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n\Work\FS Audit\2020\"/>
    </mc:Choice>
  </mc:AlternateContent>
  <xr:revisionPtr revIDLastSave="0" documentId="13_ncr:1_{48056BBD-A034-4D41-8A89-2B8DB50BB7C6}" xr6:coauthVersionLast="45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SFP-3-5" sheetId="1" r:id="rId1"/>
    <sheet name="PL-6-7" sheetId="8" r:id="rId2"/>
    <sheet name="SH-8-9" sheetId="4" r:id="rId3"/>
    <sheet name="SH-10-11" sheetId="6" r:id="rId4"/>
    <sheet name="CF-12-13" sheetId="3" r:id="rId5"/>
  </sheets>
  <definedNames>
    <definedName name="_xlnm.Print_Area" localSheetId="4">'CF-12-13'!$A$1:$J$87</definedName>
    <definedName name="_xlnm.Print_Area" localSheetId="1">'PL-6-7'!$A$1:$J$51</definedName>
    <definedName name="_xlnm.Print_Area" localSheetId="0">'SFP-3-5'!$A$1:$J$96</definedName>
    <definedName name="_xlnm.Print_Area" localSheetId="3">'SH-10-11'!$A$1:$K$50</definedName>
    <definedName name="_xlnm.Print_Area" localSheetId="2">'SH-8-9'!$A$1:$Q$59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" l="1"/>
  <c r="H42" i="1" l="1"/>
  <c r="J42" i="1" l="1"/>
  <c r="F42" i="1"/>
  <c r="C39" i="4"/>
  <c r="I34" i="4"/>
  <c r="D40" i="8"/>
  <c r="D40" i="1" l="1"/>
  <c r="D79" i="1" s="1"/>
</calcChain>
</file>

<file path=xl/sharedStrings.xml><?xml version="1.0" encoding="utf-8"?>
<sst xmlns="http://schemas.openxmlformats.org/spreadsheetml/2006/main" count="384" uniqueCount="195">
  <si>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</si>
  <si>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</si>
  <si>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</si>
  <si>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</si>
  <si>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</si>
  <si>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</si>
  <si>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</si>
  <si>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</si>
  <si>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</si>
  <si>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</si>
  <si>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</si>
  <si>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</si>
  <si>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</si>
  <si>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</si>
  <si>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</si>
  <si>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</si>
  <si>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</si>
  <si>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</si>
  <si>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</si>
  <si>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</si>
  <si>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</si>
  <si>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</si>
  <si>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</si>
  <si>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</si>
  <si>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</si>
  <si>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</si>
  <si>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</si>
  <si>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</si>
  <si>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</si>
  <si>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</si>
  <si>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</si>
  <si>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</si>
  <si>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</si>
  <si>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</si>
  <si>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</si>
  <si>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</si>
  <si>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ดอกเบี้ยรับ</t>
  </si>
  <si>
    <t>ค่าใช้จ่ายในการบริหาร</t>
  </si>
  <si>
    <t>ต้นทุนทางการเงิน</t>
  </si>
  <si>
    <t>ยังไม่ได้จัดสรร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</si>
  <si>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</si>
  <si>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</si>
  <si>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</si>
  <si>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</si>
  <si>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สินทรัพย์ภาษีเงินได้รอการตัดบัญชี</t>
  </si>
  <si>
    <t>เงินสดและรายการเทียบเท่าเงินสด</t>
  </si>
  <si>
    <t>เจ้าหนี้เงินประกันผลงาน</t>
  </si>
  <si>
    <t>หนี้สินไม่หมุนเวียนอื่น</t>
  </si>
  <si>
    <t>ตามกฎหมาย</t>
  </si>
  <si>
    <t>ทุนสำรอง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</si>
  <si>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</si>
  <si>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</si>
  <si>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</si>
  <si>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>รายได้เงินปันผล</t>
  </si>
  <si>
    <t>ส่วนได้เสีย</t>
  </si>
  <si>
    <t>บริษัท เซ็น คอร์ปอเรชั่น กรุ๊ป จำกัด (มหาชน) และบริษัทย่อย</t>
  </si>
  <si>
    <t>สินทรัพย์ภาษีเงินได้ของงวดปัจจุบัน</t>
  </si>
  <si>
    <t>ค่าความนิยม</t>
  </si>
  <si>
    <t>เงินมัดจำ</t>
  </si>
  <si>
    <t>ค่าใช้จ่ายค้างจ่าย</t>
  </si>
  <si>
    <t>รายได้ค่าธรรมเนียมสมาชิกรอตัดบัญชี</t>
  </si>
  <si>
    <t>รายได้ค่าธรรมเนียมแรกเข้ารอตัดบัญชี</t>
  </si>
  <si>
    <t>ประมาณการหนี้สินไม่หมุนเวียนการรื้อถอน</t>
  </si>
  <si>
    <t>รายได้ค่าธรรมเนียนสมาชิกรอตัดบัญชี</t>
  </si>
  <si>
    <t>รายได้รับล่วงหน้า</t>
  </si>
  <si>
    <t>รายได้จากการให้สิทธิแฟรนไชส์</t>
  </si>
  <si>
    <t>รายได้ค่าบริหารจัดการและอื่น ๆ</t>
  </si>
  <si>
    <t>จากการรวม</t>
  </si>
  <si>
    <t>ธุรกิจภายใต้การ</t>
  </si>
  <si>
    <t>ควบคุมเดียวกัน</t>
  </si>
  <si>
    <t>(ขาดทุนสะสม)</t>
  </si>
  <si>
    <t>ที่ไม่อำนาจ</t>
  </si>
  <si>
    <t>ควบคุม</t>
  </si>
  <si>
    <t>ค่าเสื่อมราคาและค่าตัดจำหน่าย</t>
  </si>
  <si>
    <t>รายได้ค่าธรรมเนียมสมาชิก-สุทธิ</t>
  </si>
  <si>
    <t>รายได้ค่าธรรมเนียมแรกเข้า-สุทธิ</t>
  </si>
  <si>
    <t>กลับรายการประมาณการหนี้สินการรื้อถอน</t>
  </si>
  <si>
    <t>ค่าใช้จ่าย (รายได้) ภาษีเงินได้</t>
  </si>
  <si>
    <t>ลูกหนี้การค้าและลูกหนี้หมุนเวียนอื่น</t>
  </si>
  <si>
    <t>สินค้าคงเหลือ</t>
  </si>
  <si>
    <t>เจ้าหนี้การค้าและเจ้าหนี้หมุนเวียนอื่น</t>
  </si>
  <si>
    <t>จ่ายภาษีเงินได้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</si>
  <si>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</si>
  <si>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</si>
  <si>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31 มีนาคม</t>
  </si>
  <si>
    <t>เงินลงทุนในบริษัทย่อย</t>
  </si>
  <si>
    <t>ที่ดิน อาคารและอุปกรณ์</t>
  </si>
  <si>
    <t>สิทธิการเช่า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</si>
  <si>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</si>
  <si>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</si>
  <si>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กำไร (ขาดทุน) สำหรับงวด</t>
  </si>
  <si>
    <t>การแบ่งปันกำไร (ขาดทุน)</t>
  </si>
  <si>
    <t>กำไร (ขาดทุน) เบ็ดเสร็จรวมสำหรับงวด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</si>
  <si>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</si>
  <si>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</si>
  <si>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</si>
  <si>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</si>
  <si>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 31 มีนาคม 2562</t>
  </si>
  <si>
    <t>ยอดคงเหลือ ณ วันที่ 1 มกราคม 2562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</si>
  <si>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</si>
  <si>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</si>
  <si>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2562</t>
  </si>
  <si>
    <t>ยอดคงเหลือ ณ วันที่ 31 มีนาคม 2563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</si>
  <si>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</si>
  <si>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</si>
  <si>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 xml:space="preserve">      การจัดสรรส่วนทุนให้ผู้ถือหุ้น</t>
  </si>
  <si>
    <t>กำไรเบ็ดเสร็จสำหรับงวด</t>
  </si>
  <si>
    <t>รวมกำไรเบ็ดเสร็จสำหรับงวด</t>
  </si>
  <si>
    <t>ปรับรายการที่กระทบกำไร (ขาดทุน) เป็นเงินสดรับ (จ่าย)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</si>
  <si>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</si>
  <si>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</si>
  <si>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</si>
  <si>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เงินสดจ่ายเพื่อซื้อบริษัทย่อยสุทธิจากเงินสดที่ได้มา</t>
  </si>
  <si>
    <t>เงินปันผลรับ</t>
  </si>
  <si>
    <t>เงินปันผลจ่ายให้ผู้ถือหุ้นของบริษัท</t>
  </si>
  <si>
    <t>ดอกเบี้ยจ่าย</t>
  </si>
  <si>
    <t>กำไร (ขาดทุน) ก่อนภาษีเงินได้</t>
  </si>
  <si>
    <t xml:space="preserve">   และสินทรัพย์ไม่มีตัวตน</t>
  </si>
  <si>
    <t>เงินสดรับจากการจำหน่ายที่ดิน อาคารและอุปกรณ์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</si>
  <si>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</si>
  <si>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</si>
  <si>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</si>
  <si>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</si>
  <si>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</si>
  <si>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   (หุ้นสามัญจำนวน 300,000,000 หุ้น มูลค่า 1 บาทต่อหุ้น)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</si>
  <si>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</si>
  <si>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</si>
  <si>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</si>
  <si>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</si>
  <si>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</si>
  <si>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t>สำหรับงวดสามเดือนสิ้นสุดวันที่</t>
  </si>
  <si>
    <t>ค่าใช้จ่ายในการขาย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</si>
  <si>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</si>
  <si>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</si>
  <si>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มูลค่าหุ้นสามัญ</t>
  </si>
  <si>
    <t>ส่วนต่าง</t>
  </si>
  <si>
    <t xml:space="preserve">   เพิ่มหุ้นสามัญ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</si>
  <si>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</si>
  <si>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ตัดจำหน่ายส่วนต่ำกว่าทุนจากการซื้อสินทรัพย์ถาวร</t>
  </si>
  <si>
    <t xml:space="preserve">      จากบริษัทที่อยู่ภายใต้การควบคุมเดียวกัน</t>
  </si>
  <si>
    <t xml:space="preserve">   กำไร</t>
  </si>
  <si>
    <t xml:space="preserve">   กำไรเบ็ดเสร็จอื่น</t>
  </si>
  <si>
    <t xml:space="preserve">   จ่ายเงินปันผลให้ผู้ถือหุ้นของบริษัท</t>
  </si>
  <si>
    <t>ประมาณการหนี้สินสำหรับผลประโยชน์พนักงาน</t>
  </si>
  <si>
    <t>เงินสดจ่ายเพื่อซื้อส่วนได้เสียในบริษัทร่วม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</si>
  <si>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</si>
  <si>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</si>
  <si>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เงินสดจ่ายเพื่อการรื้อถอน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</si>
  <si>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</si>
  <si>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</si>
  <si>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</si>
  <si>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เงินสดที่ผู้เช่าจ่ายเพื่อ</t>
    </r>
  </si>
  <si>
    <t xml:space="preserve">   ลดจำนวนหนี้สินซึ่งเกิดขึ้นจากสัญญาเช่าการเงิน)</t>
  </si>
  <si>
    <t>เงินสดรับจากการออกหุ้นทุน</t>
  </si>
  <si>
    <t>ส่วนของหนี้สินตามสัญญาเช่าที่ถึงกำหนดชำระ</t>
  </si>
  <si>
    <t xml:space="preserve">   ที่ถึงกำหนดชำระภายในหนึ่งปี)</t>
  </si>
  <si>
    <r>
      <t xml:space="preserve">   </t>
    </r>
    <r>
      <rPr>
        <sz val="15"/>
        <rFont val="Angsana New"/>
        <family val="1"/>
      </rPr>
      <t>ภายในหนึ่งปี</t>
    </r>
    <r>
      <rPr>
        <i/>
        <sz val="15"/>
        <rFont val="Angsana New"/>
        <family val="1"/>
      </rPr>
      <t xml:space="preserve"> (2562: หนี้สินตามสัญญาเช่าการเงิน</t>
    </r>
  </si>
  <si>
    <t>รายได้ค่าธรรมเนียมสมาชิกรอตัดบัญชีที่ถึงกำหนดรับรู้</t>
  </si>
  <si>
    <t xml:space="preserve">   ภายในหนึ่งปี</t>
  </si>
  <si>
    <t>รายได้ค่าธรรมเนียมแรกเข้ารอตัดบัญชีที่ถึงกำหนดรับรู้</t>
  </si>
  <si>
    <t>(ไม่ได้ตรวจสอบ)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</si>
  <si>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</si>
  <si>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</si>
  <si>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ประมาณการหนี้สินหมุนเวียนจากโปรแกรมสิทธิพิเศษ</t>
  </si>
  <si>
    <t xml:space="preserve">   แก่ลูกค้า</t>
  </si>
  <si>
    <t>กำไรขาดทุนเบ็ดเสร็จอื่นสำหรับงวด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</si>
  <si>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</si>
  <si>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</si>
  <si>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</t>
  </si>
  <si>
    <t xml:space="preserve">      ให้ผู้ถือหุ้น</t>
  </si>
  <si>
    <t xml:space="preserve">   (สุทธิจากภาษี)</t>
  </si>
  <si>
    <t>ขาดทุนจากการปรับมูลค่าและเสื่อมสภาพสินค้า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</si>
  <si>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</si>
  <si>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</si>
  <si>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</si>
  <si>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</si>
  <si>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5, 9</t>
  </si>
  <si>
    <t>รายได้จากการขายและบริการ</t>
  </si>
  <si>
    <t>ต้นทุนขายและบริการ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</si>
  <si>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</si>
  <si>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</si>
  <si>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 xml:space="preserve">ส่วนแบ่งขาดทุนของบริษัทร่วมที่ใช้วิธีส่วนได้เสีย </t>
  </si>
  <si>
    <t xml:space="preserve">(กลับรายการ) ขาดทุนจากการด้อยค่าของสินทรัพย์ </t>
  </si>
  <si>
    <t>ขาดทุน (กำไร) จากการจำหน่ายที่ดิน อาคารและอุปกรณ์</t>
  </si>
  <si>
    <t xml:space="preserve">   ขาดทุน</t>
  </si>
  <si>
    <t>รายการที่ไม่ใช่เงินสด</t>
  </si>
  <si>
    <t>การรับรู้รายการสินทรัพย์สิทธิการใช้</t>
  </si>
  <si>
    <t>ส่วนแบ่งขาดทุนจากเงินลงทุนในบริษัทร่วม</t>
  </si>
  <si>
    <t>กำไร (ขาดทุน) ก่อนส่วนแบ่งขาดทุนจากเงินลงทุนในบริษัทร่วม</t>
  </si>
  <si>
    <t>หนี้สูญและหนี้สงสัยจะสูญ</t>
  </si>
  <si>
    <t>5, 14</t>
  </si>
  <si>
    <t>(กลับรายการ) ประมาณการหนี้สินจากโปรแกรมสิทธิพิเศษแก่ลูกค้า</t>
  </si>
  <si>
    <r>
      <t xml:space="preserve">สินทรัพย์สิทธิการใช้ </t>
    </r>
    <r>
      <rPr>
        <i/>
        <sz val="15"/>
        <rFont val="Angsana New"/>
        <family val="1"/>
      </rPr>
      <t>(2562: สิทธิการเช่า)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</si>
  <si>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</si>
  <si>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5, 10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</si>
</sst>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_);\(&quot;$&quot;#,##0\)"/>
    <numFmt numFmtId="168" formatCode="#,##0;\(#,##0\)"/>
    <numFmt numFmtId="169" formatCode="#,##0.00;\(#,##0.00\)"/>
  </numFmts>
  <fonts count="20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5"/>
      <color theme="0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4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</cellStyleXfs>
  <cellXfs count="162">
    <xf numFmtId="0" fontId="0" fillId="0" borderId="0" xfId="0"/>
    <xf numFmtId="165" fontId="0" fillId="0" borderId="0" xfId="0" applyNumberFormat="1" applyFont="1" applyFill="1" applyAlignment="1"/>
    <xf numFmtId="165" fontId="0" fillId="0" borderId="0" xfId="0" applyNumberFormat="1" applyFont="1" applyFill="1" applyBorder="1" applyAlignment="1"/>
    <xf numFmtId="165" fontId="7" fillId="0" borderId="0" xfId="0" applyNumberFormat="1" applyFont="1" applyFill="1" applyAlignment="1"/>
    <xf numFmtId="165" fontId="7" fillId="0" borderId="1" xfId="0" applyNumberFormat="1" applyFont="1" applyFill="1" applyBorder="1" applyAlignment="1"/>
    <xf numFmtId="0" fontId="4" fillId="0" borderId="0" xfId="0" applyFont="1" applyFill="1" applyAlignment="1"/>
    <xf numFmtId="0" fontId="7" fillId="0" borderId="0" xfId="0" applyFont="1" applyFill="1" applyAlignment="1"/>
    <xf numFmtId="165" fontId="6" fillId="0" borderId="0" xfId="0" applyNumberFormat="1" applyFont="1" applyFill="1" applyAlignment="1"/>
    <xf numFmtId="165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7" fillId="0" borderId="1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165" fontId="7" fillId="0" borderId="2" xfId="0" applyNumberFormat="1" applyFont="1" applyFill="1" applyBorder="1" applyAlignment="1"/>
    <xf numFmtId="165" fontId="7" fillId="0" borderId="4" xfId="0" applyNumberFormat="1" applyFont="1" applyFill="1" applyBorder="1" applyAlignment="1"/>
    <xf numFmtId="0" fontId="6" fillId="0" borderId="0" xfId="0" applyFont="1" applyFill="1" applyAlignment="1"/>
    <xf numFmtId="0" fontId="0" fillId="0" borderId="0" xfId="0" applyFill="1" applyBorder="1" applyAlignment="1">
      <alignment horizontal="center"/>
    </xf>
    <xf numFmtId="37" fontId="7" fillId="0" borderId="0" xfId="0" applyNumberFormat="1" applyFont="1" applyFill="1" applyAlignment="1"/>
    <xf numFmtId="0" fontId="11" fillId="0" borderId="0" xfId="0" applyFont="1" applyFill="1" applyAlignment="1"/>
    <xf numFmtId="166" fontId="0" fillId="0" borderId="0" xfId="1" applyNumberFormat="1" applyFont="1" applyFill="1" applyAlignment="1"/>
    <xf numFmtId="43" fontId="0" fillId="0" borderId="0" xfId="1" applyFont="1" applyFill="1" applyBorder="1" applyAlignment="1"/>
    <xf numFmtId="43" fontId="0" fillId="0" borderId="0" xfId="1" applyFont="1" applyFill="1" applyAlignment="1"/>
    <xf numFmtId="0" fontId="0" fillId="0" borderId="0" xfId="0" applyFont="1" applyFill="1" applyBorder="1" applyAlignment="1"/>
    <xf numFmtId="166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0" fontId="8" fillId="0" borderId="0" xfId="0" applyFont="1" applyFill="1" applyBorder="1" applyAlignment="1"/>
    <xf numFmtId="165" fontId="0" fillId="0" borderId="0" xfId="0" quotePrefix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5" fontId="0" fillId="0" borderId="4" xfId="0" applyNumberFormat="1" applyFont="1" applyFill="1" applyBorder="1" applyAlignment="1"/>
    <xf numFmtId="166" fontId="0" fillId="0" borderId="2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2" fillId="0" borderId="0" xfId="1" applyNumberFormat="1" applyFont="1" applyFill="1" applyBorder="1" applyAlignment="1"/>
    <xf numFmtId="166" fontId="7" fillId="0" borderId="2" xfId="1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/>
    <xf numFmtId="168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vertical="top"/>
    </xf>
    <xf numFmtId="37" fontId="7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43" fontId="0" fillId="0" borderId="0" xfId="1" applyFont="1" applyFill="1" applyAlignment="1">
      <alignment horizontal="center"/>
    </xf>
    <xf numFmtId="43" fontId="0" fillId="0" borderId="2" xfId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6" fontId="18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/>
    <xf numFmtId="43" fontId="7" fillId="0" borderId="1" xfId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37" fontId="0" fillId="0" borderId="2" xfId="0" applyNumberFormat="1" applyFont="1" applyFill="1" applyBorder="1" applyAlignment="1"/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/>
    <xf numFmtId="166" fontId="7" fillId="0" borderId="0" xfId="1" applyNumberFormat="1" applyFont="1" applyFill="1" applyBorder="1" applyAlignment="1"/>
    <xf numFmtId="0" fontId="7" fillId="0" borderId="0" xfId="0" applyNumberFormat="1" applyFont="1" applyFill="1" applyAlignment="1"/>
    <xf numFmtId="166" fontId="7" fillId="0" borderId="0" xfId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43" fontId="7" fillId="0" borderId="0" xfId="1" applyFont="1" applyFill="1" applyBorder="1" applyAlignment="1"/>
    <xf numFmtId="0" fontId="11" fillId="0" borderId="0" xfId="0" applyNumberFormat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/>
    <xf numFmtId="0" fontId="13" fillId="0" borderId="0" xfId="0" applyFont="1" applyFill="1" applyAlignment="1"/>
    <xf numFmtId="166" fontId="0" fillId="0" borderId="2" xfId="1" applyNumberFormat="1" applyFont="1" applyFill="1" applyBorder="1" applyAlignment="1"/>
    <xf numFmtId="0" fontId="8" fillId="0" borderId="0" xfId="0" applyNumberFormat="1" applyFont="1" applyFill="1" applyBorder="1" applyAlignment="1">
      <alignment horizontal="center"/>
    </xf>
    <xf numFmtId="37" fontId="7" fillId="0" borderId="4" xfId="0" applyNumberFormat="1" applyFont="1" applyFill="1" applyBorder="1" applyAlignment="1"/>
    <xf numFmtId="0" fontId="8" fillId="0" borderId="0" xfId="0" applyFont="1" applyFill="1" applyAlignment="1"/>
    <xf numFmtId="37" fontId="7" fillId="0" borderId="4" xfId="1" applyNumberFormat="1" applyFont="1" applyFill="1" applyBorder="1" applyAlignment="1"/>
    <xf numFmtId="166" fontId="7" fillId="0" borderId="5" xfId="1" applyNumberFormat="1" applyFont="1" applyFill="1" applyBorder="1" applyAlignment="1"/>
    <xf numFmtId="0" fontId="0" fillId="0" borderId="0" xfId="0" applyFill="1"/>
    <xf numFmtId="0" fontId="8" fillId="0" borderId="0" xfId="0" applyFont="1" applyFill="1"/>
    <xf numFmtId="166" fontId="7" fillId="0" borderId="0" xfId="1" applyNumberFormat="1" applyFont="1" applyFill="1" applyAlignment="1"/>
    <xf numFmtId="166" fontId="7" fillId="0" borderId="2" xfId="1" applyNumberFormat="1" applyFont="1" applyFill="1" applyBorder="1" applyAlignment="1"/>
    <xf numFmtId="166" fontId="7" fillId="0" borderId="4" xfId="1" applyNumberFormat="1" applyFont="1" applyFill="1" applyBorder="1" applyAlignment="1"/>
    <xf numFmtId="166" fontId="0" fillId="0" borderId="4" xfId="1" applyNumberFormat="1" applyFont="1" applyFill="1" applyBorder="1" applyAlignment="1"/>
    <xf numFmtId="43" fontId="2" fillId="0" borderId="2" xfId="1" applyFont="1" applyFill="1" applyBorder="1" applyAlignment="1"/>
    <xf numFmtId="43" fontId="2" fillId="0" borderId="0" xfId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6" fontId="2" fillId="0" borderId="2" xfId="1" applyNumberFormat="1" applyFont="1" applyFill="1" applyBorder="1" applyAlignment="1"/>
    <xf numFmtId="166" fontId="2" fillId="0" borderId="0" xfId="1" applyNumberFormat="1" applyFont="1" applyFill="1" applyBorder="1" applyAlignment="1">
      <alignment vertical="top"/>
    </xf>
    <xf numFmtId="166" fontId="7" fillId="0" borderId="0" xfId="1" applyNumberFormat="1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center"/>
    </xf>
    <xf numFmtId="166" fontId="7" fillId="0" borderId="3" xfId="1" applyNumberFormat="1" applyFont="1" applyFill="1" applyBorder="1" applyAlignment="1">
      <alignment horizontal="center"/>
    </xf>
    <xf numFmtId="37" fontId="2" fillId="0" borderId="2" xfId="1" applyNumberFormat="1" applyFont="1" applyFill="1" applyBorder="1" applyAlignment="1"/>
    <xf numFmtId="43" fontId="0" fillId="0" borderId="0" xfId="1" applyNumberFormat="1" applyFont="1" applyFill="1" applyAlignment="1"/>
    <xf numFmtId="43" fontId="0" fillId="0" borderId="0" xfId="0" applyNumberFormat="1" applyFont="1" applyFill="1" applyAlignment="1"/>
    <xf numFmtId="37" fontId="7" fillId="0" borderId="1" xfId="1" applyNumberFormat="1" applyFont="1" applyFill="1" applyBorder="1" applyAlignment="1"/>
    <xf numFmtId="9" fontId="7" fillId="0" borderId="0" xfId="18" applyFont="1" applyFill="1" applyBorder="1" applyAlignment="1"/>
    <xf numFmtId="166" fontId="7" fillId="0" borderId="0" xfId="18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/>
    <xf numFmtId="0" fontId="0" fillId="0" borderId="0" xfId="10" applyFont="1" applyFill="1" applyAlignment="1">
      <alignment horizontal="center"/>
    </xf>
    <xf numFmtId="0" fontId="18" fillId="0" borderId="0" xfId="0" applyFont="1" applyFill="1" applyBorder="1" applyAlignment="1"/>
    <xf numFmtId="166" fontId="0" fillId="0" borderId="0" xfId="0" applyNumberFormat="1" applyFont="1" applyFill="1" applyAlignment="1"/>
    <xf numFmtId="0" fontId="11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0" fontId="11" fillId="0" borderId="0" xfId="0" applyNumberFormat="1" applyFont="1" applyFill="1" applyAlignment="1"/>
    <xf numFmtId="0" fontId="8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37" fontId="7" fillId="0" borderId="1" xfId="0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37" fontId="7" fillId="0" borderId="4" xfId="0" applyNumberFormat="1" applyFont="1" applyFill="1" applyBorder="1" applyAlignment="1">
      <alignment horizontal="right"/>
    </xf>
    <xf numFmtId="37" fontId="12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0" fontId="12" fillId="0" borderId="0" xfId="0" applyFont="1" applyFill="1" applyAlignment="1"/>
    <xf numFmtId="37" fontId="7" fillId="0" borderId="0" xfId="0" applyNumberFormat="1" applyFont="1" applyFill="1" applyBorder="1" applyAlignment="1">
      <alignment horizontal="center"/>
    </xf>
    <xf numFmtId="37" fontId="0" fillId="0" borderId="2" xfId="0" applyNumberFormat="1" applyFont="1" applyFill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0" fontId="2" fillId="0" borderId="0" xfId="0" applyFont="1" applyFill="1" applyBorder="1" applyAlignment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/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9" fontId="0" fillId="0" borderId="0" xfId="17" applyNumberFormat="1" applyFont="1" applyFill="1"/>
    <xf numFmtId="168" fontId="7" fillId="0" borderId="0" xfId="17" applyNumberFormat="1" applyFont="1" applyFill="1"/>
    <xf numFmtId="0" fontId="11" fillId="0" borderId="0" xfId="0" applyFont="1" applyFill="1" applyAlignment="1">
      <alignment horizontal="center"/>
    </xf>
    <xf numFmtId="37" fontId="0" fillId="0" borderId="0" xfId="0" applyNumberFormat="1" applyFill="1" applyAlignment="1"/>
    <xf numFmtId="37" fontId="0" fillId="0" borderId="0" xfId="0" applyNumberFormat="1" applyFill="1" applyBorder="1" applyAlignment="1"/>
    <xf numFmtId="37" fontId="7" fillId="0" borderId="3" xfId="0" applyNumberFormat="1" applyFont="1" applyFill="1" applyBorder="1" applyAlignment="1"/>
    <xf numFmtId="166" fontId="7" fillId="0" borderId="3" xfId="1" applyNumberFormat="1" applyFont="1" applyFill="1" applyBorder="1" applyAlignment="1"/>
    <xf numFmtId="39" fontId="7" fillId="0" borderId="4" xfId="0" applyNumberFormat="1" applyFont="1" applyFill="1" applyBorder="1" applyAlignment="1"/>
    <xf numFmtId="39" fontId="7" fillId="0" borderId="0" xfId="0" applyNumberFormat="1" applyFont="1" applyFill="1" applyAlignment="1"/>
    <xf numFmtId="166" fontId="19" fillId="0" borderId="1" xfId="1" applyNumberFormat="1" applyFont="1" applyFill="1" applyBorder="1" applyAlignment="1"/>
    <xf numFmtId="166" fontId="19" fillId="0" borderId="0" xfId="1" applyNumberFormat="1" applyFont="1" applyFill="1" applyBorder="1" applyAlignment="1"/>
    <xf numFmtId="43" fontId="19" fillId="0" borderId="0" xfId="1" applyFont="1" applyFill="1" applyBorder="1" applyAlignment="1"/>
    <xf numFmtId="166" fontId="19" fillId="0" borderId="4" xfId="1" applyNumberFormat="1" applyFont="1" applyFill="1" applyBorder="1" applyAlignment="1"/>
    <xf numFmtId="0" fontId="19" fillId="0" borderId="0" xfId="0" applyFont="1" applyFill="1" applyBorder="1" applyAlignment="1"/>
    <xf numFmtId="166" fontId="19" fillId="0" borderId="4" xfId="0" applyNumberFormat="1" applyFont="1" applyFill="1" applyBorder="1" applyAlignment="1"/>
    <xf numFmtId="9" fontId="7" fillId="0" borderId="0" xfId="18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rmal" xfId="0" builtinId="0"/>
    <cellStyle name="Normal 10" xfId="6" xr:uid="{00000000-0005-0000-0000-000006000000}"/>
    <cellStyle name="Normal 11" xfId="7" xr:uid="{00000000-0005-0000-0000-000007000000}"/>
    <cellStyle name="Normal 2" xfId="8" xr:uid="{00000000-0005-0000-0000-000008000000}"/>
    <cellStyle name="Normal 3" xfId="9" xr:uid="{00000000-0005-0000-0000-000009000000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Normal_AMT_BCP_TFS_Q151_Final-120508 2 2" xfId="17" xr:uid="{EDB7C931-C27B-475A-934A-155E8B713FEE}"/>
    <cellStyle name="Percent" xfId="18" builtinId="5"/>
    <cellStyle name="Percent 2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view="pageBreakPreview" zoomScale="85" zoomScaleNormal="100" zoomScaleSheetLayoutView="85" workbookViewId="0">
      <selection activeCell="T8" sqref="T8"/>
    </sheetView>
  </sheetViews>
  <sheetFormatPr defaultColWidth="9.09765625" defaultRowHeight="23" customHeight="1" x14ac:dyDescent="0.65"/>
  <cols>
    <col min="1" max="1" width="49.69921875" style="12" customWidth="1"/>
    <col min="2" max="2" width="10.69921875" style="11" customWidth="1"/>
    <col min="3" max="3" width="1.59765625" style="11" customWidth="1"/>
    <col min="4" max="4" width="13.69921875" style="12" customWidth="1"/>
    <col min="5" max="5" width="1.59765625" style="12" customWidth="1"/>
    <col min="6" max="6" width="13.69921875" style="12" customWidth="1"/>
    <col min="7" max="7" width="1.59765625" style="12" customWidth="1"/>
    <col min="8" max="8" width="13.69921875" style="12" customWidth="1"/>
    <col min="9" max="9" width="1.59765625" style="12" customWidth="1"/>
    <col min="10" max="10" width="13.69921875" style="12" customWidth="1"/>
    <col min="11" max="16384" width="9.09765625" style="12"/>
  </cols>
  <sheetData>
    <row r="1" spans="1:10" ht="23" customHeight="1" x14ac:dyDescent="0.7">
      <c r="A1" s="5" t="s">
        <v>55</v>
      </c>
    </row>
    <row r="2" spans="1:10" ht="23" customHeight="1" x14ac:dyDescent="0.7">
      <c r="A2" s="5" t="s">
        <v>40</v>
      </c>
    </row>
    <row r="3" spans="1:10" ht="23" customHeight="1" x14ac:dyDescent="0.7">
      <c r="A3" s="6"/>
    </row>
    <row r="4" spans="1:10" ht="23" customHeight="1" x14ac:dyDescent="0.7">
      <c r="A4" s="6"/>
      <c r="D4" s="152" t="s">
        <v>52</v>
      </c>
      <c r="E4" s="152"/>
      <c r="F4" s="152"/>
      <c r="G4" s="6"/>
      <c r="H4" s="152" t="s">
        <v>42</v>
      </c>
      <c r="I4" s="152"/>
      <c r="J4" s="152"/>
    </row>
    <row r="5" spans="1:10" s="104" customFormat="1" ht="23" customHeight="1" x14ac:dyDescent="0.7">
      <c r="A5" s="101"/>
      <c r="B5" s="11"/>
      <c r="C5" s="11"/>
      <c r="D5" s="104" t="s">
        <v>84</v>
      </c>
      <c r="F5" s="104" t="s">
        <v>43</v>
      </c>
      <c r="H5" s="104" t="s">
        <v>84</v>
      </c>
      <c r="J5" s="104" t="s">
        <v>43</v>
      </c>
    </row>
    <row r="6" spans="1:10" ht="23" customHeight="1" x14ac:dyDescent="0.7">
      <c r="A6" s="6" t="s">
        <v>0</v>
      </c>
      <c r="B6" s="102" t="s">
        <v>1</v>
      </c>
      <c r="C6" s="102"/>
      <c r="D6" s="105">
        <v>2563</v>
      </c>
      <c r="E6" s="105"/>
      <c r="F6" s="105">
        <v>2562</v>
      </c>
      <c r="H6" s="105">
        <v>2563</v>
      </c>
      <c r="I6" s="105"/>
      <c r="J6" s="105">
        <v>2562</v>
      </c>
    </row>
    <row r="7" spans="1:10" s="80" customFormat="1" ht="23" customHeight="1" x14ac:dyDescent="0.7">
      <c r="A7" s="106"/>
      <c r="B7" s="11"/>
      <c r="C7" s="11"/>
      <c r="D7" s="103" t="s">
        <v>160</v>
      </c>
      <c r="E7" s="107"/>
      <c r="F7" s="107"/>
      <c r="G7" s="107"/>
      <c r="H7" s="107" t="s">
        <v>160</v>
      </c>
      <c r="I7" s="107"/>
      <c r="J7" s="107"/>
    </row>
    <row r="8" spans="1:10" ht="23" customHeight="1" x14ac:dyDescent="0.7">
      <c r="A8" s="6"/>
      <c r="B8" s="102"/>
      <c r="C8" s="102"/>
      <c r="D8" s="153" t="s">
        <v>119</v>
      </c>
      <c r="E8" s="153"/>
      <c r="F8" s="153"/>
      <c r="G8" s="153"/>
      <c r="H8" s="153"/>
      <c r="I8" s="153"/>
      <c r="J8" s="153"/>
    </row>
    <row r="9" spans="1:10" ht="23" customHeight="1" x14ac:dyDescent="0.7">
      <c r="A9" s="19" t="s">
        <v>2</v>
      </c>
      <c r="D9" s="1"/>
      <c r="E9" s="1"/>
      <c r="F9" s="1"/>
      <c r="H9" s="1"/>
      <c r="I9" s="1"/>
      <c r="J9" s="1"/>
    </row>
    <row r="10" spans="1:10" ht="23" customHeight="1" x14ac:dyDescent="0.65">
      <c r="A10" s="12" t="s">
        <v>45</v>
      </c>
      <c r="D10" s="20">
        <v>227349</v>
      </c>
      <c r="E10" s="20"/>
      <c r="F10" s="20">
        <v>363311</v>
      </c>
      <c r="G10" s="20"/>
      <c r="H10" s="1">
        <v>191087</v>
      </c>
      <c r="I10" s="1"/>
      <c r="J10" s="1">
        <v>221442</v>
      </c>
    </row>
    <row r="11" spans="1:10" ht="23" customHeight="1" x14ac:dyDescent="0.65">
      <c r="A11" s="12" t="s">
        <v>78</v>
      </c>
      <c r="B11" s="11" t="s">
        <v>190</v>
      </c>
      <c r="D11" s="20">
        <v>78008</v>
      </c>
      <c r="E11" s="20"/>
      <c r="F11" s="20">
        <v>106500</v>
      </c>
      <c r="G11" s="20"/>
      <c r="H11" s="20">
        <v>14632</v>
      </c>
      <c r="I11" s="20"/>
      <c r="J11" s="20">
        <v>28745</v>
      </c>
    </row>
    <row r="12" spans="1:10" ht="23" customHeight="1" x14ac:dyDescent="0.65">
      <c r="A12" s="12" t="s">
        <v>120</v>
      </c>
      <c r="B12" s="11">
        <v>5</v>
      </c>
      <c r="D12" s="20">
        <v>0</v>
      </c>
      <c r="E12" s="20"/>
      <c r="F12" s="20">
        <v>0</v>
      </c>
      <c r="G12" s="20"/>
      <c r="H12" s="20">
        <v>262557</v>
      </c>
      <c r="I12" s="20"/>
      <c r="J12" s="20">
        <v>271169</v>
      </c>
    </row>
    <row r="13" spans="1:10" ht="23" customHeight="1" x14ac:dyDescent="0.65">
      <c r="A13" s="12" t="s">
        <v>79</v>
      </c>
      <c r="D13" s="20">
        <v>90100</v>
      </c>
      <c r="E13" s="20"/>
      <c r="F13" s="20">
        <v>94906</v>
      </c>
      <c r="G13" s="20"/>
      <c r="H13" s="20">
        <v>0</v>
      </c>
      <c r="I13" s="20"/>
      <c r="J13" s="20">
        <v>0</v>
      </c>
    </row>
    <row r="14" spans="1:10" ht="23" customHeight="1" x14ac:dyDescent="0.65">
      <c r="A14" s="12" t="s">
        <v>56</v>
      </c>
      <c r="D14" s="20">
        <v>3179</v>
      </c>
      <c r="E14" s="20"/>
      <c r="F14" s="20">
        <v>13485</v>
      </c>
      <c r="G14" s="20"/>
      <c r="H14" s="20">
        <v>1999</v>
      </c>
      <c r="I14" s="20"/>
      <c r="J14" s="20">
        <v>7303</v>
      </c>
    </row>
    <row r="15" spans="1:10" ht="23" customHeight="1" x14ac:dyDescent="0.65">
      <c r="A15" s="12" t="s">
        <v>3</v>
      </c>
      <c r="B15" s="11">
        <v>5</v>
      </c>
      <c r="D15" s="20">
        <v>19290</v>
      </c>
      <c r="E15" s="20"/>
      <c r="F15" s="20">
        <v>19625</v>
      </c>
      <c r="G15" s="20"/>
      <c r="H15" s="20">
        <v>4595</v>
      </c>
      <c r="I15" s="20"/>
      <c r="J15" s="20">
        <v>6807</v>
      </c>
    </row>
    <row r="16" spans="1:10" ht="23" customHeight="1" x14ac:dyDescent="0.7">
      <c r="A16" s="6" t="s">
        <v>4</v>
      </c>
      <c r="D16" s="64">
        <v>417926</v>
      </c>
      <c r="E16" s="82"/>
      <c r="F16" s="64">
        <v>597827</v>
      </c>
      <c r="G16" s="20"/>
      <c r="H16" s="64">
        <v>474870</v>
      </c>
      <c r="I16" s="3"/>
      <c r="J16" s="4">
        <v>535466</v>
      </c>
    </row>
    <row r="17" spans="1:10" ht="23" customHeight="1" x14ac:dyDescent="0.65">
      <c r="D17" s="20"/>
      <c r="E17" s="20"/>
      <c r="F17" s="20"/>
      <c r="G17" s="20"/>
      <c r="H17" s="20"/>
      <c r="I17" s="1"/>
      <c r="J17" s="1"/>
    </row>
    <row r="18" spans="1:10" ht="23" customHeight="1" x14ac:dyDescent="0.7">
      <c r="A18" s="19" t="s">
        <v>5</v>
      </c>
      <c r="D18" s="20"/>
      <c r="E18" s="20"/>
      <c r="F18" s="20"/>
      <c r="G18" s="20"/>
      <c r="H18" s="20"/>
      <c r="I18" s="1"/>
      <c r="J18" s="1"/>
    </row>
    <row r="19" spans="1:10" ht="23" customHeight="1" x14ac:dyDescent="0.65">
      <c r="A19" s="12" t="s">
        <v>121</v>
      </c>
      <c r="B19" s="11">
        <v>6</v>
      </c>
      <c r="D19" s="20">
        <v>2815</v>
      </c>
      <c r="E19" s="49"/>
      <c r="F19" s="20">
        <v>0</v>
      </c>
      <c r="G19" s="20"/>
      <c r="H19" s="20">
        <v>0</v>
      </c>
      <c r="I19" s="20"/>
      <c r="J19" s="20">
        <v>0</v>
      </c>
    </row>
    <row r="20" spans="1:10" ht="23" customHeight="1" x14ac:dyDescent="0.65">
      <c r="A20" s="12" t="s">
        <v>85</v>
      </c>
      <c r="B20" s="11">
        <v>7</v>
      </c>
      <c r="D20" s="20">
        <v>0</v>
      </c>
      <c r="E20" s="49"/>
      <c r="F20" s="20">
        <v>0</v>
      </c>
      <c r="G20" s="20"/>
      <c r="H20" s="20">
        <v>723816</v>
      </c>
      <c r="I20" s="20"/>
      <c r="J20" s="20">
        <v>723816</v>
      </c>
    </row>
    <row r="21" spans="1:10" ht="23" customHeight="1" x14ac:dyDescent="0.65">
      <c r="A21" s="12" t="s">
        <v>86</v>
      </c>
      <c r="B21" s="11">
        <v>8</v>
      </c>
      <c r="D21" s="20">
        <v>854769</v>
      </c>
      <c r="E21" s="49"/>
      <c r="F21" s="20">
        <v>884258</v>
      </c>
      <c r="G21" s="20"/>
      <c r="H21" s="20">
        <v>368216</v>
      </c>
      <c r="I21" s="20"/>
      <c r="J21" s="20">
        <v>370762</v>
      </c>
    </row>
    <row r="22" spans="1:10" ht="23" customHeight="1" x14ac:dyDescent="0.65">
      <c r="A22" s="12" t="s">
        <v>192</v>
      </c>
      <c r="B22" s="11">
        <v>8</v>
      </c>
      <c r="D22" s="20">
        <v>1035639</v>
      </c>
      <c r="E22" s="20"/>
      <c r="F22" s="20">
        <v>40081</v>
      </c>
      <c r="G22" s="20"/>
      <c r="H22" s="20">
        <v>176715</v>
      </c>
      <c r="I22" s="20"/>
      <c r="J22" s="20">
        <v>0</v>
      </c>
    </row>
    <row r="23" spans="1:10" ht="23" customHeight="1" x14ac:dyDescent="0.65">
      <c r="A23" s="12" t="s">
        <v>57</v>
      </c>
      <c r="D23" s="20">
        <v>181956</v>
      </c>
      <c r="E23" s="20"/>
      <c r="F23" s="20">
        <v>181956</v>
      </c>
      <c r="G23" s="20"/>
      <c r="H23" s="20">
        <v>0</v>
      </c>
      <c r="I23" s="20"/>
      <c r="J23" s="20">
        <v>0</v>
      </c>
    </row>
    <row r="24" spans="1:10" ht="23" customHeight="1" x14ac:dyDescent="0.65">
      <c r="A24" s="12" t="s">
        <v>88</v>
      </c>
      <c r="D24" s="20">
        <v>90220</v>
      </c>
      <c r="E24" s="20"/>
      <c r="F24" s="20">
        <v>89723</v>
      </c>
      <c r="G24" s="20"/>
      <c r="H24" s="20">
        <v>12707</v>
      </c>
      <c r="I24" s="20"/>
      <c r="J24" s="20">
        <v>11545</v>
      </c>
    </row>
    <row r="25" spans="1:10" ht="23" hidden="1" customHeight="1" x14ac:dyDescent="0.65">
      <c r="A25" s="12" t="s">
        <v>87</v>
      </c>
      <c r="D25" s="20">
        <v>0</v>
      </c>
      <c r="E25" s="20"/>
      <c r="F25" s="20">
        <v>0</v>
      </c>
      <c r="G25" s="20"/>
      <c r="H25" s="20">
        <v>0</v>
      </c>
      <c r="I25" s="20"/>
      <c r="J25" s="20">
        <v>0</v>
      </c>
    </row>
    <row r="26" spans="1:10" ht="23" customHeight="1" x14ac:dyDescent="0.65">
      <c r="A26" s="12" t="s">
        <v>44</v>
      </c>
      <c r="D26" s="20">
        <v>55737</v>
      </c>
      <c r="E26" s="20"/>
      <c r="F26" s="20">
        <v>33332</v>
      </c>
      <c r="G26" s="20"/>
      <c r="H26" s="20">
        <v>10242</v>
      </c>
      <c r="I26" s="20"/>
      <c r="J26" s="20">
        <v>6648</v>
      </c>
    </row>
    <row r="27" spans="1:10" ht="23" hidden="1" customHeight="1" x14ac:dyDescent="0.65">
      <c r="A27" s="12" t="s">
        <v>58</v>
      </c>
      <c r="D27" s="20"/>
      <c r="E27" s="20"/>
      <c r="F27" s="20"/>
      <c r="G27" s="20"/>
      <c r="H27" s="20"/>
      <c r="I27" s="20"/>
      <c r="J27" s="20"/>
    </row>
    <row r="28" spans="1:10" ht="23" customHeight="1" x14ac:dyDescent="0.65">
      <c r="A28" s="12" t="s">
        <v>26</v>
      </c>
      <c r="B28" s="11">
        <v>5</v>
      </c>
      <c r="D28" s="20">
        <v>231157</v>
      </c>
      <c r="E28" s="20"/>
      <c r="F28" s="74">
        <v>216947</v>
      </c>
      <c r="G28" s="20"/>
      <c r="H28" s="74">
        <v>19147</v>
      </c>
      <c r="I28" s="20"/>
      <c r="J28" s="74">
        <v>11845</v>
      </c>
    </row>
    <row r="29" spans="1:10" ht="23" customHeight="1" x14ac:dyDescent="0.7">
      <c r="A29" s="6" t="s">
        <v>6</v>
      </c>
      <c r="D29" s="64">
        <v>2452293</v>
      </c>
      <c r="E29" s="82"/>
      <c r="F29" s="83">
        <v>1446297</v>
      </c>
      <c r="G29" s="20"/>
      <c r="H29" s="83">
        <v>1310843</v>
      </c>
      <c r="I29" s="3"/>
      <c r="J29" s="14">
        <v>1124616</v>
      </c>
    </row>
    <row r="30" spans="1:10" ht="23" customHeight="1" x14ac:dyDescent="0.7">
      <c r="A30" s="6"/>
      <c r="D30" s="20"/>
      <c r="E30" s="20"/>
      <c r="F30" s="20"/>
      <c r="G30" s="20"/>
      <c r="H30" s="20"/>
      <c r="I30" s="1"/>
      <c r="J30" s="1"/>
    </row>
    <row r="31" spans="1:10" ht="23" customHeight="1" thickBot="1" x14ac:dyDescent="0.75">
      <c r="A31" s="6" t="s">
        <v>7</v>
      </c>
      <c r="D31" s="84">
        <v>2870219</v>
      </c>
      <c r="E31" s="82"/>
      <c r="F31" s="84">
        <v>2044124</v>
      </c>
      <c r="G31" s="20"/>
      <c r="H31" s="84">
        <v>1785713</v>
      </c>
      <c r="I31" s="3"/>
      <c r="J31" s="15">
        <v>1660082</v>
      </c>
    </row>
    <row r="32" spans="1:10" ht="23" customHeight="1" thickTop="1" x14ac:dyDescent="0.7">
      <c r="A32" s="6"/>
      <c r="D32" s="100"/>
      <c r="E32" s="3"/>
      <c r="F32" s="99"/>
      <c r="H32" s="8"/>
      <c r="I32" s="3"/>
      <c r="J32" s="8"/>
    </row>
    <row r="33" spans="1:10" ht="23" customHeight="1" x14ac:dyDescent="0.7">
      <c r="A33" s="5" t="s">
        <v>55</v>
      </c>
      <c r="H33" s="1"/>
      <c r="J33" s="1"/>
    </row>
    <row r="34" spans="1:10" ht="23" customHeight="1" x14ac:dyDescent="0.7">
      <c r="A34" s="5" t="s">
        <v>40</v>
      </c>
    </row>
    <row r="35" spans="1:10" ht="23" customHeight="1" x14ac:dyDescent="0.7">
      <c r="A35" s="6"/>
    </row>
    <row r="36" spans="1:10" ht="23" customHeight="1" x14ac:dyDescent="0.7">
      <c r="A36" s="6"/>
      <c r="D36" s="152" t="s">
        <v>52</v>
      </c>
      <c r="E36" s="152"/>
      <c r="F36" s="152"/>
      <c r="G36" s="6"/>
      <c r="H36" s="152" t="s">
        <v>42</v>
      </c>
      <c r="I36" s="152"/>
      <c r="J36" s="152"/>
    </row>
    <row r="37" spans="1:10" s="104" customFormat="1" ht="23" customHeight="1" x14ac:dyDescent="0.7">
      <c r="A37" s="101"/>
      <c r="B37" s="11"/>
      <c r="C37" s="11"/>
      <c r="D37" s="104" t="s">
        <v>84</v>
      </c>
      <c r="F37" s="104" t="s">
        <v>43</v>
      </c>
      <c r="H37" s="104" t="s">
        <v>84</v>
      </c>
      <c r="J37" s="104" t="s">
        <v>43</v>
      </c>
    </row>
    <row r="38" spans="1:10" ht="23" customHeight="1" x14ac:dyDescent="0.7">
      <c r="A38" s="6" t="s">
        <v>41</v>
      </c>
      <c r="B38" s="102" t="s">
        <v>1</v>
      </c>
      <c r="C38" s="102"/>
      <c r="D38" s="105">
        <v>2563</v>
      </c>
      <c r="E38" s="105"/>
      <c r="F38" s="105">
        <v>2562</v>
      </c>
      <c r="H38" s="105">
        <v>2563</v>
      </c>
      <c r="I38" s="105"/>
      <c r="J38" s="105">
        <v>2562</v>
      </c>
    </row>
    <row r="39" spans="1:10" s="80" customFormat="1" ht="23" customHeight="1" x14ac:dyDescent="0.7">
      <c r="A39" s="106"/>
      <c r="B39" s="11"/>
      <c r="C39" s="11"/>
      <c r="D39" s="103" t="s">
        <v>160</v>
      </c>
      <c r="E39" s="107"/>
      <c r="F39" s="107"/>
      <c r="G39" s="107"/>
      <c r="H39" s="107" t="s">
        <v>160</v>
      </c>
      <c r="I39" s="107"/>
      <c r="J39" s="107"/>
    </row>
    <row r="40" spans="1:10" ht="23" customHeight="1" x14ac:dyDescent="0.7">
      <c r="A40" s="6"/>
      <c r="D40" s="153" t="str">
        <f>D8</f>
        <v>(พันบาท)</v>
      </c>
      <c r="E40" s="153"/>
      <c r="F40" s="153"/>
      <c r="G40" s="153"/>
      <c r="H40" s="153"/>
      <c r="I40" s="153"/>
      <c r="J40" s="153"/>
    </row>
    <row r="41" spans="1:10" ht="23" customHeight="1" x14ac:dyDescent="0.7">
      <c r="A41" s="19" t="s">
        <v>8</v>
      </c>
      <c r="D41" s="1"/>
      <c r="E41" s="1"/>
      <c r="F41" s="1"/>
      <c r="H41" s="1"/>
      <c r="I41" s="1"/>
      <c r="J41" s="1"/>
    </row>
    <row r="42" spans="1:10" ht="23" hidden="1" customHeight="1" x14ac:dyDescent="0.65">
      <c r="A42" s="12" t="s">
        <v>122</v>
      </c>
      <c r="D42" s="20" t="e">
        <f>ROUND(#REF!/10^3,0)</f>
        <v>#REF!</v>
      </c>
      <c r="E42" s="20"/>
      <c r="F42" s="20" t="e">
        <f>ROUND(#REF!/10^3,0)</f>
        <v>#REF!</v>
      </c>
      <c r="G42" s="20"/>
      <c r="H42" s="20" t="e">
        <f>ROUND(#REF!/10^3,0)</f>
        <v>#REF!</v>
      </c>
      <c r="I42" s="20"/>
      <c r="J42" s="20" t="e">
        <f>ROUND(#REF!/10^3,0)</f>
        <v>#REF!</v>
      </c>
    </row>
    <row r="43" spans="1:10" ht="23" customHeight="1" x14ac:dyDescent="0.65">
      <c r="A43" s="12" t="s">
        <v>80</v>
      </c>
      <c r="B43" s="11">
        <v>5</v>
      </c>
      <c r="D43" s="20">
        <v>221403</v>
      </c>
      <c r="E43" s="20"/>
      <c r="F43" s="20">
        <v>295079</v>
      </c>
      <c r="G43" s="20"/>
      <c r="H43" s="20">
        <v>11737</v>
      </c>
      <c r="I43" s="20"/>
      <c r="J43" s="20">
        <v>8158</v>
      </c>
    </row>
    <row r="44" spans="1:10" ht="23" customHeight="1" x14ac:dyDescent="0.65">
      <c r="A44" s="12" t="s">
        <v>123</v>
      </c>
      <c r="B44" s="11" t="s">
        <v>176</v>
      </c>
      <c r="D44" s="20">
        <v>0</v>
      </c>
      <c r="E44" s="20"/>
      <c r="F44" s="20">
        <v>0</v>
      </c>
      <c r="G44" s="20"/>
      <c r="H44" s="20">
        <v>116014</v>
      </c>
      <c r="I44" s="20"/>
      <c r="J44" s="20">
        <v>150690</v>
      </c>
    </row>
    <row r="45" spans="1:10" ht="23" customHeight="1" x14ac:dyDescent="0.65">
      <c r="A45" s="12" t="s">
        <v>154</v>
      </c>
      <c r="D45" s="20"/>
      <c r="E45" s="20"/>
      <c r="F45" s="20"/>
      <c r="G45" s="20"/>
      <c r="H45" s="20"/>
      <c r="I45" s="20"/>
      <c r="J45" s="20"/>
    </row>
    <row r="46" spans="1:10" ht="23" customHeight="1" x14ac:dyDescent="0.65">
      <c r="A46" s="77" t="s">
        <v>156</v>
      </c>
      <c r="D46" s="20"/>
      <c r="E46" s="20"/>
      <c r="F46" s="20"/>
      <c r="G46" s="20"/>
      <c r="H46" s="20"/>
      <c r="I46" s="20"/>
      <c r="J46" s="20"/>
    </row>
    <row r="47" spans="1:10" ht="23" customHeight="1" x14ac:dyDescent="0.65">
      <c r="A47" s="77" t="s">
        <v>155</v>
      </c>
      <c r="B47" s="11">
        <v>9</v>
      </c>
      <c r="D47" s="20">
        <v>201939</v>
      </c>
      <c r="E47" s="20"/>
      <c r="F47" s="20">
        <v>602</v>
      </c>
      <c r="G47" s="20"/>
      <c r="H47" s="20">
        <v>15643</v>
      </c>
      <c r="I47" s="20"/>
      <c r="J47" s="20">
        <v>602</v>
      </c>
    </row>
    <row r="48" spans="1:10" ht="23" customHeight="1" x14ac:dyDescent="0.65">
      <c r="A48" s="12" t="s">
        <v>89</v>
      </c>
      <c r="D48" s="20">
        <v>7513</v>
      </c>
      <c r="E48" s="20"/>
      <c r="F48" s="20">
        <v>7111</v>
      </c>
      <c r="G48" s="20"/>
      <c r="H48" s="20">
        <v>0</v>
      </c>
      <c r="I48" s="20"/>
      <c r="J48" s="20">
        <v>0</v>
      </c>
    </row>
    <row r="49" spans="1:10" ht="23" customHeight="1" x14ac:dyDescent="0.65">
      <c r="A49" s="12" t="s">
        <v>59</v>
      </c>
      <c r="B49" s="11">
        <v>5</v>
      </c>
      <c r="D49" s="20">
        <v>39680</v>
      </c>
      <c r="E49" s="20"/>
      <c r="F49" s="20">
        <v>106774</v>
      </c>
      <c r="G49" s="20"/>
      <c r="H49" s="20">
        <v>3633</v>
      </c>
      <c r="I49" s="20"/>
      <c r="J49" s="20">
        <v>24361</v>
      </c>
    </row>
    <row r="50" spans="1:10" ht="23" customHeight="1" x14ac:dyDescent="0.65">
      <c r="A50" s="12" t="s">
        <v>157</v>
      </c>
      <c r="D50" s="20"/>
      <c r="E50" s="20"/>
      <c r="F50" s="20"/>
      <c r="G50" s="20"/>
      <c r="H50" s="20"/>
      <c r="I50" s="20"/>
      <c r="J50" s="20"/>
    </row>
    <row r="51" spans="1:10" ht="23" customHeight="1" x14ac:dyDescent="0.65">
      <c r="A51" s="12" t="s">
        <v>158</v>
      </c>
      <c r="D51" s="20">
        <v>14256</v>
      </c>
      <c r="E51" s="20"/>
      <c r="F51" s="20">
        <v>15012</v>
      </c>
      <c r="G51" s="20"/>
      <c r="H51" s="20">
        <v>0</v>
      </c>
      <c r="I51" s="20"/>
      <c r="J51" s="20">
        <v>0</v>
      </c>
    </row>
    <row r="52" spans="1:10" ht="23" customHeight="1" x14ac:dyDescent="0.65">
      <c r="A52" s="12" t="s">
        <v>159</v>
      </c>
      <c r="D52" s="20"/>
      <c r="E52" s="20"/>
      <c r="F52" s="20"/>
      <c r="G52" s="20"/>
      <c r="H52" s="20"/>
      <c r="I52" s="20"/>
      <c r="J52" s="20"/>
    </row>
    <row r="53" spans="1:10" ht="23" customHeight="1" x14ac:dyDescent="0.65">
      <c r="A53" s="12" t="s">
        <v>158</v>
      </c>
      <c r="D53" s="20">
        <v>5910</v>
      </c>
      <c r="E53" s="20"/>
      <c r="F53" s="20">
        <v>7082</v>
      </c>
      <c r="G53" s="20"/>
      <c r="H53" s="20">
        <v>0</v>
      </c>
      <c r="I53" s="20"/>
      <c r="J53" s="20">
        <v>0</v>
      </c>
    </row>
    <row r="54" spans="1:10" ht="23" customHeight="1" x14ac:dyDescent="0.65">
      <c r="A54" s="12" t="s">
        <v>163</v>
      </c>
      <c r="D54" s="20"/>
      <c r="E54" s="20"/>
      <c r="F54" s="20"/>
      <c r="G54" s="20"/>
      <c r="H54" s="20"/>
      <c r="I54" s="20"/>
      <c r="J54" s="20"/>
    </row>
    <row r="55" spans="1:10" ht="23" customHeight="1" x14ac:dyDescent="0.65">
      <c r="A55" s="12" t="s">
        <v>164</v>
      </c>
      <c r="B55" s="104"/>
      <c r="C55" s="104"/>
      <c r="D55" s="20">
        <v>4849</v>
      </c>
      <c r="E55" s="20"/>
      <c r="F55" s="20">
        <v>4562</v>
      </c>
      <c r="G55" s="20"/>
      <c r="H55" s="20">
        <v>0</v>
      </c>
      <c r="I55" s="20"/>
      <c r="J55" s="20">
        <v>0</v>
      </c>
    </row>
    <row r="56" spans="1:10" ht="23" customHeight="1" x14ac:dyDescent="0.65">
      <c r="A56" s="12" t="s">
        <v>46</v>
      </c>
      <c r="B56" s="104"/>
      <c r="C56" s="104"/>
      <c r="D56" s="20">
        <v>19208</v>
      </c>
      <c r="E56" s="20"/>
      <c r="F56" s="20">
        <v>18710</v>
      </c>
      <c r="G56" s="20"/>
      <c r="H56" s="20">
        <v>828</v>
      </c>
      <c r="I56" s="20"/>
      <c r="J56" s="20">
        <v>838</v>
      </c>
    </row>
    <row r="57" spans="1:10" ht="23" customHeight="1" x14ac:dyDescent="0.65">
      <c r="A57" s="12" t="s">
        <v>9</v>
      </c>
      <c r="D57" s="74">
        <v>20938</v>
      </c>
      <c r="E57" s="20"/>
      <c r="F57" s="74">
        <v>26482</v>
      </c>
      <c r="G57" s="20"/>
      <c r="H57" s="74">
        <v>1746</v>
      </c>
      <c r="I57" s="20"/>
      <c r="J57" s="74">
        <v>2654</v>
      </c>
    </row>
    <row r="58" spans="1:10" ht="23" customHeight="1" x14ac:dyDescent="0.7">
      <c r="A58" s="6" t="s">
        <v>10</v>
      </c>
      <c r="D58" s="83">
        <v>535696</v>
      </c>
      <c r="E58" s="82"/>
      <c r="F58" s="83">
        <v>481414</v>
      </c>
      <c r="G58" s="20"/>
      <c r="H58" s="83">
        <v>149601</v>
      </c>
      <c r="I58" s="3"/>
      <c r="J58" s="14">
        <v>187303</v>
      </c>
    </row>
    <row r="59" spans="1:10" ht="23" customHeight="1" x14ac:dyDescent="0.7">
      <c r="A59" s="6"/>
      <c r="D59" s="20"/>
      <c r="E59" s="20"/>
      <c r="F59" s="20"/>
      <c r="G59" s="20"/>
      <c r="H59" s="20"/>
      <c r="I59" s="1"/>
      <c r="J59" s="1"/>
    </row>
    <row r="60" spans="1:10" ht="23" customHeight="1" x14ac:dyDescent="0.7">
      <c r="A60" s="19" t="s">
        <v>11</v>
      </c>
      <c r="D60" s="20"/>
      <c r="E60" s="20"/>
      <c r="F60" s="20"/>
      <c r="G60" s="20"/>
      <c r="H60" s="20"/>
      <c r="I60" s="1"/>
      <c r="J60" s="1"/>
    </row>
    <row r="61" spans="1:10" ht="23" customHeight="1" x14ac:dyDescent="0.65">
      <c r="A61" s="12" t="s">
        <v>161</v>
      </c>
      <c r="B61" s="11">
        <v>9</v>
      </c>
      <c r="D61" s="20">
        <v>846799</v>
      </c>
      <c r="E61" s="20"/>
      <c r="F61" s="20">
        <v>281</v>
      </c>
      <c r="G61" s="20"/>
      <c r="H61" s="20">
        <v>174152</v>
      </c>
      <c r="I61" s="20"/>
      <c r="J61" s="20">
        <v>281</v>
      </c>
    </row>
    <row r="62" spans="1:10" ht="23" customHeight="1" x14ac:dyDescent="0.65">
      <c r="A62" s="12" t="s">
        <v>162</v>
      </c>
      <c r="D62" s="20">
        <v>18783</v>
      </c>
      <c r="E62" s="20"/>
      <c r="F62" s="20">
        <v>16683</v>
      </c>
      <c r="G62" s="20"/>
      <c r="H62" s="20">
        <v>7639</v>
      </c>
      <c r="I62" s="20"/>
      <c r="J62" s="20">
        <v>6574</v>
      </c>
    </row>
    <row r="63" spans="1:10" ht="23" customHeight="1" x14ac:dyDescent="0.65">
      <c r="A63" s="12" t="s">
        <v>62</v>
      </c>
      <c r="D63" s="20">
        <v>66467</v>
      </c>
      <c r="E63" s="20"/>
      <c r="F63" s="20">
        <v>67604</v>
      </c>
      <c r="G63" s="20"/>
      <c r="H63" s="20">
        <v>5546</v>
      </c>
      <c r="I63" s="20"/>
      <c r="J63" s="20">
        <v>6274</v>
      </c>
    </row>
    <row r="64" spans="1:10" ht="23" customHeight="1" x14ac:dyDescent="0.65">
      <c r="A64" s="12" t="s">
        <v>63</v>
      </c>
      <c r="D64" s="20">
        <v>4236</v>
      </c>
      <c r="E64" s="20"/>
      <c r="F64" s="20">
        <v>5164</v>
      </c>
      <c r="G64" s="20"/>
      <c r="H64" s="20">
        <v>0</v>
      </c>
      <c r="I64" s="20"/>
      <c r="J64" s="20">
        <v>0</v>
      </c>
    </row>
    <row r="65" spans="1:10" ht="23" customHeight="1" x14ac:dyDescent="0.65">
      <c r="A65" s="12" t="s">
        <v>61</v>
      </c>
      <c r="D65" s="20">
        <v>13811</v>
      </c>
      <c r="E65" s="49"/>
      <c r="F65" s="20">
        <v>13507</v>
      </c>
      <c r="G65" s="20"/>
      <c r="H65" s="20">
        <v>0</v>
      </c>
      <c r="I65" s="20"/>
      <c r="J65" s="20">
        <v>0</v>
      </c>
    </row>
    <row r="66" spans="1:10" ht="23" hidden="1" customHeight="1" x14ac:dyDescent="0.65">
      <c r="A66" s="12" t="s">
        <v>64</v>
      </c>
      <c r="D66" s="20"/>
      <c r="E66" s="49"/>
      <c r="F66" s="20"/>
      <c r="G66" s="20"/>
      <c r="H66" s="20"/>
      <c r="I66" s="20"/>
      <c r="J66" s="20"/>
    </row>
    <row r="67" spans="1:10" ht="23" customHeight="1" x14ac:dyDescent="0.65">
      <c r="A67" s="12" t="s">
        <v>47</v>
      </c>
      <c r="B67" s="11">
        <v>5</v>
      </c>
      <c r="D67" s="74">
        <v>25030</v>
      </c>
      <c r="E67" s="49"/>
      <c r="F67" s="74">
        <v>25395</v>
      </c>
      <c r="G67" s="20"/>
      <c r="H67" s="74">
        <v>0</v>
      </c>
      <c r="I67" s="20"/>
      <c r="J67" s="74">
        <v>0</v>
      </c>
    </row>
    <row r="68" spans="1:10" ht="23" customHeight="1" x14ac:dyDescent="0.7">
      <c r="A68" s="6" t="s">
        <v>12</v>
      </c>
      <c r="D68" s="83">
        <v>975126</v>
      </c>
      <c r="E68" s="82"/>
      <c r="F68" s="83">
        <v>128634</v>
      </c>
      <c r="G68" s="20"/>
      <c r="H68" s="83">
        <v>187337</v>
      </c>
      <c r="I68" s="3"/>
      <c r="J68" s="14">
        <v>13129</v>
      </c>
    </row>
    <row r="69" spans="1:10" ht="23" customHeight="1" x14ac:dyDescent="0.65">
      <c r="D69" s="20"/>
      <c r="E69" s="20"/>
      <c r="F69" s="20"/>
      <c r="G69" s="20"/>
      <c r="H69" s="20"/>
      <c r="I69" s="1"/>
      <c r="J69" s="1"/>
    </row>
    <row r="70" spans="1:10" ht="23" customHeight="1" x14ac:dyDescent="0.7">
      <c r="A70" s="6" t="s">
        <v>13</v>
      </c>
      <c r="D70" s="83">
        <v>1510822</v>
      </c>
      <c r="E70" s="82"/>
      <c r="F70" s="83">
        <v>610048</v>
      </c>
      <c r="G70" s="20"/>
      <c r="H70" s="83">
        <v>336938</v>
      </c>
      <c r="I70" s="3"/>
      <c r="J70" s="14">
        <v>200432</v>
      </c>
    </row>
    <row r="71" spans="1:10" ht="23" customHeight="1" x14ac:dyDescent="0.7">
      <c r="A71" s="6"/>
      <c r="D71" s="99"/>
      <c r="E71" s="3"/>
      <c r="F71" s="99"/>
      <c r="H71" s="99"/>
      <c r="I71" s="3"/>
      <c r="J71" s="8"/>
    </row>
    <row r="72" spans="1:10" ht="23" customHeight="1" x14ac:dyDescent="0.7">
      <c r="A72" s="5" t="s">
        <v>55</v>
      </c>
    </row>
    <row r="73" spans="1:10" ht="23" customHeight="1" x14ac:dyDescent="0.7">
      <c r="A73" s="5" t="s">
        <v>40</v>
      </c>
    </row>
    <row r="74" spans="1:10" ht="23" customHeight="1" x14ac:dyDescent="0.7">
      <c r="A74" s="6"/>
    </row>
    <row r="75" spans="1:10" ht="23" customHeight="1" x14ac:dyDescent="0.7">
      <c r="A75" s="6"/>
      <c r="D75" s="152" t="s">
        <v>52</v>
      </c>
      <c r="E75" s="152"/>
      <c r="F75" s="152"/>
      <c r="G75" s="6"/>
      <c r="H75" s="152" t="s">
        <v>42</v>
      </c>
      <c r="I75" s="152"/>
      <c r="J75" s="152"/>
    </row>
    <row r="76" spans="1:10" s="104" customFormat="1" ht="23" customHeight="1" x14ac:dyDescent="0.7">
      <c r="A76" s="101"/>
      <c r="B76" s="11"/>
      <c r="C76" s="11"/>
      <c r="D76" s="104" t="s">
        <v>84</v>
      </c>
      <c r="F76" s="104" t="s">
        <v>43</v>
      </c>
      <c r="H76" s="104" t="s">
        <v>84</v>
      </c>
      <c r="J76" s="104" t="s">
        <v>43</v>
      </c>
    </row>
    <row r="77" spans="1:10" ht="23" customHeight="1" x14ac:dyDescent="0.7">
      <c r="A77" s="6" t="s">
        <v>41</v>
      </c>
      <c r="B77" s="102"/>
      <c r="C77" s="102"/>
      <c r="D77" s="105">
        <v>2563</v>
      </c>
      <c r="E77" s="105"/>
      <c r="F77" s="105">
        <v>2562</v>
      </c>
      <c r="H77" s="105">
        <v>2563</v>
      </c>
      <c r="I77" s="105"/>
      <c r="J77" s="105">
        <v>2562</v>
      </c>
    </row>
    <row r="78" spans="1:10" s="80" customFormat="1" ht="23" customHeight="1" x14ac:dyDescent="0.7">
      <c r="A78" s="106"/>
      <c r="B78" s="11"/>
      <c r="C78" s="11"/>
      <c r="D78" s="103" t="s">
        <v>160</v>
      </c>
      <c r="E78" s="107"/>
      <c r="F78" s="107"/>
      <c r="G78" s="107"/>
      <c r="H78" s="107" t="s">
        <v>160</v>
      </c>
      <c r="I78" s="107"/>
      <c r="J78" s="107"/>
    </row>
    <row r="79" spans="1:10" ht="23" customHeight="1" x14ac:dyDescent="0.7">
      <c r="A79" s="6"/>
      <c r="D79" s="153" t="str">
        <f>D40</f>
        <v>(พันบาท)</v>
      </c>
      <c r="E79" s="153"/>
      <c r="F79" s="153"/>
      <c r="G79" s="153"/>
      <c r="H79" s="153"/>
      <c r="I79" s="153"/>
      <c r="J79" s="153"/>
    </row>
    <row r="80" spans="1:10" ht="23" customHeight="1" x14ac:dyDescent="0.7">
      <c r="A80" s="19" t="s">
        <v>14</v>
      </c>
      <c r="D80" s="1"/>
      <c r="E80" s="1"/>
      <c r="F80" s="1"/>
      <c r="H80" s="1"/>
      <c r="I80" s="1"/>
      <c r="J80" s="1"/>
    </row>
    <row r="81" spans="1:10" ht="23" customHeight="1" x14ac:dyDescent="0.65">
      <c r="A81" s="23" t="s">
        <v>29</v>
      </c>
      <c r="B81" s="102"/>
      <c r="C81" s="102"/>
      <c r="D81" s="2"/>
      <c r="E81" s="2"/>
      <c r="F81" s="2"/>
      <c r="G81" s="23"/>
      <c r="H81" s="2"/>
      <c r="I81" s="2"/>
      <c r="J81" s="2"/>
    </row>
    <row r="82" spans="1:10" ht="23" customHeight="1" x14ac:dyDescent="0.65">
      <c r="A82" s="23" t="s">
        <v>30</v>
      </c>
      <c r="B82" s="102"/>
      <c r="C82" s="102"/>
      <c r="D82" s="27"/>
      <c r="E82" s="28"/>
      <c r="F82" s="27"/>
      <c r="G82" s="23"/>
      <c r="H82" s="27"/>
      <c r="I82" s="28"/>
      <c r="J82" s="27"/>
    </row>
    <row r="83" spans="1:10" ht="23" customHeight="1" thickBot="1" x14ac:dyDescent="0.7">
      <c r="A83" s="26" t="s">
        <v>124</v>
      </c>
      <c r="B83" s="102"/>
      <c r="C83" s="102"/>
      <c r="D83" s="85">
        <v>300000</v>
      </c>
      <c r="E83" s="49"/>
      <c r="F83" s="85">
        <v>300000</v>
      </c>
      <c r="G83" s="20"/>
      <c r="H83" s="32">
        <v>300000</v>
      </c>
      <c r="I83" s="20"/>
      <c r="J83" s="32">
        <v>300000</v>
      </c>
    </row>
    <row r="84" spans="1:10" ht="23" customHeight="1" thickTop="1" x14ac:dyDescent="0.65">
      <c r="A84" s="23" t="s">
        <v>31</v>
      </c>
      <c r="B84" s="102"/>
      <c r="C84" s="102"/>
      <c r="D84" s="49"/>
      <c r="E84" s="49"/>
      <c r="F84" s="49"/>
      <c r="G84" s="49"/>
      <c r="H84" s="49"/>
      <c r="I84" s="2"/>
      <c r="J84" s="2"/>
    </row>
    <row r="85" spans="1:10" ht="23" customHeight="1" x14ac:dyDescent="0.65">
      <c r="A85" s="26" t="s">
        <v>124</v>
      </c>
      <c r="B85" s="102"/>
      <c r="C85" s="102"/>
      <c r="D85" s="49">
        <v>300000</v>
      </c>
      <c r="E85" s="49"/>
      <c r="F85" s="20">
        <v>300000</v>
      </c>
      <c r="G85" s="20"/>
      <c r="H85" s="20">
        <v>300000</v>
      </c>
      <c r="I85" s="20"/>
      <c r="J85" s="20">
        <v>300000</v>
      </c>
    </row>
    <row r="86" spans="1:10" ht="23" customHeight="1" x14ac:dyDescent="0.65">
      <c r="A86" s="23" t="s">
        <v>125</v>
      </c>
      <c r="B86" s="102"/>
      <c r="C86" s="102"/>
      <c r="D86" s="20">
        <v>959977</v>
      </c>
      <c r="E86" s="49"/>
      <c r="F86" s="20">
        <v>959977</v>
      </c>
      <c r="G86" s="20"/>
      <c r="H86" s="20">
        <v>959977</v>
      </c>
      <c r="I86" s="20"/>
      <c r="J86" s="20">
        <v>959977</v>
      </c>
    </row>
    <row r="87" spans="1:10" ht="23" customHeight="1" x14ac:dyDescent="0.65">
      <c r="A87" s="23" t="s">
        <v>126</v>
      </c>
      <c r="B87" s="102"/>
      <c r="C87" s="102"/>
      <c r="D87" s="20">
        <v>147915</v>
      </c>
      <c r="E87" s="49"/>
      <c r="F87" s="20">
        <v>147820</v>
      </c>
      <c r="G87" s="20"/>
      <c r="H87" s="20">
        <v>0</v>
      </c>
      <c r="I87" s="20"/>
      <c r="J87" s="20">
        <v>0</v>
      </c>
    </row>
    <row r="88" spans="1:10" ht="23" customHeight="1" x14ac:dyDescent="0.65">
      <c r="A88" s="23" t="s">
        <v>127</v>
      </c>
      <c r="B88" s="102"/>
      <c r="C88" s="102"/>
      <c r="D88" s="20"/>
      <c r="E88" s="49"/>
      <c r="F88" s="20"/>
      <c r="G88" s="20"/>
      <c r="H88" s="20"/>
      <c r="I88" s="20"/>
      <c r="J88" s="20"/>
    </row>
    <row r="89" spans="1:10" ht="23" customHeight="1" x14ac:dyDescent="0.65">
      <c r="A89" s="23" t="s">
        <v>128</v>
      </c>
      <c r="B89" s="102"/>
      <c r="C89" s="102"/>
      <c r="D89" s="20">
        <v>30000</v>
      </c>
      <c r="E89" s="49"/>
      <c r="F89" s="20">
        <v>30000</v>
      </c>
      <c r="G89" s="20"/>
      <c r="H89" s="20">
        <v>30000</v>
      </c>
      <c r="I89" s="20"/>
      <c r="J89" s="20">
        <v>30000</v>
      </c>
    </row>
    <row r="90" spans="1:10" ht="23" customHeight="1" x14ac:dyDescent="0.65">
      <c r="A90" s="23" t="s">
        <v>129</v>
      </c>
      <c r="B90" s="102"/>
      <c r="C90" s="102"/>
      <c r="D90" s="74">
        <v>-78496</v>
      </c>
      <c r="E90" s="49"/>
      <c r="F90" s="74">
        <v>-3722</v>
      </c>
      <c r="G90" s="20"/>
      <c r="H90" s="74">
        <v>158798</v>
      </c>
      <c r="I90" s="20"/>
      <c r="J90" s="74">
        <v>169673</v>
      </c>
    </row>
    <row r="91" spans="1:10" ht="23" customHeight="1" x14ac:dyDescent="0.7">
      <c r="A91" s="29" t="s">
        <v>50</v>
      </c>
      <c r="B91" s="31"/>
      <c r="C91" s="31"/>
      <c r="D91" s="65">
        <v>1359396</v>
      </c>
      <c r="E91" s="65"/>
      <c r="F91" s="65">
        <v>1434075</v>
      </c>
      <c r="G91" s="65"/>
      <c r="H91" s="65">
        <v>1448775</v>
      </c>
      <c r="I91" s="8"/>
      <c r="J91" s="65">
        <v>1459650</v>
      </c>
    </row>
    <row r="92" spans="1:10" ht="23" customHeight="1" x14ac:dyDescent="0.65">
      <c r="A92" s="23" t="s">
        <v>51</v>
      </c>
      <c r="B92" s="30"/>
      <c r="C92" s="30"/>
      <c r="D92" s="50">
        <v>1</v>
      </c>
      <c r="E92" s="50"/>
      <c r="F92" s="20">
        <v>1</v>
      </c>
      <c r="G92" s="20"/>
      <c r="H92" s="20">
        <v>0</v>
      </c>
      <c r="I92" s="20"/>
      <c r="J92" s="20">
        <v>0</v>
      </c>
    </row>
    <row r="93" spans="1:10" ht="23" customHeight="1" x14ac:dyDescent="0.7">
      <c r="A93" s="29" t="s">
        <v>16</v>
      </c>
      <c r="B93" s="102"/>
      <c r="C93" s="102"/>
      <c r="D93" s="145">
        <v>1359397</v>
      </c>
      <c r="E93" s="146"/>
      <c r="F93" s="145">
        <v>1434076</v>
      </c>
      <c r="G93" s="146"/>
      <c r="H93" s="145">
        <v>1448775</v>
      </c>
      <c r="I93" s="147"/>
      <c r="J93" s="145">
        <v>1459650</v>
      </c>
    </row>
    <row r="94" spans="1:10" ht="23" customHeight="1" x14ac:dyDescent="0.65">
      <c r="A94" s="23"/>
      <c r="B94" s="102"/>
      <c r="C94" s="102"/>
      <c r="D94" s="50"/>
      <c r="E94" s="50"/>
      <c r="F94" s="50"/>
      <c r="G94" s="50"/>
      <c r="H94" s="50"/>
      <c r="I94" s="108"/>
      <c r="J94" s="108"/>
    </row>
    <row r="95" spans="1:10" ht="23" customHeight="1" thickBot="1" x14ac:dyDescent="0.75">
      <c r="A95" s="29" t="s">
        <v>17</v>
      </c>
      <c r="B95" s="102"/>
      <c r="C95" s="102"/>
      <c r="D95" s="148">
        <v>2870219</v>
      </c>
      <c r="E95" s="146"/>
      <c r="F95" s="148">
        <v>2044124</v>
      </c>
      <c r="G95" s="146"/>
      <c r="H95" s="148">
        <v>1785713</v>
      </c>
      <c r="I95" s="149"/>
      <c r="J95" s="150">
        <v>1660082</v>
      </c>
    </row>
    <row r="96" spans="1:10" ht="23" customHeight="1" thickTop="1" x14ac:dyDescent="0.65"/>
    <row r="98" spans="4:10" ht="23" customHeight="1" x14ac:dyDescent="0.65">
      <c r="D98" s="109"/>
      <c r="F98" s="22"/>
      <c r="G98" s="22"/>
      <c r="H98" s="22"/>
      <c r="I98" s="22"/>
      <c r="J98" s="22"/>
    </row>
  </sheetData>
  <mergeCells count="9">
    <mergeCell ref="H4:J4"/>
    <mergeCell ref="H36:J36"/>
    <mergeCell ref="D4:F4"/>
    <mergeCell ref="D36:F36"/>
    <mergeCell ref="D79:J79"/>
    <mergeCell ref="H75:J75"/>
    <mergeCell ref="D75:F75"/>
    <mergeCell ref="D8:J8"/>
    <mergeCell ref="D40:J40"/>
  </mergeCells>
  <phoneticPr fontId="3" type="noConversion"/>
  <pageMargins left="0.7" right="0.7" top="0.48" bottom="0.5" header="0.5" footer="0.4"/>
  <pageSetup paperSize="9" scale="81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2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4"/>
  <sheetViews>
    <sheetView view="pageBreakPreview" topLeftCell="B1" zoomScale="85" zoomScaleNormal="96" zoomScaleSheetLayoutView="85" workbookViewId="0">
      <selection activeCell="N47" sqref="N47"/>
    </sheetView>
  </sheetViews>
  <sheetFormatPr defaultColWidth="9.09765625" defaultRowHeight="23" customHeight="1" x14ac:dyDescent="0.65"/>
  <cols>
    <col min="1" max="1" width="49.69921875" style="13" customWidth="1"/>
    <col min="2" max="2" width="10.69921875" style="11" customWidth="1"/>
    <col min="3" max="3" width="1.59765625" style="11" customWidth="1"/>
    <col min="4" max="4" width="13.69921875" style="13" customWidth="1"/>
    <col min="5" max="5" width="1.59765625" style="13" customWidth="1"/>
    <col min="6" max="6" width="13.69921875" style="13" customWidth="1"/>
    <col min="7" max="7" width="1.59765625" style="13" customWidth="1"/>
    <col min="8" max="8" width="13.69921875" style="13" customWidth="1"/>
    <col min="9" max="9" width="1.59765625" style="13" customWidth="1"/>
    <col min="10" max="10" width="13.69921875" style="13" customWidth="1"/>
    <col min="11" max="16384" width="9.09765625" style="13"/>
  </cols>
  <sheetData>
    <row r="1" spans="1:10" ht="23" customHeight="1" x14ac:dyDescent="0.7">
      <c r="A1" s="5" t="s">
        <v>55</v>
      </c>
    </row>
    <row r="2" spans="1:10" ht="23" customHeight="1" x14ac:dyDescent="0.7">
      <c r="A2" s="5" t="s">
        <v>93</v>
      </c>
      <c r="B2" s="132" t="s">
        <v>18</v>
      </c>
      <c r="C2" s="132"/>
    </row>
    <row r="3" spans="1:10" ht="23" customHeight="1" x14ac:dyDescent="0.7">
      <c r="A3" s="5"/>
      <c r="D3" s="152"/>
      <c r="E3" s="152"/>
      <c r="F3" s="152"/>
    </row>
    <row r="4" spans="1:10" ht="23" customHeight="1" x14ac:dyDescent="0.7">
      <c r="A4" s="5"/>
      <c r="D4" s="152" t="s">
        <v>52</v>
      </c>
      <c r="E4" s="152"/>
      <c r="F4" s="152"/>
      <c r="H4" s="152" t="s">
        <v>42</v>
      </c>
      <c r="I4" s="152"/>
      <c r="J4" s="152"/>
    </row>
    <row r="5" spans="1:10" ht="23" customHeight="1" x14ac:dyDescent="0.7">
      <c r="A5" s="5"/>
      <c r="D5" s="154" t="s">
        <v>130</v>
      </c>
      <c r="E5" s="155"/>
      <c r="F5" s="155"/>
      <c r="H5" s="154" t="s">
        <v>130</v>
      </c>
      <c r="I5" s="155"/>
      <c r="J5" s="155"/>
    </row>
    <row r="6" spans="1:10" ht="23" customHeight="1" x14ac:dyDescent="0.7">
      <c r="A6" s="5"/>
      <c r="D6" s="154" t="s">
        <v>84</v>
      </c>
      <c r="E6" s="154"/>
      <c r="F6" s="154"/>
      <c r="H6" s="154" t="s">
        <v>84</v>
      </c>
      <c r="I6" s="154"/>
      <c r="J6" s="154"/>
    </row>
    <row r="7" spans="1:10" ht="23" customHeight="1" x14ac:dyDescent="0.7">
      <c r="A7" s="6"/>
      <c r="B7" s="102" t="s">
        <v>1</v>
      </c>
      <c r="C7" s="102"/>
      <c r="D7" s="17">
        <v>2563</v>
      </c>
      <c r="E7" s="105"/>
      <c r="F7" s="17">
        <v>2562</v>
      </c>
      <c r="H7" s="17">
        <v>2563</v>
      </c>
      <c r="I7" s="105"/>
      <c r="J7" s="17">
        <v>2562</v>
      </c>
    </row>
    <row r="8" spans="1:10" ht="23" customHeight="1" x14ac:dyDescent="0.7">
      <c r="A8" s="6"/>
      <c r="B8" s="102"/>
      <c r="C8" s="102"/>
      <c r="D8" s="153" t="s">
        <v>119</v>
      </c>
      <c r="E8" s="153"/>
      <c r="F8" s="153"/>
      <c r="G8" s="153"/>
      <c r="H8" s="153"/>
      <c r="I8" s="153"/>
      <c r="J8" s="153"/>
    </row>
    <row r="9" spans="1:10" ht="23" customHeight="1" x14ac:dyDescent="0.7">
      <c r="A9" s="19" t="s">
        <v>19</v>
      </c>
      <c r="D9" s="1"/>
      <c r="E9" s="1"/>
      <c r="F9" s="1"/>
      <c r="G9" s="12"/>
      <c r="H9" s="1"/>
      <c r="I9" s="1"/>
      <c r="J9" s="1"/>
    </row>
    <row r="10" spans="1:10" ht="23" customHeight="1" x14ac:dyDescent="0.65">
      <c r="A10" s="13" t="s">
        <v>177</v>
      </c>
      <c r="B10" s="11" t="s">
        <v>194</v>
      </c>
      <c r="D10" s="20">
        <v>633566</v>
      </c>
      <c r="E10" s="9"/>
      <c r="F10" s="9">
        <v>724141</v>
      </c>
      <c r="G10" s="12"/>
      <c r="H10" s="20">
        <v>0</v>
      </c>
      <c r="I10" s="9"/>
      <c r="J10" s="47">
        <v>0</v>
      </c>
    </row>
    <row r="11" spans="1:10" ht="23" hidden="1" customHeight="1" x14ac:dyDescent="0.65">
      <c r="A11" s="13" t="s">
        <v>65</v>
      </c>
      <c r="D11" s="20">
        <v>0</v>
      </c>
      <c r="E11" s="9"/>
      <c r="F11" s="22">
        <v>0</v>
      </c>
      <c r="G11" s="12"/>
      <c r="H11" s="20">
        <v>0</v>
      </c>
      <c r="I11" s="9"/>
      <c r="J11" s="47">
        <v>0</v>
      </c>
    </row>
    <row r="12" spans="1:10" ht="23" customHeight="1" x14ac:dyDescent="0.65">
      <c r="A12" s="13" t="s">
        <v>66</v>
      </c>
      <c r="B12" s="11" t="s">
        <v>194</v>
      </c>
      <c r="D12" s="20">
        <v>0</v>
      </c>
      <c r="E12" s="9"/>
      <c r="F12" s="47">
        <v>0</v>
      </c>
      <c r="G12" s="12"/>
      <c r="H12" s="20">
        <v>49853</v>
      </c>
      <c r="I12" s="9"/>
      <c r="J12" s="9">
        <v>57352</v>
      </c>
    </row>
    <row r="13" spans="1:10" ht="23" customHeight="1" x14ac:dyDescent="0.65">
      <c r="A13" s="13" t="s">
        <v>53</v>
      </c>
      <c r="B13" s="11">
        <v>7</v>
      </c>
      <c r="D13" s="20">
        <v>0</v>
      </c>
      <c r="E13" s="9"/>
      <c r="F13" s="47">
        <v>0</v>
      </c>
      <c r="G13" s="12"/>
      <c r="H13" s="20">
        <v>0</v>
      </c>
      <c r="I13" s="9"/>
      <c r="J13" s="9">
        <v>165509</v>
      </c>
    </row>
    <row r="14" spans="1:10" ht="23" customHeight="1" x14ac:dyDescent="0.65">
      <c r="A14" s="13" t="s">
        <v>20</v>
      </c>
      <c r="D14" s="9">
        <v>10096</v>
      </c>
      <c r="E14" s="9"/>
      <c r="F14" s="9">
        <v>6318</v>
      </c>
      <c r="G14" s="12"/>
      <c r="H14" s="20">
        <v>3388</v>
      </c>
      <c r="I14" s="9"/>
      <c r="J14" s="9">
        <v>2303</v>
      </c>
    </row>
    <row r="15" spans="1:10" ht="23" customHeight="1" x14ac:dyDescent="0.7">
      <c r="A15" s="6" t="s">
        <v>21</v>
      </c>
      <c r="D15" s="10">
        <v>643662</v>
      </c>
      <c r="E15" s="18"/>
      <c r="F15" s="10">
        <v>730459</v>
      </c>
      <c r="G15" s="12"/>
      <c r="H15" s="10">
        <v>53241</v>
      </c>
      <c r="I15" s="18"/>
      <c r="J15" s="10">
        <v>225164</v>
      </c>
    </row>
    <row r="16" spans="1:10" ht="23" customHeight="1" x14ac:dyDescent="0.65">
      <c r="A16" s="133"/>
      <c r="B16" s="134"/>
      <c r="C16" s="134"/>
      <c r="D16" s="7"/>
      <c r="E16" s="7"/>
      <c r="F16" s="7"/>
      <c r="G16" s="16"/>
      <c r="H16" s="7"/>
      <c r="I16" s="7"/>
      <c r="J16" s="7"/>
    </row>
    <row r="17" spans="1:10" ht="23" customHeight="1" x14ac:dyDescent="0.7">
      <c r="A17" s="19" t="s">
        <v>22</v>
      </c>
      <c r="D17" s="1"/>
      <c r="E17" s="1"/>
      <c r="F17" s="1"/>
      <c r="G17" s="12"/>
      <c r="H17" s="1"/>
      <c r="I17" s="1"/>
      <c r="J17" s="1"/>
    </row>
    <row r="18" spans="1:10" ht="23" customHeight="1" x14ac:dyDescent="0.65">
      <c r="A18" s="12" t="s">
        <v>178</v>
      </c>
      <c r="B18" s="11">
        <v>5</v>
      </c>
      <c r="D18" s="20">
        <v>362372</v>
      </c>
      <c r="E18" s="9"/>
      <c r="F18" s="9">
        <v>380864</v>
      </c>
      <c r="G18" s="12"/>
      <c r="H18" s="20">
        <v>0</v>
      </c>
      <c r="I18" s="9"/>
      <c r="J18" s="47">
        <v>0</v>
      </c>
    </row>
    <row r="19" spans="1:10" ht="23" customHeight="1" x14ac:dyDescent="0.65">
      <c r="A19" s="12" t="s">
        <v>131</v>
      </c>
      <c r="D19" s="20">
        <v>215652</v>
      </c>
      <c r="E19" s="9"/>
      <c r="F19" s="9">
        <v>198157</v>
      </c>
      <c r="G19" s="12"/>
      <c r="H19" s="20">
        <v>0</v>
      </c>
      <c r="I19" s="9"/>
      <c r="J19" s="47">
        <v>0</v>
      </c>
    </row>
    <row r="20" spans="1:10" ht="23" customHeight="1" x14ac:dyDescent="0.65">
      <c r="A20" s="12" t="s">
        <v>37</v>
      </c>
      <c r="B20" s="11">
        <v>5</v>
      </c>
      <c r="D20" s="20">
        <v>112026</v>
      </c>
      <c r="E20" s="9"/>
      <c r="F20" s="9">
        <v>114747</v>
      </c>
      <c r="G20" s="12"/>
      <c r="H20" s="20">
        <v>56929</v>
      </c>
      <c r="I20" s="9"/>
      <c r="J20" s="9">
        <v>56331</v>
      </c>
    </row>
    <row r="21" spans="1:10" ht="23" customHeight="1" x14ac:dyDescent="0.65">
      <c r="A21" s="12" t="s">
        <v>38</v>
      </c>
      <c r="B21" s="11">
        <v>5</v>
      </c>
      <c r="D21" s="9">
        <v>10944</v>
      </c>
      <c r="E21" s="9"/>
      <c r="F21" s="9">
        <v>3549</v>
      </c>
      <c r="G21" s="12"/>
      <c r="H21" s="20">
        <v>2482</v>
      </c>
      <c r="I21" s="9"/>
      <c r="J21" s="9">
        <v>4117</v>
      </c>
    </row>
    <row r="22" spans="1:10" ht="23" customHeight="1" x14ac:dyDescent="0.7">
      <c r="A22" s="6" t="s">
        <v>23</v>
      </c>
      <c r="D22" s="4">
        <v>700994</v>
      </c>
      <c r="E22" s="3"/>
      <c r="F22" s="4">
        <v>697317</v>
      </c>
      <c r="G22" s="12"/>
      <c r="H22" s="4">
        <v>59411</v>
      </c>
      <c r="I22" s="3"/>
      <c r="J22" s="4">
        <v>60448</v>
      </c>
    </row>
    <row r="23" spans="1:10" ht="23" customHeight="1" x14ac:dyDescent="0.7">
      <c r="A23" s="6"/>
      <c r="D23" s="8"/>
      <c r="E23" s="3"/>
      <c r="F23" s="8"/>
      <c r="G23" s="12"/>
      <c r="H23" s="8"/>
      <c r="I23" s="3"/>
      <c r="J23" s="8"/>
    </row>
    <row r="24" spans="1:10" s="6" customFormat="1" ht="23" customHeight="1" x14ac:dyDescent="0.7">
      <c r="A24" s="29" t="s">
        <v>188</v>
      </c>
      <c r="B24" s="31"/>
      <c r="C24" s="31"/>
      <c r="D24" s="36">
        <v>-57332</v>
      </c>
      <c r="E24" s="8"/>
      <c r="F24" s="36">
        <v>33142</v>
      </c>
      <c r="G24" s="29"/>
      <c r="H24" s="36">
        <v>-6170</v>
      </c>
      <c r="I24" s="8"/>
      <c r="J24" s="36">
        <v>164716</v>
      </c>
    </row>
    <row r="25" spans="1:10" ht="23" customHeight="1" x14ac:dyDescent="0.65">
      <c r="A25" s="23" t="s">
        <v>187</v>
      </c>
      <c r="B25" s="102">
        <v>6</v>
      </c>
      <c r="C25" s="102"/>
      <c r="D25" s="60">
        <v>-155</v>
      </c>
      <c r="E25" s="2"/>
      <c r="F25" s="33">
        <v>0</v>
      </c>
      <c r="G25" s="23"/>
      <c r="H25" s="74">
        <v>0</v>
      </c>
      <c r="I25" s="2"/>
      <c r="J25" s="33">
        <v>0</v>
      </c>
    </row>
    <row r="26" spans="1:10" s="6" customFormat="1" ht="23" customHeight="1" x14ac:dyDescent="0.7">
      <c r="A26" s="29" t="s">
        <v>116</v>
      </c>
      <c r="B26" s="31"/>
      <c r="C26" s="31"/>
      <c r="D26" s="36">
        <v>-57487</v>
      </c>
      <c r="E26" s="8"/>
      <c r="F26" s="36">
        <v>33142</v>
      </c>
      <c r="G26" s="29"/>
      <c r="H26" s="36">
        <v>-6170</v>
      </c>
      <c r="I26" s="8"/>
      <c r="J26" s="36">
        <v>164716</v>
      </c>
    </row>
    <row r="27" spans="1:10" ht="23" customHeight="1" x14ac:dyDescent="0.65">
      <c r="A27" s="23" t="s">
        <v>77</v>
      </c>
      <c r="B27" s="102"/>
      <c r="C27" s="102"/>
      <c r="D27" s="33">
        <v>-13270</v>
      </c>
      <c r="E27" s="2"/>
      <c r="F27" s="33">
        <v>1022</v>
      </c>
      <c r="G27" s="23"/>
      <c r="H27" s="20">
        <v>-1261</v>
      </c>
      <c r="I27" s="2"/>
      <c r="J27" s="33">
        <v>-4784</v>
      </c>
    </row>
    <row r="28" spans="1:10" s="6" customFormat="1" ht="23" customHeight="1" thickBot="1" x14ac:dyDescent="0.75">
      <c r="A28" s="29" t="s">
        <v>90</v>
      </c>
      <c r="B28" s="31"/>
      <c r="C28" s="31"/>
      <c r="D28" s="94">
        <v>-44217</v>
      </c>
      <c r="E28" s="8"/>
      <c r="F28" s="94">
        <v>32120</v>
      </c>
      <c r="G28" s="29"/>
      <c r="H28" s="94">
        <v>-4909</v>
      </c>
      <c r="I28" s="8"/>
      <c r="J28" s="94">
        <v>169500</v>
      </c>
    </row>
    <row r="29" spans="1:10" s="6" customFormat="1" ht="23" customHeight="1" thickTop="1" x14ac:dyDescent="0.7">
      <c r="A29" s="29"/>
      <c r="B29" s="31"/>
      <c r="C29" s="31"/>
      <c r="D29" s="151"/>
      <c r="E29" s="8"/>
      <c r="F29" s="151"/>
      <c r="G29" s="29"/>
      <c r="H29" s="151"/>
      <c r="I29" s="8"/>
      <c r="J29" s="92"/>
    </row>
    <row r="30" spans="1:10" s="80" customFormat="1" ht="23.15" customHeight="1" x14ac:dyDescent="0.7">
      <c r="A30" s="135" t="s">
        <v>165</v>
      </c>
      <c r="B30" s="136"/>
      <c r="C30" s="136"/>
      <c r="D30" s="40">
        <v>0</v>
      </c>
      <c r="E30" s="137"/>
      <c r="F30" s="40">
        <v>0</v>
      </c>
      <c r="G30" s="137"/>
      <c r="H30" s="40">
        <v>0</v>
      </c>
      <c r="I30" s="137"/>
      <c r="J30" s="40">
        <v>0</v>
      </c>
    </row>
    <row r="31" spans="1:10" ht="23" customHeight="1" thickBot="1" x14ac:dyDescent="0.75">
      <c r="A31" s="29" t="s">
        <v>92</v>
      </c>
      <c r="B31" s="102"/>
      <c r="C31" s="102"/>
      <c r="D31" s="93">
        <v>-44217</v>
      </c>
      <c r="E31" s="2"/>
      <c r="F31" s="93">
        <v>32120</v>
      </c>
      <c r="G31" s="23"/>
      <c r="H31" s="93">
        <v>-4909</v>
      </c>
      <c r="I31" s="2"/>
      <c r="J31" s="93">
        <v>169500</v>
      </c>
    </row>
    <row r="32" spans="1:10" ht="23" customHeight="1" thickTop="1" x14ac:dyDescent="0.65">
      <c r="A32" s="23"/>
      <c r="B32" s="102"/>
      <c r="C32" s="102"/>
      <c r="D32" s="35"/>
      <c r="E32" s="2"/>
      <c r="F32" s="35"/>
      <c r="G32" s="23"/>
      <c r="H32" s="35"/>
      <c r="I32" s="2"/>
      <c r="J32" s="35"/>
    </row>
    <row r="33" spans="1:10" ht="23" customHeight="1" x14ac:dyDescent="0.7">
      <c r="A33" s="5" t="s">
        <v>55</v>
      </c>
    </row>
    <row r="34" spans="1:10" ht="23" customHeight="1" x14ac:dyDescent="0.7">
      <c r="A34" s="5" t="s">
        <v>93</v>
      </c>
      <c r="B34" s="132" t="s">
        <v>18</v>
      </c>
      <c r="C34" s="132"/>
    </row>
    <row r="35" spans="1:10" ht="23" customHeight="1" x14ac:dyDescent="0.7">
      <c r="A35" s="5"/>
      <c r="D35" s="152"/>
      <c r="E35" s="152"/>
      <c r="F35" s="152"/>
    </row>
    <row r="36" spans="1:10" ht="23" customHeight="1" x14ac:dyDescent="0.7">
      <c r="A36" s="5"/>
      <c r="D36" s="152" t="s">
        <v>52</v>
      </c>
      <c r="E36" s="152"/>
      <c r="F36" s="152"/>
      <c r="H36" s="152" t="s">
        <v>42</v>
      </c>
      <c r="I36" s="152"/>
      <c r="J36" s="152"/>
    </row>
    <row r="37" spans="1:10" ht="23" customHeight="1" x14ac:dyDescent="0.7">
      <c r="A37" s="5"/>
      <c r="D37" s="154" t="s">
        <v>130</v>
      </c>
      <c r="E37" s="155"/>
      <c r="F37" s="155"/>
      <c r="H37" s="154" t="s">
        <v>130</v>
      </c>
      <c r="I37" s="155"/>
      <c r="J37" s="155"/>
    </row>
    <row r="38" spans="1:10" ht="23" customHeight="1" x14ac:dyDescent="0.7">
      <c r="A38" s="5"/>
      <c r="D38" s="154" t="s">
        <v>84</v>
      </c>
      <c r="E38" s="154"/>
      <c r="F38" s="154"/>
      <c r="H38" s="154" t="s">
        <v>84</v>
      </c>
      <c r="I38" s="154"/>
      <c r="J38" s="154"/>
    </row>
    <row r="39" spans="1:10" ht="23" customHeight="1" x14ac:dyDescent="0.7">
      <c r="A39" s="6"/>
      <c r="B39" s="102"/>
      <c r="C39" s="102"/>
      <c r="D39" s="17">
        <v>2563</v>
      </c>
      <c r="E39" s="105"/>
      <c r="F39" s="17">
        <v>2562</v>
      </c>
      <c r="H39" s="17">
        <v>2563</v>
      </c>
      <c r="I39" s="105"/>
      <c r="J39" s="17">
        <v>2562</v>
      </c>
    </row>
    <row r="40" spans="1:10" ht="23" customHeight="1" x14ac:dyDescent="0.7">
      <c r="A40" s="6"/>
      <c r="B40" s="102"/>
      <c r="C40" s="102"/>
      <c r="D40" s="153" t="str">
        <f>D8</f>
        <v>(พันบาท)</v>
      </c>
      <c r="E40" s="153"/>
      <c r="F40" s="153"/>
      <c r="G40" s="153"/>
      <c r="H40" s="153"/>
      <c r="I40" s="153"/>
      <c r="J40" s="153"/>
    </row>
    <row r="41" spans="1:10" s="6" customFormat="1" ht="23" customHeight="1" x14ac:dyDescent="0.7">
      <c r="A41" s="6" t="s">
        <v>91</v>
      </c>
      <c r="B41" s="138"/>
      <c r="C41" s="138"/>
      <c r="D41" s="18"/>
      <c r="E41" s="18"/>
      <c r="F41" s="18"/>
      <c r="G41" s="18"/>
      <c r="H41" s="18"/>
      <c r="I41" s="18"/>
      <c r="J41" s="18"/>
    </row>
    <row r="42" spans="1:10" ht="23" customHeight="1" x14ac:dyDescent="0.65">
      <c r="A42" s="13" t="s">
        <v>132</v>
      </c>
      <c r="D42" s="20">
        <v>-44217</v>
      </c>
      <c r="E42" s="139"/>
      <c r="F42" s="139">
        <v>32120</v>
      </c>
      <c r="G42" s="139"/>
      <c r="H42" s="20">
        <v>-4909</v>
      </c>
      <c r="I42" s="139"/>
      <c r="J42" s="139">
        <v>169500</v>
      </c>
    </row>
    <row r="43" spans="1:10" ht="23" customHeight="1" x14ac:dyDescent="0.65">
      <c r="A43" s="13" t="s">
        <v>133</v>
      </c>
      <c r="D43" s="21">
        <v>0</v>
      </c>
      <c r="E43" s="140"/>
      <c r="F43" s="21">
        <v>0</v>
      </c>
      <c r="G43" s="140"/>
      <c r="H43" s="20">
        <v>0</v>
      </c>
      <c r="I43" s="140"/>
      <c r="J43" s="47">
        <v>0</v>
      </c>
    </row>
    <row r="44" spans="1:10" ht="23" customHeight="1" thickBot="1" x14ac:dyDescent="0.75">
      <c r="D44" s="141">
        <v>-44217</v>
      </c>
      <c r="E44" s="18"/>
      <c r="F44" s="141">
        <v>32120</v>
      </c>
      <c r="G44" s="18"/>
      <c r="H44" s="142">
        <v>-4909</v>
      </c>
      <c r="I44" s="18"/>
      <c r="J44" s="141">
        <v>169500</v>
      </c>
    </row>
    <row r="45" spans="1:10" ht="23" customHeight="1" thickTop="1" x14ac:dyDescent="0.7">
      <c r="D45" s="37"/>
      <c r="E45" s="18"/>
      <c r="F45" s="37"/>
      <c r="G45" s="18"/>
      <c r="H45" s="37"/>
      <c r="I45" s="18"/>
      <c r="J45" s="37"/>
    </row>
    <row r="46" spans="1:10" s="6" customFormat="1" ht="23" customHeight="1" x14ac:dyDescent="0.7">
      <c r="A46" s="6" t="s">
        <v>94</v>
      </c>
      <c r="B46" s="138"/>
      <c r="C46" s="138"/>
      <c r="D46" s="18"/>
      <c r="E46" s="18"/>
      <c r="F46" s="18"/>
      <c r="G46" s="18"/>
      <c r="H46" s="18"/>
      <c r="I46" s="18"/>
      <c r="J46" s="18"/>
    </row>
    <row r="47" spans="1:10" ht="23" customHeight="1" x14ac:dyDescent="0.65">
      <c r="A47" s="13" t="s">
        <v>132</v>
      </c>
      <c r="D47" s="139">
        <v>-44217</v>
      </c>
      <c r="E47" s="139"/>
      <c r="F47" s="139">
        <v>32120</v>
      </c>
      <c r="G47" s="139"/>
      <c r="H47" s="20">
        <v>-4909</v>
      </c>
      <c r="I47" s="139"/>
      <c r="J47" s="139">
        <v>169500</v>
      </c>
    </row>
    <row r="48" spans="1:10" ht="23" customHeight="1" x14ac:dyDescent="0.65">
      <c r="A48" s="13" t="s">
        <v>133</v>
      </c>
      <c r="D48" s="21">
        <v>0</v>
      </c>
      <c r="E48" s="140"/>
      <c r="F48" s="21">
        <v>0</v>
      </c>
      <c r="G48" s="140"/>
      <c r="H48" s="20">
        <v>0</v>
      </c>
      <c r="I48" s="140"/>
      <c r="J48" s="47">
        <v>0</v>
      </c>
    </row>
    <row r="49" spans="1:10" ht="23" customHeight="1" thickBot="1" x14ac:dyDescent="0.75">
      <c r="D49" s="141">
        <v>-44217</v>
      </c>
      <c r="E49" s="37"/>
      <c r="F49" s="141">
        <v>32120</v>
      </c>
      <c r="G49" s="37"/>
      <c r="H49" s="142">
        <v>-4909</v>
      </c>
      <c r="I49" s="37"/>
      <c r="J49" s="141">
        <v>169500</v>
      </c>
    </row>
    <row r="50" spans="1:10" ht="23" customHeight="1" thickTop="1" x14ac:dyDescent="0.65">
      <c r="D50" s="139"/>
      <c r="E50" s="139"/>
      <c r="F50" s="139"/>
      <c r="G50" s="139"/>
      <c r="H50" s="139"/>
      <c r="I50" s="139"/>
      <c r="J50" s="139"/>
    </row>
    <row r="51" spans="1:10" s="6" customFormat="1" ht="26.4" customHeight="1" thickBot="1" x14ac:dyDescent="0.75">
      <c r="A51" s="6" t="s">
        <v>193</v>
      </c>
      <c r="B51" s="11"/>
      <c r="C51" s="11"/>
      <c r="D51" s="143">
        <v>-0.15</v>
      </c>
      <c r="E51" s="18"/>
      <c r="F51" s="143">
        <v>0.12120754716981132</v>
      </c>
      <c r="G51" s="144"/>
      <c r="H51" s="143">
        <v>-0.02</v>
      </c>
      <c r="I51" s="144"/>
      <c r="J51" s="143">
        <v>0.63962264150943393</v>
      </c>
    </row>
    <row r="52" spans="1:10" ht="23" customHeight="1" thickTop="1" x14ac:dyDescent="0.65">
      <c r="D52" s="139"/>
      <c r="E52" s="139"/>
      <c r="F52" s="139"/>
      <c r="G52" s="139"/>
      <c r="H52" s="139"/>
      <c r="I52" s="139"/>
      <c r="J52" s="139"/>
    </row>
    <row r="53" spans="1:10" ht="23" customHeight="1" x14ac:dyDescent="0.65">
      <c r="D53" s="96"/>
      <c r="E53" s="96"/>
      <c r="F53" s="96"/>
      <c r="G53" s="96"/>
      <c r="H53" s="96"/>
      <c r="I53" s="96"/>
      <c r="J53" s="96"/>
    </row>
    <row r="54" spans="1:10" ht="23" customHeight="1" x14ac:dyDescent="0.65">
      <c r="D54" s="22"/>
    </row>
  </sheetData>
  <mergeCells count="16">
    <mergeCell ref="D40:J40"/>
    <mergeCell ref="D35:F35"/>
    <mergeCell ref="D36:F36"/>
    <mergeCell ref="H36:J36"/>
    <mergeCell ref="D37:F37"/>
    <mergeCell ref="H37:J37"/>
    <mergeCell ref="D38:F38"/>
    <mergeCell ref="H38:J38"/>
    <mergeCell ref="D8:J8"/>
    <mergeCell ref="D3:F3"/>
    <mergeCell ref="H4:J4"/>
    <mergeCell ref="D5:F5"/>
    <mergeCell ref="H5:J5"/>
    <mergeCell ref="D4:F4"/>
    <mergeCell ref="D6:F6"/>
    <mergeCell ref="H6:J6"/>
  </mergeCells>
  <pageMargins left="0.7" right="0.7" top="0.48" bottom="0.5" header="0.5" footer="0.4"/>
  <pageSetup paperSize="9" scale="81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3"/>
  <sheetViews>
    <sheetView view="pageBreakPreview" topLeftCell="D1" zoomScale="85" zoomScaleNormal="85" zoomScaleSheetLayoutView="85" workbookViewId="0">
      <selection activeCell="V7" sqref="V7"/>
    </sheetView>
  </sheetViews>
  <sheetFormatPr defaultColWidth="9.09765625" defaultRowHeight="23.5" customHeight="1" x14ac:dyDescent="0.65"/>
  <cols>
    <col min="1" max="1" width="48.19921875" style="13" customWidth="1"/>
    <col min="2" max="2" width="10.3984375" style="13" customWidth="1"/>
    <col min="3" max="3" width="14.69921875" style="13" customWidth="1"/>
    <col min="4" max="4" width="1" style="13" customWidth="1"/>
    <col min="5" max="5" width="14.69921875" style="13" customWidth="1"/>
    <col min="6" max="6" width="1" style="13" customWidth="1"/>
    <col min="7" max="7" width="14.69921875" style="13" customWidth="1"/>
    <col min="8" max="8" width="1" style="13" customWidth="1"/>
    <col min="9" max="9" width="14.69921875" style="13" customWidth="1"/>
    <col min="10" max="10" width="1" style="13" customWidth="1"/>
    <col min="11" max="11" width="14.69921875" style="13" customWidth="1"/>
    <col min="12" max="12" width="1" style="13" customWidth="1"/>
    <col min="13" max="13" width="14.69921875" style="13" customWidth="1"/>
    <col min="14" max="14" width="1" style="13" customWidth="1"/>
    <col min="15" max="15" width="14.69921875" style="13" customWidth="1"/>
    <col min="16" max="16" width="1" style="13" customWidth="1"/>
    <col min="17" max="17" width="14.69921875" style="13" customWidth="1"/>
    <col min="18" max="16384" width="9.09765625" style="13"/>
  </cols>
  <sheetData>
    <row r="1" spans="1:17" ht="23.5" customHeight="1" x14ac:dyDescent="0.7">
      <c r="A1" s="5" t="s">
        <v>55</v>
      </c>
      <c r="B1" s="125"/>
      <c r="M1" s="117"/>
      <c r="O1" s="117"/>
      <c r="Q1" s="117"/>
    </row>
    <row r="2" spans="1:17" ht="23.5" customHeight="1" x14ac:dyDescent="0.7">
      <c r="A2" s="111" t="s">
        <v>95</v>
      </c>
      <c r="B2" s="125"/>
      <c r="L2" s="103"/>
      <c r="M2" s="117"/>
      <c r="N2" s="103"/>
      <c r="O2" s="117"/>
      <c r="P2" s="103"/>
      <c r="Q2" s="117"/>
    </row>
    <row r="3" spans="1:17" ht="10" customHeight="1" x14ac:dyDescent="0.7">
      <c r="A3" s="111"/>
      <c r="B3" s="125"/>
      <c r="L3" s="103"/>
      <c r="M3" s="117"/>
      <c r="N3" s="103"/>
      <c r="O3" s="117"/>
      <c r="P3" s="103"/>
      <c r="Q3" s="117"/>
    </row>
    <row r="4" spans="1:17" s="12" customFormat="1" ht="22" x14ac:dyDescent="0.7">
      <c r="A4" s="106"/>
      <c r="C4" s="152" t="s">
        <v>52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17" ht="23.5" customHeight="1" x14ac:dyDescent="0.65">
      <c r="A5" s="12"/>
      <c r="D5" s="105"/>
      <c r="E5" s="17"/>
      <c r="F5" s="17"/>
      <c r="H5" s="105"/>
      <c r="I5" s="156" t="s">
        <v>127</v>
      </c>
      <c r="J5" s="157"/>
      <c r="K5" s="157"/>
      <c r="L5" s="105"/>
      <c r="M5" s="17"/>
      <c r="N5" s="105"/>
      <c r="O5" s="17"/>
      <c r="P5" s="105"/>
      <c r="Q5" s="17"/>
    </row>
    <row r="6" spans="1:17" ht="21.5" x14ac:dyDescent="0.65">
      <c r="A6" s="12"/>
      <c r="D6" s="105"/>
      <c r="E6" s="17"/>
      <c r="F6" s="17"/>
      <c r="G6" s="17" t="s">
        <v>135</v>
      </c>
      <c r="H6" s="105"/>
      <c r="I6" s="118"/>
      <c r="J6" s="118"/>
      <c r="K6" s="118"/>
      <c r="L6" s="105"/>
      <c r="M6" s="17"/>
      <c r="N6" s="105"/>
      <c r="O6" s="17"/>
      <c r="P6" s="105"/>
      <c r="Q6" s="17"/>
    </row>
    <row r="7" spans="1:17" ht="21.5" x14ac:dyDescent="0.65">
      <c r="A7" s="12"/>
      <c r="C7" s="17" t="s">
        <v>29</v>
      </c>
      <c r="D7" s="105"/>
      <c r="E7" s="17"/>
      <c r="F7" s="17"/>
      <c r="G7" s="17" t="s">
        <v>67</v>
      </c>
      <c r="H7" s="105"/>
      <c r="I7" s="17"/>
      <c r="J7" s="118"/>
      <c r="K7" s="118"/>
      <c r="L7" s="105"/>
      <c r="M7" s="17" t="s">
        <v>32</v>
      </c>
      <c r="N7" s="105"/>
      <c r="O7" s="17" t="s">
        <v>54</v>
      </c>
      <c r="P7" s="105"/>
      <c r="Q7" s="17"/>
    </row>
    <row r="8" spans="1:17" ht="21.5" x14ac:dyDescent="0.65">
      <c r="A8" s="12"/>
      <c r="C8" s="17" t="s">
        <v>34</v>
      </c>
      <c r="D8" s="105"/>
      <c r="E8" s="17" t="s">
        <v>24</v>
      </c>
      <c r="F8" s="17"/>
      <c r="G8" s="13" t="s">
        <v>68</v>
      </c>
      <c r="H8" s="105"/>
      <c r="I8" s="17" t="s">
        <v>49</v>
      </c>
      <c r="J8" s="105"/>
      <c r="K8" s="17" t="s">
        <v>39</v>
      </c>
      <c r="L8" s="105"/>
      <c r="M8" s="17" t="s">
        <v>33</v>
      </c>
      <c r="N8" s="105"/>
      <c r="O8" s="17" t="s">
        <v>71</v>
      </c>
      <c r="P8" s="105"/>
      <c r="Q8" s="17" t="s">
        <v>32</v>
      </c>
    </row>
    <row r="9" spans="1:17" ht="21.5" x14ac:dyDescent="0.65">
      <c r="A9" s="12"/>
      <c r="B9" s="102" t="s">
        <v>1</v>
      </c>
      <c r="C9" s="17" t="s">
        <v>35</v>
      </c>
      <c r="D9" s="105"/>
      <c r="E9" s="17" t="s">
        <v>134</v>
      </c>
      <c r="F9" s="17"/>
      <c r="G9" s="17" t="s">
        <v>69</v>
      </c>
      <c r="H9" s="105"/>
      <c r="I9" s="103" t="s">
        <v>48</v>
      </c>
      <c r="J9" s="105"/>
      <c r="K9" s="103" t="s">
        <v>70</v>
      </c>
      <c r="L9" s="105"/>
      <c r="M9" s="17" t="s">
        <v>103</v>
      </c>
      <c r="N9" s="105"/>
      <c r="O9" s="17" t="s">
        <v>72</v>
      </c>
      <c r="P9" s="105"/>
      <c r="Q9" s="17" t="s">
        <v>33</v>
      </c>
    </row>
    <row r="10" spans="1:17" ht="21.5" x14ac:dyDescent="0.65">
      <c r="A10" s="12"/>
      <c r="B10" s="102"/>
      <c r="C10" s="153" t="s">
        <v>119</v>
      </c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</row>
    <row r="11" spans="1:17" ht="23.5" customHeight="1" x14ac:dyDescent="0.7">
      <c r="A11" s="6" t="s">
        <v>97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</row>
    <row r="12" spans="1:17" s="6" customFormat="1" ht="23.5" customHeight="1" x14ac:dyDescent="0.7">
      <c r="A12" s="29" t="s">
        <v>98</v>
      </c>
      <c r="B12" s="31"/>
      <c r="C12" s="45">
        <v>225000</v>
      </c>
      <c r="D12" s="126"/>
      <c r="E12" s="45">
        <v>78333</v>
      </c>
      <c r="F12" s="126"/>
      <c r="G12" s="45">
        <v>145001</v>
      </c>
      <c r="H12" s="126"/>
      <c r="I12" s="45">
        <v>30000</v>
      </c>
      <c r="J12" s="126"/>
      <c r="K12" s="45">
        <v>-9723</v>
      </c>
      <c r="L12" s="126"/>
      <c r="M12" s="119">
        <v>468611</v>
      </c>
      <c r="N12" s="126"/>
      <c r="O12" s="119">
        <v>2</v>
      </c>
      <c r="P12" s="126"/>
      <c r="Q12" s="119">
        <v>468613</v>
      </c>
    </row>
    <row r="13" spans="1:17" ht="23.5" customHeight="1" x14ac:dyDescent="0.7">
      <c r="A13" s="6" t="s">
        <v>104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</row>
    <row r="14" spans="1:17" ht="23.5" customHeight="1" x14ac:dyDescent="0.7">
      <c r="A14" s="19" t="s">
        <v>137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</row>
    <row r="15" spans="1:17" ht="23" hidden="1" customHeight="1" x14ac:dyDescent="0.7">
      <c r="A15" s="19" t="s">
        <v>105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</row>
    <row r="16" spans="1:17" ht="23.5" customHeight="1" x14ac:dyDescent="0.65">
      <c r="A16" s="12" t="s">
        <v>136</v>
      </c>
      <c r="B16" s="102"/>
      <c r="C16" s="39">
        <v>75000</v>
      </c>
      <c r="D16" s="44"/>
      <c r="E16" s="39">
        <v>877055</v>
      </c>
      <c r="F16" s="39"/>
      <c r="G16" s="51">
        <v>0</v>
      </c>
      <c r="H16" s="44"/>
      <c r="I16" s="51">
        <v>0</v>
      </c>
      <c r="J16" s="39"/>
      <c r="K16" s="51">
        <v>0</v>
      </c>
      <c r="L16" s="39"/>
      <c r="M16" s="34">
        <v>952055</v>
      </c>
      <c r="N16" s="39"/>
      <c r="O16" s="51">
        <v>0</v>
      </c>
      <c r="P16" s="39"/>
      <c r="Q16" s="34">
        <v>952055</v>
      </c>
    </row>
    <row r="17" spans="1:17" ht="23.5" customHeight="1" x14ac:dyDescent="0.65">
      <c r="A17" s="23" t="s">
        <v>138</v>
      </c>
      <c r="B17" s="23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</row>
    <row r="18" spans="1:17" s="73" customFormat="1" ht="23.5" customHeight="1" x14ac:dyDescent="0.65">
      <c r="A18" s="23" t="s">
        <v>139</v>
      </c>
      <c r="B18" s="102"/>
      <c r="C18" s="51">
        <v>0</v>
      </c>
      <c r="D18" s="44"/>
      <c r="E18" s="52">
        <v>0</v>
      </c>
      <c r="F18" s="39"/>
      <c r="G18" s="52">
        <v>3</v>
      </c>
      <c r="H18" s="44"/>
      <c r="I18" s="51">
        <v>0</v>
      </c>
      <c r="J18" s="39"/>
      <c r="K18" s="51">
        <v>0</v>
      </c>
      <c r="L18" s="39"/>
      <c r="M18" s="62">
        <v>3</v>
      </c>
      <c r="N18" s="39"/>
      <c r="O18" s="51">
        <v>0</v>
      </c>
      <c r="P18" s="39"/>
      <c r="Q18" s="62">
        <v>3</v>
      </c>
    </row>
    <row r="19" spans="1:17" s="12" customFormat="1" ht="23.5" customHeight="1" x14ac:dyDescent="0.65">
      <c r="A19" s="23" t="s">
        <v>166</v>
      </c>
      <c r="B19" s="102">
        <v>13</v>
      </c>
      <c r="C19" s="48">
        <v>0</v>
      </c>
      <c r="D19" s="39"/>
      <c r="E19" s="48">
        <v>0</v>
      </c>
      <c r="F19" s="39"/>
      <c r="G19" s="48">
        <v>0</v>
      </c>
      <c r="H19" s="39"/>
      <c r="I19" s="48">
        <v>0</v>
      </c>
      <c r="J19" s="39"/>
      <c r="K19" s="88">
        <v>-101250</v>
      </c>
      <c r="L19" s="39"/>
      <c r="M19" s="71">
        <v>-101250</v>
      </c>
      <c r="N19" s="39"/>
      <c r="O19" s="95">
        <v>-1</v>
      </c>
      <c r="P19" s="39"/>
      <c r="Q19" s="127">
        <v>-101251</v>
      </c>
    </row>
    <row r="20" spans="1:17" ht="23.5" customHeight="1" x14ac:dyDescent="0.7">
      <c r="A20" s="19" t="s">
        <v>168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</row>
    <row r="21" spans="1:17" ht="23.5" customHeight="1" x14ac:dyDescent="0.7">
      <c r="A21" s="19" t="s">
        <v>169</v>
      </c>
      <c r="B21" s="102"/>
      <c r="C21" s="40">
        <v>300000</v>
      </c>
      <c r="D21" s="92"/>
      <c r="E21" s="40">
        <v>955388</v>
      </c>
      <c r="F21" s="92"/>
      <c r="G21" s="40">
        <v>145004</v>
      </c>
      <c r="H21" s="92"/>
      <c r="I21" s="40">
        <v>30000</v>
      </c>
      <c r="J21" s="92"/>
      <c r="K21" s="40">
        <v>-110973</v>
      </c>
      <c r="L21" s="92"/>
      <c r="M21" s="40">
        <v>1319419</v>
      </c>
      <c r="N21" s="92"/>
      <c r="O21" s="40">
        <v>1</v>
      </c>
      <c r="P21" s="92"/>
      <c r="Q21" s="40">
        <v>1319420</v>
      </c>
    </row>
    <row r="22" spans="1:17" ht="13.75" customHeight="1" x14ac:dyDescent="0.7">
      <c r="A22" s="19"/>
      <c r="B22" s="10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23.5" customHeight="1" x14ac:dyDescent="0.7">
      <c r="A23" s="6" t="s">
        <v>106</v>
      </c>
      <c r="B23" s="10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" customFormat="1" ht="23.5" customHeight="1" x14ac:dyDescent="0.7">
      <c r="A24" s="23" t="s">
        <v>140</v>
      </c>
      <c r="B24" s="23"/>
      <c r="C24" s="51">
        <v>0</v>
      </c>
      <c r="D24" s="43"/>
      <c r="E24" s="51">
        <v>0</v>
      </c>
      <c r="F24" s="43"/>
      <c r="G24" s="51">
        <v>0</v>
      </c>
      <c r="H24" s="43"/>
      <c r="I24" s="51">
        <v>0</v>
      </c>
      <c r="J24" s="43"/>
      <c r="K24" s="43">
        <v>32120</v>
      </c>
      <c r="L24" s="43"/>
      <c r="M24" s="34">
        <v>32120</v>
      </c>
      <c r="N24" s="43"/>
      <c r="O24" s="87">
        <v>0</v>
      </c>
      <c r="P24" s="43"/>
      <c r="Q24" s="34">
        <v>32120</v>
      </c>
    </row>
    <row r="25" spans="1:17" ht="23.5" customHeight="1" x14ac:dyDescent="0.65">
      <c r="A25" s="23" t="s">
        <v>141</v>
      </c>
      <c r="B25" s="23"/>
      <c r="C25" s="48">
        <v>0</v>
      </c>
      <c r="D25" s="39"/>
      <c r="E25" s="48">
        <v>0</v>
      </c>
      <c r="F25" s="39"/>
      <c r="G25" s="48">
        <v>0</v>
      </c>
      <c r="H25" s="39"/>
      <c r="I25" s="48">
        <v>0</v>
      </c>
      <c r="J25" s="39"/>
      <c r="K25" s="86">
        <v>0</v>
      </c>
      <c r="L25" s="39"/>
      <c r="M25" s="128">
        <v>0</v>
      </c>
      <c r="N25" s="39"/>
      <c r="O25" s="48">
        <v>0</v>
      </c>
      <c r="P25" s="39"/>
      <c r="Q25" s="128">
        <v>0</v>
      </c>
    </row>
    <row r="26" spans="1:17" s="6" customFormat="1" ht="23.5" customHeight="1" x14ac:dyDescent="0.7">
      <c r="A26" s="29" t="s">
        <v>107</v>
      </c>
      <c r="B26" s="29"/>
      <c r="C26" s="54">
        <v>0</v>
      </c>
      <c r="D26" s="53"/>
      <c r="E26" s="54">
        <v>0</v>
      </c>
      <c r="F26" s="53"/>
      <c r="G26" s="54">
        <v>0</v>
      </c>
      <c r="H26" s="53"/>
      <c r="I26" s="54">
        <v>0</v>
      </c>
      <c r="J26" s="53"/>
      <c r="K26" s="55">
        <v>32120</v>
      </c>
      <c r="L26" s="53"/>
      <c r="M26" s="55">
        <v>32120</v>
      </c>
      <c r="N26" s="53"/>
      <c r="O26" s="55">
        <v>0</v>
      </c>
      <c r="P26" s="53"/>
      <c r="Q26" s="55">
        <v>32120</v>
      </c>
    </row>
    <row r="27" spans="1:17" s="73" customFormat="1" ht="9" customHeight="1" x14ac:dyDescent="0.65">
      <c r="A27" s="23"/>
      <c r="B27" s="102"/>
      <c r="C27" s="39"/>
      <c r="D27" s="44"/>
      <c r="E27" s="39"/>
      <c r="F27" s="39"/>
      <c r="G27" s="51"/>
      <c r="H27" s="44"/>
      <c r="I27" s="51"/>
      <c r="J27" s="39"/>
      <c r="K27" s="51"/>
      <c r="L27" s="39"/>
      <c r="M27" s="39"/>
      <c r="N27" s="39"/>
      <c r="O27" s="51"/>
      <c r="P27" s="39"/>
      <c r="Q27" s="39"/>
    </row>
    <row r="28" spans="1:17" s="6" customFormat="1" ht="23.5" customHeight="1" thickBot="1" x14ac:dyDescent="0.75">
      <c r="A28" s="29" t="s">
        <v>101</v>
      </c>
      <c r="B28" s="29"/>
      <c r="C28" s="78">
        <v>300000</v>
      </c>
      <c r="D28" s="53"/>
      <c r="E28" s="78">
        <v>955388</v>
      </c>
      <c r="F28" s="53"/>
      <c r="G28" s="78">
        <v>145004</v>
      </c>
      <c r="H28" s="53"/>
      <c r="I28" s="78">
        <v>30000</v>
      </c>
      <c r="J28" s="53"/>
      <c r="K28" s="78">
        <v>-78853</v>
      </c>
      <c r="L28" s="53"/>
      <c r="M28" s="78">
        <v>1351539</v>
      </c>
      <c r="N28" s="53"/>
      <c r="O28" s="78">
        <v>1</v>
      </c>
      <c r="P28" s="53"/>
      <c r="Q28" s="78">
        <v>1351540</v>
      </c>
    </row>
    <row r="29" spans="1:17" ht="23.5" customHeight="1" thickTop="1" x14ac:dyDescent="0.65">
      <c r="A29" s="26"/>
      <c r="B29" s="23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</row>
    <row r="30" spans="1:17" ht="23.5" customHeight="1" x14ac:dyDescent="0.7">
      <c r="A30" s="5" t="s">
        <v>55</v>
      </c>
      <c r="B30" s="125"/>
      <c r="M30" s="117"/>
      <c r="O30" s="117"/>
      <c r="Q30" s="117"/>
    </row>
    <row r="31" spans="1:17" ht="23.5" customHeight="1" x14ac:dyDescent="0.7">
      <c r="A31" s="111" t="s">
        <v>95</v>
      </c>
      <c r="B31" s="125"/>
      <c r="L31" s="103"/>
      <c r="M31" s="117"/>
      <c r="N31" s="103"/>
      <c r="O31" s="117"/>
      <c r="P31" s="103"/>
      <c r="Q31" s="117"/>
    </row>
    <row r="32" spans="1:17" ht="10" customHeight="1" x14ac:dyDescent="0.7">
      <c r="A32" s="111"/>
      <c r="B32" s="125"/>
      <c r="L32" s="103"/>
      <c r="M32" s="117"/>
      <c r="N32" s="103"/>
      <c r="O32" s="117"/>
      <c r="P32" s="103"/>
      <c r="Q32" s="117"/>
    </row>
    <row r="33" spans="1:17" ht="22" x14ac:dyDescent="0.7">
      <c r="A33" s="106"/>
      <c r="B33" s="12"/>
      <c r="C33" s="152" t="s">
        <v>52</v>
      </c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</row>
    <row r="34" spans="1:17" ht="23.5" customHeight="1" x14ac:dyDescent="0.7">
      <c r="A34" s="106"/>
      <c r="B34" s="12"/>
      <c r="C34" s="101"/>
      <c r="D34" s="101"/>
      <c r="E34" s="101"/>
      <c r="F34" s="101"/>
      <c r="G34" s="101"/>
      <c r="H34" s="101"/>
      <c r="I34" s="157" t="str">
        <f>I5</f>
        <v>กำไร (ขาดทุน) สะสม</v>
      </c>
      <c r="J34" s="157"/>
      <c r="K34" s="157"/>
      <c r="L34" s="101"/>
      <c r="M34" s="101"/>
      <c r="N34" s="101"/>
      <c r="O34" s="101"/>
      <c r="P34" s="101"/>
      <c r="Q34" s="101"/>
    </row>
    <row r="35" spans="1:17" ht="21.5" x14ac:dyDescent="0.65">
      <c r="A35" s="12"/>
      <c r="D35" s="105"/>
      <c r="E35" s="17"/>
      <c r="F35" s="17"/>
      <c r="G35" s="17" t="s">
        <v>135</v>
      </c>
      <c r="H35" s="105"/>
      <c r="I35" s="129"/>
      <c r="J35" s="129"/>
      <c r="K35" s="129"/>
      <c r="L35" s="105"/>
      <c r="M35" s="17"/>
      <c r="N35" s="105"/>
      <c r="O35" s="17"/>
      <c r="P35" s="105"/>
      <c r="Q35" s="17"/>
    </row>
    <row r="36" spans="1:17" ht="21.5" x14ac:dyDescent="0.65">
      <c r="A36" s="12"/>
      <c r="C36" s="17" t="s">
        <v>29</v>
      </c>
      <c r="D36" s="105"/>
      <c r="E36" s="17"/>
      <c r="F36" s="17"/>
      <c r="G36" s="17" t="s">
        <v>67</v>
      </c>
      <c r="H36" s="105"/>
      <c r="I36" s="17"/>
      <c r="J36" s="118"/>
      <c r="K36" s="118"/>
      <c r="L36" s="105"/>
      <c r="M36" s="17" t="s">
        <v>32</v>
      </c>
      <c r="N36" s="105"/>
      <c r="O36" s="17" t="s">
        <v>54</v>
      </c>
      <c r="P36" s="105"/>
      <c r="Q36" s="17"/>
    </row>
    <row r="37" spans="1:17" ht="21.5" x14ac:dyDescent="0.65">
      <c r="A37" s="12"/>
      <c r="C37" s="17" t="s">
        <v>34</v>
      </c>
      <c r="D37" s="105"/>
      <c r="E37" s="17" t="s">
        <v>24</v>
      </c>
      <c r="F37" s="17"/>
      <c r="G37" s="13" t="s">
        <v>68</v>
      </c>
      <c r="H37" s="105"/>
      <c r="I37" s="17" t="s">
        <v>49</v>
      </c>
      <c r="J37" s="105"/>
      <c r="K37" s="17" t="s">
        <v>39</v>
      </c>
      <c r="L37" s="105"/>
      <c r="M37" s="17" t="s">
        <v>33</v>
      </c>
      <c r="N37" s="105"/>
      <c r="O37" s="17" t="s">
        <v>71</v>
      </c>
      <c r="P37" s="105"/>
      <c r="Q37" s="17" t="s">
        <v>32</v>
      </c>
    </row>
    <row r="38" spans="1:17" ht="21.5" x14ac:dyDescent="0.65">
      <c r="A38" s="12"/>
      <c r="B38" s="102" t="s">
        <v>1</v>
      </c>
      <c r="C38" s="17" t="s">
        <v>35</v>
      </c>
      <c r="D38" s="105"/>
      <c r="E38" s="17" t="s">
        <v>134</v>
      </c>
      <c r="F38" s="17"/>
      <c r="G38" s="17" t="s">
        <v>69</v>
      </c>
      <c r="H38" s="105"/>
      <c r="I38" s="103" t="s">
        <v>48</v>
      </c>
      <c r="J38" s="105"/>
      <c r="K38" s="103" t="s">
        <v>70</v>
      </c>
      <c r="L38" s="105"/>
      <c r="M38" s="17" t="s">
        <v>103</v>
      </c>
      <c r="N38" s="105"/>
      <c r="O38" s="17" t="s">
        <v>72</v>
      </c>
      <c r="P38" s="105"/>
      <c r="Q38" s="17" t="s">
        <v>33</v>
      </c>
    </row>
    <row r="39" spans="1:17" ht="21.5" x14ac:dyDescent="0.65">
      <c r="A39" s="12"/>
      <c r="B39" s="102"/>
      <c r="C39" s="153" t="str">
        <f>C10</f>
        <v>(พันบาท)</v>
      </c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</row>
    <row r="40" spans="1:17" ht="23.5" customHeight="1" x14ac:dyDescent="0.7">
      <c r="A40" s="6" t="s">
        <v>99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</row>
    <row r="41" spans="1:17" ht="23.5" customHeight="1" x14ac:dyDescent="0.7">
      <c r="A41" s="29" t="s">
        <v>180</v>
      </c>
      <c r="B41" s="23"/>
      <c r="C41" s="53">
        <v>300000</v>
      </c>
      <c r="D41" s="53"/>
      <c r="E41" s="53">
        <v>959977</v>
      </c>
      <c r="F41" s="53"/>
      <c r="G41" s="53">
        <v>147820</v>
      </c>
      <c r="H41" s="53"/>
      <c r="I41" s="53">
        <v>30000</v>
      </c>
      <c r="J41" s="53"/>
      <c r="K41" s="53">
        <v>-3722</v>
      </c>
      <c r="L41" s="53"/>
      <c r="M41" s="53">
        <v>1434075</v>
      </c>
      <c r="N41" s="53"/>
      <c r="O41" s="53">
        <v>1</v>
      </c>
      <c r="P41" s="53"/>
      <c r="Q41" s="53">
        <v>1434076</v>
      </c>
    </row>
    <row r="42" spans="1:17" s="12" customFormat="1" ht="23.5" customHeight="1" x14ac:dyDescent="0.65">
      <c r="A42" s="23" t="s">
        <v>179</v>
      </c>
      <c r="B42" s="102">
        <v>3</v>
      </c>
      <c r="C42" s="88">
        <v>0</v>
      </c>
      <c r="D42" s="89"/>
      <c r="E42" s="88">
        <v>0</v>
      </c>
      <c r="F42" s="89"/>
      <c r="G42" s="88">
        <v>0</v>
      </c>
      <c r="H42" s="89"/>
      <c r="I42" s="88">
        <v>0</v>
      </c>
      <c r="J42" s="89"/>
      <c r="K42" s="90">
        <v>-30557</v>
      </c>
      <c r="L42" s="39"/>
      <c r="M42" s="90">
        <v>-30557</v>
      </c>
      <c r="N42" s="39"/>
      <c r="O42" s="88">
        <v>0</v>
      </c>
      <c r="P42" s="39"/>
      <c r="Q42" s="88">
        <v>-30557</v>
      </c>
    </row>
    <row r="43" spans="1:17" ht="23.5" customHeight="1" x14ac:dyDescent="0.7">
      <c r="A43" s="29" t="s">
        <v>100</v>
      </c>
      <c r="B43" s="23"/>
      <c r="C43" s="98">
        <v>300000</v>
      </c>
      <c r="D43" s="53"/>
      <c r="E43" s="98">
        <v>959977</v>
      </c>
      <c r="F43" s="53"/>
      <c r="G43" s="98">
        <v>147820</v>
      </c>
      <c r="H43" s="53"/>
      <c r="I43" s="98">
        <v>30000</v>
      </c>
      <c r="J43" s="53"/>
      <c r="K43" s="98">
        <v>-34279</v>
      </c>
      <c r="L43" s="53"/>
      <c r="M43" s="98">
        <v>1403518</v>
      </c>
      <c r="N43" s="53"/>
      <c r="O43" s="98">
        <v>1</v>
      </c>
      <c r="P43" s="53"/>
      <c r="Q43" s="98">
        <v>1403519</v>
      </c>
    </row>
    <row r="44" spans="1:17" ht="8.4" customHeight="1" x14ac:dyDescent="0.7">
      <c r="A44" s="29"/>
      <c r="B44" s="2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23.5" customHeight="1" x14ac:dyDescent="0.7">
      <c r="A45" s="6" t="s">
        <v>104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</row>
    <row r="46" spans="1:17" ht="23.5" customHeight="1" x14ac:dyDescent="0.7">
      <c r="A46" s="19" t="s">
        <v>137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</row>
    <row r="47" spans="1:17" ht="23.5" customHeight="1" x14ac:dyDescent="0.65">
      <c r="A47" s="23" t="s">
        <v>138</v>
      </c>
      <c r="B47" s="23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</row>
    <row r="48" spans="1:17" s="73" customFormat="1" ht="23.5" customHeight="1" x14ac:dyDescent="0.65">
      <c r="A48" s="23" t="s">
        <v>139</v>
      </c>
      <c r="B48" s="102"/>
      <c r="C48" s="88">
        <v>0</v>
      </c>
      <c r="D48" s="91"/>
      <c r="E48" s="88">
        <v>0</v>
      </c>
      <c r="F48" s="89"/>
      <c r="G48" s="88">
        <v>95</v>
      </c>
      <c r="H48" s="91"/>
      <c r="I48" s="88">
        <v>0</v>
      </c>
      <c r="J48" s="89"/>
      <c r="K48" s="88">
        <v>0</v>
      </c>
      <c r="L48" s="89"/>
      <c r="M48" s="90">
        <v>95</v>
      </c>
      <c r="N48" s="89"/>
      <c r="O48" s="88">
        <v>0</v>
      </c>
      <c r="P48" s="89"/>
      <c r="Q48" s="90">
        <v>95</v>
      </c>
    </row>
    <row r="49" spans="1:17" s="12" customFormat="1" ht="23.5" hidden="1" customHeight="1" x14ac:dyDescent="0.65">
      <c r="A49" s="23" t="s">
        <v>166</v>
      </c>
      <c r="B49" s="23"/>
      <c r="C49" s="88">
        <v>0</v>
      </c>
      <c r="D49" s="89"/>
      <c r="E49" s="88">
        <v>0</v>
      </c>
      <c r="F49" s="89"/>
      <c r="G49" s="88">
        <v>0</v>
      </c>
      <c r="H49" s="89"/>
      <c r="I49" s="88">
        <v>0</v>
      </c>
      <c r="J49" s="89"/>
      <c r="K49" s="90">
        <v>0</v>
      </c>
      <c r="L49" s="89"/>
      <c r="M49" s="90">
        <v>0</v>
      </c>
      <c r="N49" s="89"/>
      <c r="O49" s="88">
        <v>0</v>
      </c>
      <c r="P49" s="89"/>
      <c r="Q49" s="90">
        <v>0</v>
      </c>
    </row>
    <row r="50" spans="1:17" ht="23.5" customHeight="1" x14ac:dyDescent="0.7">
      <c r="A50" s="19" t="s">
        <v>168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</row>
    <row r="51" spans="1:17" ht="23.5" customHeight="1" x14ac:dyDescent="0.7">
      <c r="A51" s="19" t="s">
        <v>169</v>
      </c>
      <c r="B51" s="102"/>
      <c r="C51" s="40">
        <v>300000</v>
      </c>
      <c r="D51" s="92"/>
      <c r="E51" s="40">
        <v>959977</v>
      </c>
      <c r="F51" s="92"/>
      <c r="G51" s="40">
        <v>147915</v>
      </c>
      <c r="H51" s="92"/>
      <c r="I51" s="40">
        <v>30000</v>
      </c>
      <c r="J51" s="92"/>
      <c r="K51" s="40">
        <v>-34279</v>
      </c>
      <c r="L51" s="92"/>
      <c r="M51" s="40">
        <v>1403613</v>
      </c>
      <c r="N51" s="92"/>
      <c r="O51" s="40">
        <v>1</v>
      </c>
      <c r="P51" s="92"/>
      <c r="Q51" s="40">
        <v>1403614</v>
      </c>
    </row>
    <row r="52" spans="1:17" ht="13.75" customHeight="1" x14ac:dyDescent="0.7">
      <c r="A52" s="19"/>
      <c r="B52" s="10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</row>
    <row r="53" spans="1:17" ht="23.5" customHeight="1" x14ac:dyDescent="0.7">
      <c r="A53" s="6" t="s">
        <v>106</v>
      </c>
      <c r="B53" s="10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4" spans="1:17" s="6" customFormat="1" ht="23.5" customHeight="1" x14ac:dyDescent="0.7">
      <c r="A54" s="23" t="s">
        <v>184</v>
      </c>
      <c r="B54" s="23"/>
      <c r="C54" s="52">
        <v>0</v>
      </c>
      <c r="D54" s="24"/>
      <c r="E54" s="52">
        <v>0</v>
      </c>
      <c r="F54" s="24"/>
      <c r="G54" s="52">
        <v>0</v>
      </c>
      <c r="H54" s="24"/>
      <c r="I54" s="52">
        <v>0</v>
      </c>
      <c r="J54" s="24"/>
      <c r="K54" s="24">
        <v>-44217</v>
      </c>
      <c r="L54" s="24"/>
      <c r="M54" s="62">
        <v>-44217</v>
      </c>
      <c r="N54" s="24"/>
      <c r="O54" s="52">
        <v>0</v>
      </c>
      <c r="P54" s="24"/>
      <c r="Q54" s="62">
        <v>-44217</v>
      </c>
    </row>
    <row r="55" spans="1:17" ht="23.5" customHeight="1" x14ac:dyDescent="0.65">
      <c r="A55" s="23" t="s">
        <v>141</v>
      </c>
      <c r="B55" s="23"/>
      <c r="C55" s="88">
        <v>0</v>
      </c>
      <c r="D55" s="89"/>
      <c r="E55" s="88">
        <v>0</v>
      </c>
      <c r="F55" s="89"/>
      <c r="G55" s="88">
        <v>0</v>
      </c>
      <c r="H55" s="89"/>
      <c r="I55" s="88">
        <v>0</v>
      </c>
      <c r="J55" s="89"/>
      <c r="K55" s="90">
        <v>0</v>
      </c>
      <c r="L55" s="89"/>
      <c r="M55" s="71">
        <v>0</v>
      </c>
      <c r="N55" s="89"/>
      <c r="O55" s="88">
        <v>0</v>
      </c>
      <c r="P55" s="89"/>
      <c r="Q55" s="71">
        <v>0</v>
      </c>
    </row>
    <row r="56" spans="1:17" s="6" customFormat="1" ht="23.5" customHeight="1" x14ac:dyDescent="0.7">
      <c r="A56" s="29" t="s">
        <v>107</v>
      </c>
      <c r="B56" s="29"/>
      <c r="C56" s="54">
        <v>0</v>
      </c>
      <c r="D56" s="53"/>
      <c r="E56" s="54">
        <v>0</v>
      </c>
      <c r="F56" s="53"/>
      <c r="G56" s="54">
        <v>0</v>
      </c>
      <c r="H56" s="53"/>
      <c r="I56" s="54">
        <v>0</v>
      </c>
      <c r="J56" s="53"/>
      <c r="K56" s="55">
        <v>-44217</v>
      </c>
      <c r="L56" s="53"/>
      <c r="M56" s="55">
        <v>-44217</v>
      </c>
      <c r="N56" s="53"/>
      <c r="O56" s="55">
        <v>0</v>
      </c>
      <c r="P56" s="53"/>
      <c r="Q56" s="55">
        <v>-44217</v>
      </c>
    </row>
    <row r="57" spans="1:17" ht="9" customHeight="1" x14ac:dyDescent="0.65">
      <c r="A57" s="23"/>
      <c r="B57" s="23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</row>
    <row r="58" spans="1:17" s="6" customFormat="1" ht="23.5" customHeight="1" thickBot="1" x14ac:dyDescent="0.75">
      <c r="A58" s="29" t="s">
        <v>102</v>
      </c>
      <c r="B58" s="23"/>
      <c r="C58" s="78">
        <v>300000</v>
      </c>
      <c r="D58" s="53"/>
      <c r="E58" s="78">
        <v>959977</v>
      </c>
      <c r="F58" s="53"/>
      <c r="G58" s="78">
        <v>147915</v>
      </c>
      <c r="H58" s="53"/>
      <c r="I58" s="78">
        <v>30000</v>
      </c>
      <c r="J58" s="53"/>
      <c r="K58" s="78">
        <v>-78496</v>
      </c>
      <c r="L58" s="53"/>
      <c r="M58" s="78">
        <v>1359396</v>
      </c>
      <c r="N58" s="53"/>
      <c r="O58" s="78">
        <v>1</v>
      </c>
      <c r="P58" s="53"/>
      <c r="Q58" s="78">
        <v>1359397</v>
      </c>
    </row>
    <row r="59" spans="1:17" s="131" customFormat="1" ht="23.5" customHeight="1" thickTop="1" x14ac:dyDescent="0.65">
      <c r="A59" s="130"/>
      <c r="B59" s="23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</row>
    <row r="60" spans="1:17" ht="23.5" customHeight="1" x14ac:dyDescent="0.65">
      <c r="A60" s="23"/>
      <c r="B60" s="23"/>
      <c r="C60" s="41"/>
      <c r="D60" s="41"/>
      <c r="E60" s="41"/>
      <c r="F60" s="41"/>
      <c r="G60" s="41"/>
      <c r="H60" s="41"/>
      <c r="I60" s="41"/>
      <c r="J60" s="41"/>
      <c r="K60" s="42"/>
      <c r="L60" s="41"/>
      <c r="M60" s="41"/>
      <c r="N60" s="41"/>
      <c r="O60" s="41"/>
      <c r="P60" s="41"/>
      <c r="Q60" s="41"/>
    </row>
    <row r="61" spans="1:17" ht="23.5" customHeight="1" x14ac:dyDescent="0.65">
      <c r="A61" s="23"/>
      <c r="B61" s="23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</row>
    <row r="62" spans="1:17" ht="23.5" customHeight="1" x14ac:dyDescent="0.65">
      <c r="A62" s="23"/>
      <c r="B62" s="23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</row>
    <row r="63" spans="1:17" ht="23.5" customHeight="1" x14ac:dyDescent="0.6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</sheetData>
  <mergeCells count="6">
    <mergeCell ref="C39:Q39"/>
    <mergeCell ref="C33:Q33"/>
    <mergeCell ref="I5:K5"/>
    <mergeCell ref="C4:Q4"/>
    <mergeCell ref="C10:Q10"/>
    <mergeCell ref="I34:K34"/>
  </mergeCells>
  <pageMargins left="0.8" right="0.7" top="0.48" bottom="0.5" header="0.5" footer="0.35"/>
  <pageSetup paperSize="9" scale="80" firstPageNumber="8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view="pageBreakPreview" topLeftCell="A19" zoomScale="85" zoomScaleNormal="100" zoomScaleSheetLayoutView="85" workbookViewId="0">
      <selection activeCell="M27" sqref="M1:M1048576"/>
    </sheetView>
  </sheetViews>
  <sheetFormatPr defaultColWidth="9.09765625" defaultRowHeight="23.5" customHeight="1" x14ac:dyDescent="0.65"/>
  <cols>
    <col min="1" max="1" width="56.5" style="13" customWidth="1"/>
    <col min="2" max="2" width="9.59765625" style="11" customWidth="1"/>
    <col min="3" max="3" width="15.19921875" style="13" customWidth="1"/>
    <col min="4" max="4" width="2.19921875" style="13" customWidth="1"/>
    <col min="5" max="5" width="15.19921875" style="13" customWidth="1"/>
    <col min="6" max="6" width="2.19921875" style="13" customWidth="1"/>
    <col min="7" max="7" width="15.19921875" style="13" customWidth="1"/>
    <col min="8" max="8" width="2.19921875" style="13" customWidth="1"/>
    <col min="9" max="9" width="15.19921875" style="13" customWidth="1"/>
    <col min="10" max="10" width="2.19921875" style="13" customWidth="1"/>
    <col min="11" max="11" width="15.19921875" style="13" customWidth="1"/>
    <col min="12" max="16384" width="9.09765625" style="13"/>
  </cols>
  <sheetData>
    <row r="1" spans="1:11" ht="23.5" customHeight="1" x14ac:dyDescent="0.7">
      <c r="A1" s="5" t="s">
        <v>55</v>
      </c>
      <c r="B1" s="116"/>
      <c r="K1" s="117"/>
    </row>
    <row r="2" spans="1:11" ht="23.5" customHeight="1" x14ac:dyDescent="0.7">
      <c r="A2" s="111" t="s">
        <v>95</v>
      </c>
      <c r="B2" s="116"/>
      <c r="J2" s="103"/>
      <c r="K2" s="117"/>
    </row>
    <row r="3" spans="1:11" ht="10" customHeight="1" x14ac:dyDescent="0.7">
      <c r="A3" s="111"/>
      <c r="B3" s="116"/>
      <c r="J3" s="103"/>
      <c r="K3" s="117"/>
    </row>
    <row r="4" spans="1:11" s="12" customFormat="1" ht="22" customHeight="1" x14ac:dyDescent="0.7">
      <c r="A4" s="106"/>
      <c r="B4" s="11"/>
      <c r="C4" s="152" t="s">
        <v>42</v>
      </c>
      <c r="D4" s="152"/>
      <c r="E4" s="152"/>
      <c r="F4" s="152"/>
      <c r="G4" s="152"/>
      <c r="H4" s="152"/>
      <c r="I4" s="152"/>
      <c r="J4" s="152"/>
      <c r="K4" s="152"/>
    </row>
    <row r="5" spans="1:11" ht="22" customHeight="1" x14ac:dyDescent="0.65">
      <c r="A5" s="12"/>
      <c r="D5" s="105"/>
      <c r="E5" s="17"/>
      <c r="F5" s="105"/>
      <c r="G5" s="157" t="s">
        <v>15</v>
      </c>
      <c r="H5" s="157"/>
      <c r="I5" s="157"/>
      <c r="J5" s="105"/>
      <c r="K5" s="17"/>
    </row>
    <row r="6" spans="1:11" ht="22" customHeight="1" x14ac:dyDescent="0.65">
      <c r="A6" s="12"/>
      <c r="C6" s="17" t="s">
        <v>29</v>
      </c>
      <c r="D6" s="105"/>
      <c r="E6" s="17"/>
      <c r="F6" s="105"/>
      <c r="G6" s="105"/>
      <c r="H6" s="118"/>
      <c r="I6" s="118"/>
      <c r="J6" s="105"/>
      <c r="K6" s="17"/>
    </row>
    <row r="7" spans="1:11" ht="22" customHeight="1" x14ac:dyDescent="0.65">
      <c r="A7" s="12"/>
      <c r="C7" s="17" t="s">
        <v>34</v>
      </c>
      <c r="D7" s="105"/>
      <c r="E7" s="17" t="s">
        <v>24</v>
      </c>
      <c r="F7" s="105"/>
      <c r="G7" s="17" t="s">
        <v>49</v>
      </c>
      <c r="H7" s="105"/>
      <c r="I7" s="17"/>
      <c r="J7" s="105"/>
      <c r="K7" s="17" t="s">
        <v>32</v>
      </c>
    </row>
    <row r="8" spans="1:11" ht="22" customHeight="1" x14ac:dyDescent="0.65">
      <c r="A8" s="12"/>
      <c r="B8" s="102" t="s">
        <v>1</v>
      </c>
      <c r="C8" s="17" t="s">
        <v>35</v>
      </c>
      <c r="D8" s="105"/>
      <c r="E8" s="17" t="s">
        <v>134</v>
      </c>
      <c r="F8" s="105"/>
      <c r="G8" s="17" t="s">
        <v>48</v>
      </c>
      <c r="H8" s="105"/>
      <c r="I8" s="17" t="s">
        <v>39</v>
      </c>
      <c r="J8" s="105"/>
      <c r="K8" s="17" t="s">
        <v>33</v>
      </c>
    </row>
    <row r="9" spans="1:11" ht="22" customHeight="1" x14ac:dyDescent="0.65">
      <c r="A9" s="12"/>
      <c r="B9" s="102"/>
      <c r="C9" s="153" t="s">
        <v>119</v>
      </c>
      <c r="D9" s="153"/>
      <c r="E9" s="153"/>
      <c r="F9" s="153"/>
      <c r="G9" s="153"/>
      <c r="H9" s="153"/>
      <c r="I9" s="153"/>
      <c r="J9" s="153"/>
      <c r="K9" s="153"/>
    </row>
    <row r="10" spans="1:11" ht="22" customHeight="1" x14ac:dyDescent="0.7">
      <c r="A10" s="6" t="s">
        <v>97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</row>
    <row r="11" spans="1:11" s="6" customFormat="1" ht="22" customHeight="1" x14ac:dyDescent="0.7">
      <c r="A11" s="29" t="s">
        <v>98</v>
      </c>
      <c r="B11" s="102"/>
      <c r="C11" s="119">
        <v>225000</v>
      </c>
      <c r="D11" s="119"/>
      <c r="E11" s="119">
        <v>78333</v>
      </c>
      <c r="F11" s="119"/>
      <c r="G11" s="119">
        <v>30000</v>
      </c>
      <c r="H11" s="119"/>
      <c r="I11" s="119">
        <v>1177</v>
      </c>
      <c r="J11" s="119"/>
      <c r="K11" s="119">
        <v>334510</v>
      </c>
    </row>
    <row r="12" spans="1:11" s="6" customFormat="1" ht="22" customHeight="1" x14ac:dyDescent="0.7">
      <c r="A12" s="6" t="s">
        <v>104</v>
      </c>
      <c r="B12" s="102"/>
      <c r="C12" s="34"/>
      <c r="D12" s="34"/>
      <c r="E12" s="34"/>
      <c r="F12" s="34"/>
      <c r="G12" s="34"/>
      <c r="H12" s="34"/>
      <c r="I12" s="34"/>
      <c r="J12" s="34"/>
      <c r="K12" s="34"/>
    </row>
    <row r="13" spans="1:11" s="6" customFormat="1" ht="22" customHeight="1" x14ac:dyDescent="0.7">
      <c r="A13" s="19" t="s">
        <v>137</v>
      </c>
      <c r="B13" s="102"/>
      <c r="C13" s="34"/>
      <c r="D13" s="34"/>
      <c r="E13" s="34"/>
      <c r="F13" s="34"/>
      <c r="G13" s="34"/>
      <c r="H13" s="34"/>
      <c r="I13" s="34"/>
      <c r="J13" s="34"/>
      <c r="K13" s="34"/>
    </row>
    <row r="14" spans="1:11" s="6" customFormat="1" ht="22" customHeight="1" x14ac:dyDescent="0.7">
      <c r="A14" s="12" t="s">
        <v>136</v>
      </c>
      <c r="B14" s="102"/>
      <c r="C14" s="34">
        <v>75000</v>
      </c>
      <c r="D14" s="34"/>
      <c r="E14" s="34">
        <v>877055</v>
      </c>
      <c r="F14" s="34"/>
      <c r="G14" s="56">
        <v>0</v>
      </c>
      <c r="H14" s="56"/>
      <c r="I14" s="56">
        <v>0</v>
      </c>
      <c r="J14" s="34"/>
      <c r="K14" s="34">
        <v>952055</v>
      </c>
    </row>
    <row r="15" spans="1:11" s="6" customFormat="1" ht="22" customHeight="1" x14ac:dyDescent="0.7">
      <c r="A15" s="23" t="s">
        <v>166</v>
      </c>
      <c r="B15" s="102">
        <v>13</v>
      </c>
      <c r="C15" s="56">
        <v>0</v>
      </c>
      <c r="D15" s="56"/>
      <c r="E15" s="56">
        <v>0</v>
      </c>
      <c r="F15" s="56"/>
      <c r="G15" s="56">
        <v>0</v>
      </c>
      <c r="H15" s="34"/>
      <c r="I15" s="34">
        <v>-101250</v>
      </c>
      <c r="J15" s="34"/>
      <c r="K15" s="34">
        <v>-101250</v>
      </c>
    </row>
    <row r="16" spans="1:11" s="6" customFormat="1" ht="22" customHeight="1" x14ac:dyDescent="0.7">
      <c r="A16" s="19" t="s">
        <v>167</v>
      </c>
      <c r="B16" s="102"/>
      <c r="C16" s="120">
        <v>300000</v>
      </c>
      <c r="D16" s="34"/>
      <c r="E16" s="120">
        <v>955388</v>
      </c>
      <c r="F16" s="34"/>
      <c r="G16" s="120">
        <v>30000</v>
      </c>
      <c r="H16" s="34"/>
      <c r="I16" s="120">
        <v>-100073</v>
      </c>
      <c r="J16" s="34"/>
      <c r="K16" s="120">
        <v>1185315</v>
      </c>
    </row>
    <row r="17" spans="1:11" s="6" customFormat="1" ht="22" customHeight="1" x14ac:dyDescent="0.7">
      <c r="A17" s="19"/>
      <c r="B17" s="102"/>
      <c r="C17" s="34"/>
      <c r="D17" s="34"/>
      <c r="E17" s="34"/>
      <c r="F17" s="34"/>
      <c r="G17" s="34"/>
      <c r="H17" s="34"/>
      <c r="I17" s="34"/>
      <c r="J17" s="34"/>
      <c r="K17" s="34"/>
    </row>
    <row r="18" spans="1:11" s="6" customFormat="1" ht="22" customHeight="1" x14ac:dyDescent="0.7">
      <c r="A18" s="6" t="s">
        <v>106</v>
      </c>
      <c r="B18" s="102"/>
      <c r="C18" s="34"/>
      <c r="D18" s="34"/>
      <c r="E18" s="34"/>
      <c r="F18" s="34"/>
      <c r="G18" s="34"/>
      <c r="H18" s="34"/>
      <c r="I18" s="34"/>
      <c r="J18" s="34"/>
      <c r="K18" s="34"/>
    </row>
    <row r="19" spans="1:11" s="6" customFormat="1" ht="22" customHeight="1" x14ac:dyDescent="0.7">
      <c r="A19" s="23" t="s">
        <v>140</v>
      </c>
      <c r="B19" s="102"/>
      <c r="C19" s="56">
        <v>0</v>
      </c>
      <c r="D19" s="34"/>
      <c r="E19" s="56">
        <v>0</v>
      </c>
      <c r="F19" s="34"/>
      <c r="G19" s="56">
        <v>0</v>
      </c>
      <c r="H19" s="34"/>
      <c r="I19" s="34">
        <v>169500</v>
      </c>
      <c r="J19" s="34"/>
      <c r="K19" s="34">
        <v>169500</v>
      </c>
    </row>
    <row r="20" spans="1:11" s="6" customFormat="1" ht="22" customHeight="1" x14ac:dyDescent="0.7">
      <c r="A20" s="23" t="s">
        <v>141</v>
      </c>
      <c r="B20" s="102"/>
      <c r="C20" s="56">
        <v>0</v>
      </c>
      <c r="D20" s="34"/>
      <c r="E20" s="56">
        <v>0</v>
      </c>
      <c r="F20" s="34"/>
      <c r="G20" s="56">
        <v>0</v>
      </c>
      <c r="H20" s="34"/>
      <c r="I20" s="62">
        <v>0</v>
      </c>
      <c r="J20" s="62"/>
      <c r="K20" s="62">
        <v>0</v>
      </c>
    </row>
    <row r="21" spans="1:11" s="6" customFormat="1" ht="22" customHeight="1" x14ac:dyDescent="0.7">
      <c r="A21" s="29" t="s">
        <v>107</v>
      </c>
      <c r="B21" s="102"/>
      <c r="C21" s="124">
        <v>0</v>
      </c>
      <c r="D21" s="119"/>
      <c r="E21" s="124">
        <v>0</v>
      </c>
      <c r="F21" s="119"/>
      <c r="G21" s="124">
        <v>0</v>
      </c>
      <c r="H21" s="119"/>
      <c r="I21" s="124">
        <v>169500</v>
      </c>
      <c r="J21" s="119"/>
      <c r="K21" s="124">
        <v>169500</v>
      </c>
    </row>
    <row r="22" spans="1:11" s="6" customFormat="1" ht="22" customHeight="1" x14ac:dyDescent="0.7">
      <c r="A22" s="23"/>
      <c r="B22" s="102"/>
      <c r="C22" s="34"/>
      <c r="D22" s="34"/>
      <c r="E22" s="34"/>
      <c r="F22" s="34"/>
      <c r="G22" s="34"/>
      <c r="H22" s="34"/>
      <c r="I22" s="34"/>
      <c r="J22" s="34"/>
      <c r="K22" s="34"/>
    </row>
    <row r="23" spans="1:11" s="6" customFormat="1" ht="22" customHeight="1" thickBot="1" x14ac:dyDescent="0.75">
      <c r="A23" s="29" t="s">
        <v>101</v>
      </c>
      <c r="B23" s="102"/>
      <c r="C23" s="122">
        <v>300000</v>
      </c>
      <c r="D23" s="34"/>
      <c r="E23" s="122">
        <v>955388</v>
      </c>
      <c r="F23" s="34"/>
      <c r="G23" s="122">
        <v>30000</v>
      </c>
      <c r="H23" s="34"/>
      <c r="I23" s="122">
        <v>69427</v>
      </c>
      <c r="J23" s="34"/>
      <c r="K23" s="122">
        <v>1354815</v>
      </c>
    </row>
    <row r="24" spans="1:11" ht="14.4" customHeight="1" thickTop="1" x14ac:dyDescent="0.7">
      <c r="A24" s="23"/>
      <c r="B24" s="102"/>
      <c r="C24" s="34"/>
      <c r="D24" s="34"/>
      <c r="E24" s="34"/>
      <c r="F24" s="34"/>
      <c r="G24" s="34"/>
      <c r="H24" s="34"/>
      <c r="I24" s="34"/>
      <c r="J24" s="34"/>
      <c r="K24" s="123"/>
    </row>
    <row r="25" spans="1:11" ht="23.5" customHeight="1" x14ac:dyDescent="0.7">
      <c r="A25" s="5" t="s">
        <v>55</v>
      </c>
      <c r="B25" s="116"/>
      <c r="K25" s="117"/>
    </row>
    <row r="26" spans="1:11" ht="23.5" customHeight="1" x14ac:dyDescent="0.7">
      <c r="A26" s="111" t="s">
        <v>95</v>
      </c>
      <c r="B26" s="116"/>
      <c r="J26" s="103"/>
      <c r="K26" s="117"/>
    </row>
    <row r="27" spans="1:11" ht="10" customHeight="1" x14ac:dyDescent="0.7">
      <c r="A27" s="111"/>
      <c r="B27" s="116"/>
      <c r="J27" s="103"/>
      <c r="K27" s="117"/>
    </row>
    <row r="28" spans="1:11" s="12" customFormat="1" ht="22" customHeight="1" x14ac:dyDescent="0.7">
      <c r="A28" s="106"/>
      <c r="B28" s="11"/>
      <c r="C28" s="152" t="s">
        <v>42</v>
      </c>
      <c r="D28" s="152"/>
      <c r="E28" s="152"/>
      <c r="F28" s="152"/>
      <c r="G28" s="152"/>
      <c r="H28" s="152"/>
      <c r="I28" s="152"/>
      <c r="J28" s="152"/>
      <c r="K28" s="152"/>
    </row>
    <row r="29" spans="1:11" ht="22" customHeight="1" x14ac:dyDescent="0.65">
      <c r="A29" s="12"/>
      <c r="D29" s="105"/>
      <c r="E29" s="17"/>
      <c r="F29" s="105"/>
      <c r="G29" s="157" t="s">
        <v>15</v>
      </c>
      <c r="H29" s="157"/>
      <c r="I29" s="157"/>
      <c r="J29" s="105"/>
      <c r="K29" s="17"/>
    </row>
    <row r="30" spans="1:11" ht="22" customHeight="1" x14ac:dyDescent="0.65">
      <c r="A30" s="12"/>
      <c r="C30" s="17" t="s">
        <v>29</v>
      </c>
      <c r="D30" s="105"/>
      <c r="E30" s="17"/>
      <c r="F30" s="105"/>
      <c r="G30" s="105"/>
      <c r="H30" s="118"/>
      <c r="I30" s="118"/>
      <c r="J30" s="105"/>
      <c r="K30" s="17"/>
    </row>
    <row r="31" spans="1:11" ht="22" customHeight="1" x14ac:dyDescent="0.65">
      <c r="A31" s="12"/>
      <c r="C31" s="17" t="s">
        <v>34</v>
      </c>
      <c r="D31" s="105"/>
      <c r="E31" s="17" t="s">
        <v>24</v>
      </c>
      <c r="F31" s="105"/>
      <c r="G31" s="17" t="s">
        <v>49</v>
      </c>
      <c r="H31" s="105"/>
      <c r="I31" s="17"/>
      <c r="J31" s="105"/>
      <c r="K31" s="17" t="s">
        <v>32</v>
      </c>
    </row>
    <row r="32" spans="1:11" ht="22" customHeight="1" x14ac:dyDescent="0.65">
      <c r="A32" s="12"/>
      <c r="B32" s="102" t="s">
        <v>1</v>
      </c>
      <c r="C32" s="17" t="s">
        <v>35</v>
      </c>
      <c r="D32" s="105"/>
      <c r="E32" s="17" t="s">
        <v>134</v>
      </c>
      <c r="F32" s="105"/>
      <c r="G32" s="17" t="s">
        <v>48</v>
      </c>
      <c r="H32" s="105"/>
      <c r="I32" s="17" t="s">
        <v>39</v>
      </c>
      <c r="J32" s="105"/>
      <c r="K32" s="17" t="s">
        <v>33</v>
      </c>
    </row>
    <row r="33" spans="1:11" ht="22" customHeight="1" x14ac:dyDescent="0.65">
      <c r="A33" s="12"/>
      <c r="B33" s="102"/>
      <c r="C33" s="153" t="s">
        <v>119</v>
      </c>
      <c r="D33" s="153"/>
      <c r="E33" s="153"/>
      <c r="F33" s="153"/>
      <c r="G33" s="153"/>
      <c r="H33" s="153"/>
      <c r="I33" s="153"/>
      <c r="J33" s="153"/>
      <c r="K33" s="153"/>
    </row>
    <row r="34" spans="1:11" ht="22" customHeight="1" x14ac:dyDescent="0.7">
      <c r="A34" s="6" t="s">
        <v>99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</row>
    <row r="35" spans="1:11" s="6" customFormat="1" ht="22" customHeight="1" x14ac:dyDescent="0.7">
      <c r="A35" s="29" t="s">
        <v>180</v>
      </c>
      <c r="B35" s="102"/>
      <c r="C35" s="119">
        <v>300000</v>
      </c>
      <c r="D35" s="119"/>
      <c r="E35" s="119">
        <v>959977</v>
      </c>
      <c r="F35" s="119"/>
      <c r="G35" s="119">
        <v>30000</v>
      </c>
      <c r="H35" s="119"/>
      <c r="I35" s="119">
        <v>169673</v>
      </c>
      <c r="J35" s="119"/>
      <c r="K35" s="119">
        <v>1459650</v>
      </c>
    </row>
    <row r="36" spans="1:11" s="6" customFormat="1" ht="22" customHeight="1" x14ac:dyDescent="0.7">
      <c r="A36" s="23" t="s">
        <v>179</v>
      </c>
      <c r="B36" s="102">
        <v>3</v>
      </c>
      <c r="C36" s="56">
        <v>0</v>
      </c>
      <c r="D36" s="119"/>
      <c r="E36" s="56">
        <v>0</v>
      </c>
      <c r="F36" s="119"/>
      <c r="G36" s="56">
        <v>0</v>
      </c>
      <c r="H36" s="119"/>
      <c r="I36" s="34">
        <v>-5966</v>
      </c>
      <c r="J36" s="119"/>
      <c r="K36" s="34">
        <v>-5966</v>
      </c>
    </row>
    <row r="37" spans="1:11" s="6" customFormat="1" ht="22" customHeight="1" x14ac:dyDescent="0.7">
      <c r="A37" s="29" t="s">
        <v>100</v>
      </c>
      <c r="B37" s="102"/>
      <c r="C37" s="124">
        <v>300000</v>
      </c>
      <c r="D37" s="62"/>
      <c r="E37" s="124">
        <v>959977</v>
      </c>
      <c r="F37" s="62"/>
      <c r="G37" s="124">
        <v>30000</v>
      </c>
      <c r="H37" s="62"/>
      <c r="I37" s="124">
        <v>163707</v>
      </c>
      <c r="J37" s="62"/>
      <c r="K37" s="124">
        <v>1453684</v>
      </c>
    </row>
    <row r="38" spans="1:11" s="6" customFormat="1" ht="22" hidden="1" customHeight="1" x14ac:dyDescent="0.7">
      <c r="A38" s="6" t="s">
        <v>104</v>
      </c>
      <c r="B38" s="102"/>
      <c r="C38" s="34"/>
      <c r="D38" s="34"/>
      <c r="E38" s="34"/>
      <c r="F38" s="34"/>
      <c r="G38" s="34"/>
      <c r="H38" s="34"/>
      <c r="I38" s="34"/>
      <c r="J38" s="34"/>
      <c r="K38" s="34"/>
    </row>
    <row r="39" spans="1:11" s="6" customFormat="1" ht="22" hidden="1" customHeight="1" x14ac:dyDescent="0.7">
      <c r="A39" s="19" t="s">
        <v>137</v>
      </c>
      <c r="B39" s="102"/>
      <c r="C39" s="34"/>
      <c r="D39" s="34"/>
      <c r="E39" s="34"/>
      <c r="F39" s="34"/>
      <c r="G39" s="34"/>
      <c r="H39" s="34"/>
      <c r="I39" s="34"/>
      <c r="J39" s="34"/>
      <c r="K39" s="34"/>
    </row>
    <row r="40" spans="1:11" s="6" customFormat="1" ht="22" hidden="1" customHeight="1" x14ac:dyDescent="0.7">
      <c r="A40" s="12" t="s">
        <v>136</v>
      </c>
      <c r="B40" s="102"/>
      <c r="C40" s="56">
        <v>0</v>
      </c>
      <c r="D40" s="56"/>
      <c r="E40" s="56">
        <v>0</v>
      </c>
      <c r="F40" s="56"/>
      <c r="G40" s="56">
        <v>0</v>
      </c>
      <c r="H40" s="34"/>
      <c r="I40" s="56">
        <v>0</v>
      </c>
      <c r="J40" s="34"/>
      <c r="K40" s="62">
        <v>0</v>
      </c>
    </row>
    <row r="41" spans="1:11" s="6" customFormat="1" ht="22" hidden="1" customHeight="1" x14ac:dyDescent="0.7">
      <c r="A41" s="23" t="s">
        <v>142</v>
      </c>
      <c r="B41" s="102"/>
      <c r="C41" s="56">
        <v>0</v>
      </c>
      <c r="D41" s="56"/>
      <c r="E41" s="56">
        <v>0</v>
      </c>
      <c r="F41" s="56"/>
      <c r="G41" s="56">
        <v>0</v>
      </c>
      <c r="H41" s="34"/>
      <c r="I41" s="56">
        <v>0</v>
      </c>
      <c r="J41" s="34"/>
      <c r="K41" s="62">
        <v>0</v>
      </c>
    </row>
    <row r="42" spans="1:11" s="6" customFormat="1" ht="22" hidden="1" customHeight="1" x14ac:dyDescent="0.7">
      <c r="A42" s="19" t="s">
        <v>167</v>
      </c>
      <c r="B42" s="102"/>
      <c r="C42" s="120"/>
      <c r="D42" s="34"/>
      <c r="E42" s="120"/>
      <c r="F42" s="34"/>
      <c r="G42" s="120"/>
      <c r="H42" s="34"/>
      <c r="I42" s="120"/>
      <c r="J42" s="34"/>
      <c r="K42" s="120"/>
    </row>
    <row r="43" spans="1:11" s="6" customFormat="1" ht="22" customHeight="1" x14ac:dyDescent="0.7">
      <c r="A43" s="19"/>
      <c r="B43" s="102"/>
      <c r="C43" s="34"/>
      <c r="D43" s="34"/>
      <c r="E43" s="34"/>
      <c r="F43" s="34"/>
      <c r="G43" s="34"/>
      <c r="H43" s="34"/>
      <c r="I43" s="34"/>
      <c r="J43" s="34"/>
      <c r="K43" s="34"/>
    </row>
    <row r="44" spans="1:11" s="6" customFormat="1" ht="22" customHeight="1" x14ac:dyDescent="0.7">
      <c r="A44" s="6" t="s">
        <v>106</v>
      </c>
      <c r="B44" s="102"/>
      <c r="C44" s="34"/>
      <c r="D44" s="34"/>
      <c r="E44" s="34"/>
      <c r="F44" s="34"/>
      <c r="G44" s="34"/>
      <c r="H44" s="34"/>
      <c r="I44" s="34"/>
      <c r="J44" s="34"/>
      <c r="K44" s="34"/>
    </row>
    <row r="45" spans="1:11" s="6" customFormat="1" ht="22" customHeight="1" x14ac:dyDescent="0.7">
      <c r="A45" s="23" t="s">
        <v>184</v>
      </c>
      <c r="B45" s="102"/>
      <c r="C45" s="56">
        <v>0</v>
      </c>
      <c r="D45" s="56"/>
      <c r="E45" s="56">
        <v>0</v>
      </c>
      <c r="F45" s="56"/>
      <c r="G45" s="56">
        <v>0</v>
      </c>
      <c r="H45" s="34"/>
      <c r="I45" s="62">
        <v>-4909</v>
      </c>
      <c r="J45" s="34"/>
      <c r="K45" s="62">
        <v>-4909</v>
      </c>
    </row>
    <row r="46" spans="1:11" s="6" customFormat="1" ht="22" customHeight="1" x14ac:dyDescent="0.7">
      <c r="A46" s="23" t="s">
        <v>141</v>
      </c>
      <c r="B46" s="102"/>
      <c r="C46" s="56">
        <v>0</v>
      </c>
      <c r="D46" s="56"/>
      <c r="E46" s="56">
        <v>0</v>
      </c>
      <c r="F46" s="56"/>
      <c r="G46" s="56">
        <v>0</v>
      </c>
      <c r="H46" s="34"/>
      <c r="I46" s="56">
        <v>0</v>
      </c>
      <c r="J46" s="34"/>
      <c r="K46" s="62">
        <v>0</v>
      </c>
    </row>
    <row r="47" spans="1:11" s="6" customFormat="1" ht="22" customHeight="1" x14ac:dyDescent="0.7">
      <c r="A47" s="29" t="s">
        <v>107</v>
      </c>
      <c r="B47" s="102"/>
      <c r="C47" s="121">
        <v>0</v>
      </c>
      <c r="D47" s="34"/>
      <c r="E47" s="121">
        <v>0</v>
      </c>
      <c r="F47" s="34"/>
      <c r="G47" s="121">
        <v>0</v>
      </c>
      <c r="H47" s="34"/>
      <c r="I47" s="121">
        <v>-4909</v>
      </c>
      <c r="J47" s="34"/>
      <c r="K47" s="121">
        <v>-4909</v>
      </c>
    </row>
    <row r="48" spans="1:11" s="6" customFormat="1" ht="22" customHeight="1" x14ac:dyDescent="0.7">
      <c r="A48" s="23"/>
      <c r="B48" s="102"/>
      <c r="C48" s="34"/>
      <c r="D48" s="34"/>
      <c r="E48" s="34"/>
      <c r="F48" s="34"/>
      <c r="G48" s="34"/>
      <c r="H48" s="34"/>
      <c r="I48" s="34"/>
      <c r="J48" s="34"/>
      <c r="K48" s="34"/>
    </row>
    <row r="49" spans="1:11" s="6" customFormat="1" ht="22" customHeight="1" thickBot="1" x14ac:dyDescent="0.75">
      <c r="A49" s="29" t="s">
        <v>102</v>
      </c>
      <c r="B49" s="102"/>
      <c r="C49" s="122">
        <v>300000</v>
      </c>
      <c r="D49" s="34"/>
      <c r="E49" s="122">
        <v>959977</v>
      </c>
      <c r="F49" s="34"/>
      <c r="G49" s="122">
        <v>30000</v>
      </c>
      <c r="H49" s="34"/>
      <c r="I49" s="122">
        <v>158798</v>
      </c>
      <c r="J49" s="34"/>
      <c r="K49" s="122">
        <v>1448775</v>
      </c>
    </row>
    <row r="50" spans="1:11" ht="12.65" customHeight="1" thickTop="1" x14ac:dyDescent="0.65"/>
  </sheetData>
  <mergeCells count="6">
    <mergeCell ref="C33:K33"/>
    <mergeCell ref="G5:I5"/>
    <mergeCell ref="C4:K4"/>
    <mergeCell ref="C9:K9"/>
    <mergeCell ref="C28:K28"/>
    <mergeCell ref="G29:I29"/>
  </mergeCells>
  <pageMargins left="0.8" right="0.8" top="0.48" bottom="0.5" header="0.5" footer="0.35"/>
  <pageSetup paperSize="9" scale="95" firstPageNumber="1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4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03"/>
  <sheetViews>
    <sheetView tabSelected="1" view="pageBreakPreview" topLeftCell="A4" zoomScale="85" zoomScaleNormal="100" zoomScaleSheetLayoutView="85" workbookViewId="0">
      <pane xSplit="3" ySplit="6" topLeftCell="D10" activePane="bottomRight" state="frozen"/>
      <selection activeCell="H93" sqref="H93"/>
      <selection pane="topRight" activeCell="H93" sqref="H93"/>
      <selection pane="bottomLeft" activeCell="H93" sqref="H93"/>
      <selection pane="bottomRight" activeCell="N13" sqref="N13"/>
    </sheetView>
  </sheetViews>
  <sheetFormatPr defaultColWidth="9.09765625" defaultRowHeight="21" customHeight="1" x14ac:dyDescent="0.65"/>
  <cols>
    <col min="1" max="1" width="49.69921875" style="57" customWidth="1"/>
    <col min="2" max="2" width="10.69921875" style="114" customWidth="1"/>
    <col min="3" max="3" width="1.59765625" style="114" customWidth="1"/>
    <col min="4" max="4" width="13.69921875" style="57" customWidth="1"/>
    <col min="5" max="5" width="1.59765625" style="57" customWidth="1"/>
    <col min="6" max="6" width="13.69921875" style="57" customWidth="1"/>
    <col min="7" max="7" width="1.59765625" style="57" customWidth="1"/>
    <col min="8" max="8" width="13.69921875" style="57" customWidth="1"/>
    <col min="9" max="9" width="1.59765625" style="57" customWidth="1"/>
    <col min="10" max="10" width="13.69921875" style="57" customWidth="1"/>
    <col min="11" max="11" width="9.19921875" style="57" bestFit="1" customWidth="1"/>
    <col min="12" max="16384" width="9.09765625" style="57"/>
  </cols>
  <sheetData>
    <row r="1" spans="1:12" ht="21" customHeight="1" x14ac:dyDescent="0.7">
      <c r="A1" s="5" t="s">
        <v>55</v>
      </c>
      <c r="B1" s="11"/>
      <c r="C1" s="110"/>
    </row>
    <row r="2" spans="1:12" ht="21" customHeight="1" x14ac:dyDescent="0.7">
      <c r="A2" s="111" t="s">
        <v>96</v>
      </c>
      <c r="B2" s="110"/>
      <c r="C2" s="110"/>
      <c r="D2" s="66" t="s">
        <v>18</v>
      </c>
      <c r="F2" s="66" t="s">
        <v>18</v>
      </c>
      <c r="H2" s="66" t="s">
        <v>18</v>
      </c>
      <c r="J2" s="66" t="s">
        <v>18</v>
      </c>
    </row>
    <row r="3" spans="1:12" ht="9" customHeight="1" x14ac:dyDescent="0.7">
      <c r="A3" s="66"/>
      <c r="B3" s="110"/>
      <c r="C3" s="110"/>
      <c r="D3" s="66"/>
      <c r="F3" s="66"/>
      <c r="H3" s="66"/>
      <c r="J3" s="66"/>
    </row>
    <row r="4" spans="1:12" ht="21" customHeight="1" x14ac:dyDescent="0.7">
      <c r="A4" s="59"/>
      <c r="B4" s="75"/>
      <c r="C4" s="75"/>
      <c r="D4" s="160" t="s">
        <v>52</v>
      </c>
      <c r="E4" s="160"/>
      <c r="F4" s="160"/>
      <c r="G4" s="58"/>
      <c r="H4" s="152" t="s">
        <v>42</v>
      </c>
      <c r="I4" s="152"/>
      <c r="J4" s="152"/>
    </row>
    <row r="5" spans="1:12" ht="21" customHeight="1" x14ac:dyDescent="0.65">
      <c r="A5" s="59"/>
      <c r="B5" s="75"/>
      <c r="C5" s="75"/>
      <c r="D5" s="154" t="s">
        <v>130</v>
      </c>
      <c r="E5" s="155"/>
      <c r="F5" s="155"/>
      <c r="G5" s="13"/>
      <c r="H5" s="154" t="s">
        <v>130</v>
      </c>
      <c r="I5" s="155"/>
      <c r="J5" s="155"/>
    </row>
    <row r="6" spans="1:12" ht="21" customHeight="1" x14ac:dyDescent="0.65">
      <c r="A6" s="59"/>
      <c r="B6" s="75"/>
      <c r="C6" s="75"/>
      <c r="D6" s="154" t="s">
        <v>84</v>
      </c>
      <c r="E6" s="154"/>
      <c r="F6" s="154"/>
      <c r="G6" s="13"/>
      <c r="H6" s="154" t="s">
        <v>84</v>
      </c>
      <c r="I6" s="154"/>
      <c r="J6" s="154"/>
    </row>
    <row r="7" spans="1:12" ht="21" customHeight="1" x14ac:dyDescent="0.65">
      <c r="A7" s="59"/>
      <c r="B7" s="102"/>
      <c r="C7" s="102"/>
      <c r="D7" s="105">
        <v>2563</v>
      </c>
      <c r="E7" s="105"/>
      <c r="F7" s="105">
        <v>2562</v>
      </c>
      <c r="G7" s="12"/>
      <c r="H7" s="105">
        <v>2563</v>
      </c>
      <c r="I7" s="105"/>
      <c r="J7" s="105">
        <v>2562</v>
      </c>
    </row>
    <row r="8" spans="1:12" ht="21" customHeight="1" x14ac:dyDescent="0.65">
      <c r="A8" s="59"/>
      <c r="B8" s="75"/>
      <c r="C8" s="75"/>
      <c r="D8" s="161" t="s">
        <v>119</v>
      </c>
      <c r="E8" s="161"/>
      <c r="F8" s="161"/>
      <c r="G8" s="161"/>
      <c r="H8" s="161"/>
      <c r="I8" s="161"/>
      <c r="J8" s="161"/>
    </row>
    <row r="9" spans="1:12" ht="21" customHeight="1" x14ac:dyDescent="0.7">
      <c r="A9" s="112" t="s">
        <v>25</v>
      </c>
      <c r="B9" s="110"/>
      <c r="C9" s="110"/>
      <c r="D9" s="1"/>
      <c r="E9" s="1"/>
      <c r="F9" s="1"/>
      <c r="G9" s="1"/>
      <c r="H9" s="1"/>
      <c r="I9" s="1"/>
      <c r="J9" s="1"/>
    </row>
    <row r="10" spans="1:12" ht="21" customHeight="1" x14ac:dyDescent="0.65">
      <c r="A10" s="59" t="s">
        <v>90</v>
      </c>
      <c r="B10" s="58"/>
      <c r="C10" s="58"/>
      <c r="D10" s="49">
        <v>-44217</v>
      </c>
      <c r="E10" s="38"/>
      <c r="F10" s="38">
        <v>32120</v>
      </c>
      <c r="G10" s="38"/>
      <c r="H10" s="49">
        <v>-4909</v>
      </c>
      <c r="I10" s="38"/>
      <c r="J10" s="38">
        <v>169500</v>
      </c>
      <c r="L10" s="109"/>
    </row>
    <row r="11" spans="1:12" ht="21" customHeight="1" x14ac:dyDescent="0.65">
      <c r="A11" s="113" t="s">
        <v>108</v>
      </c>
      <c r="B11" s="58"/>
      <c r="C11" s="58"/>
      <c r="D11" s="38"/>
      <c r="E11" s="38"/>
      <c r="F11" s="38"/>
      <c r="G11" s="38"/>
      <c r="H11" s="49"/>
      <c r="I11" s="38"/>
      <c r="J11" s="38"/>
    </row>
    <row r="12" spans="1:12" ht="21" customHeight="1" x14ac:dyDescent="0.65">
      <c r="A12" s="59" t="s">
        <v>77</v>
      </c>
      <c r="B12" s="58"/>
      <c r="C12" s="58"/>
      <c r="D12" s="49">
        <v>-13270</v>
      </c>
      <c r="E12" s="38"/>
      <c r="F12" s="38">
        <v>1022</v>
      </c>
      <c r="G12" s="38"/>
      <c r="H12" s="49">
        <v>-1261</v>
      </c>
      <c r="I12" s="38"/>
      <c r="J12" s="38">
        <v>-4784</v>
      </c>
      <c r="K12" s="97"/>
    </row>
    <row r="13" spans="1:12" ht="21" customHeight="1" x14ac:dyDescent="0.65">
      <c r="A13" s="59" t="s">
        <v>38</v>
      </c>
      <c r="B13" s="58"/>
      <c r="C13" s="58"/>
      <c r="D13" s="49">
        <v>10944</v>
      </c>
      <c r="E13" s="38"/>
      <c r="F13" s="38">
        <v>3549</v>
      </c>
      <c r="G13" s="38"/>
      <c r="H13" s="49">
        <v>2482</v>
      </c>
      <c r="I13" s="38"/>
      <c r="J13" s="38">
        <v>4117</v>
      </c>
    </row>
    <row r="14" spans="1:12" ht="21" customHeight="1" x14ac:dyDescent="0.65">
      <c r="A14" s="59" t="s">
        <v>73</v>
      </c>
      <c r="B14" s="58"/>
      <c r="C14" s="58"/>
      <c r="D14" s="49">
        <v>100700</v>
      </c>
      <c r="E14" s="38"/>
      <c r="F14" s="38">
        <v>45295</v>
      </c>
      <c r="G14" s="38"/>
      <c r="H14" s="49">
        <v>8875</v>
      </c>
      <c r="I14" s="38"/>
      <c r="J14" s="38">
        <v>3147</v>
      </c>
    </row>
    <row r="15" spans="1:12" ht="21" customHeight="1" x14ac:dyDescent="0.65">
      <c r="A15" s="59" t="s">
        <v>76</v>
      </c>
      <c r="B15" s="58"/>
      <c r="C15" s="58"/>
      <c r="D15" s="49">
        <v>-1137</v>
      </c>
      <c r="E15" s="38"/>
      <c r="F15" s="38">
        <v>-218</v>
      </c>
      <c r="G15" s="38"/>
      <c r="H15" s="49">
        <v>-728</v>
      </c>
      <c r="I15" s="38"/>
      <c r="J15" s="21">
        <v>0</v>
      </c>
    </row>
    <row r="16" spans="1:12" ht="21" customHeight="1" x14ac:dyDescent="0.65">
      <c r="A16" s="59" t="s">
        <v>143</v>
      </c>
      <c r="B16" s="58"/>
      <c r="C16" s="58"/>
      <c r="D16" s="49">
        <v>2100</v>
      </c>
      <c r="E16" s="38"/>
      <c r="F16" s="38">
        <v>1527</v>
      </c>
      <c r="G16" s="38"/>
      <c r="H16" s="49">
        <v>1065</v>
      </c>
      <c r="I16" s="38"/>
      <c r="J16" s="38">
        <v>815</v>
      </c>
    </row>
    <row r="17" spans="1:12" ht="21" customHeight="1" x14ac:dyDescent="0.65">
      <c r="A17" s="59" t="s">
        <v>191</v>
      </c>
      <c r="B17" s="58"/>
      <c r="C17" s="58"/>
      <c r="D17" s="49">
        <v>287</v>
      </c>
      <c r="E17" s="38"/>
      <c r="F17" s="38">
        <v>-88</v>
      </c>
      <c r="G17" s="38"/>
      <c r="H17" s="49">
        <v>0</v>
      </c>
      <c r="I17" s="38"/>
      <c r="J17" s="21">
        <v>0</v>
      </c>
    </row>
    <row r="18" spans="1:12" ht="21" customHeight="1" x14ac:dyDescent="0.65">
      <c r="A18" s="59" t="s">
        <v>181</v>
      </c>
      <c r="B18" s="58"/>
      <c r="C18" s="58"/>
      <c r="D18" s="49"/>
      <c r="E18" s="38"/>
      <c r="F18" s="49"/>
      <c r="G18" s="38"/>
      <c r="H18" s="49"/>
      <c r="I18" s="38"/>
      <c r="J18" s="49"/>
    </row>
    <row r="19" spans="1:12" ht="21" customHeight="1" x14ac:dyDescent="0.65">
      <c r="A19" s="59" t="s">
        <v>170</v>
      </c>
      <c r="B19" s="58"/>
      <c r="C19" s="58"/>
      <c r="D19" s="49">
        <v>185</v>
      </c>
      <c r="E19" s="38"/>
      <c r="F19" s="49">
        <v>0</v>
      </c>
      <c r="G19" s="38"/>
      <c r="H19" s="49">
        <v>0</v>
      </c>
      <c r="I19" s="38"/>
      <c r="J19" s="49">
        <v>0</v>
      </c>
    </row>
    <row r="20" spans="1:12" ht="21" customHeight="1" x14ac:dyDescent="0.65">
      <c r="A20" s="59" t="s">
        <v>182</v>
      </c>
      <c r="B20" s="58"/>
      <c r="C20" s="58"/>
      <c r="D20" s="49">
        <v>-395</v>
      </c>
      <c r="E20" s="38"/>
      <c r="F20" s="49">
        <v>1844</v>
      </c>
      <c r="G20" s="38"/>
      <c r="H20" s="49">
        <v>-395</v>
      </c>
      <c r="I20" s="38"/>
      <c r="J20" s="49">
        <v>1844</v>
      </c>
    </row>
    <row r="21" spans="1:12" ht="21" customHeight="1" x14ac:dyDescent="0.65">
      <c r="A21" s="59" t="s">
        <v>189</v>
      </c>
      <c r="B21" s="58"/>
      <c r="C21" s="58"/>
      <c r="D21" s="49">
        <v>1900</v>
      </c>
      <c r="E21" s="38"/>
      <c r="F21" s="49">
        <v>0</v>
      </c>
      <c r="G21" s="38"/>
      <c r="H21" s="49">
        <v>0</v>
      </c>
      <c r="I21" s="38"/>
      <c r="J21" s="49">
        <v>0</v>
      </c>
    </row>
    <row r="22" spans="1:12" ht="21" customHeight="1" x14ac:dyDescent="0.65">
      <c r="A22" s="59" t="s">
        <v>171</v>
      </c>
      <c r="B22" s="58"/>
      <c r="C22" s="58"/>
      <c r="D22" s="49">
        <v>21</v>
      </c>
      <c r="E22" s="38"/>
      <c r="F22" s="49">
        <v>2435</v>
      </c>
      <c r="G22" s="38"/>
      <c r="H22" s="49">
        <v>0</v>
      </c>
      <c r="I22" s="38"/>
      <c r="J22" s="49">
        <v>0</v>
      </c>
    </row>
    <row r="23" spans="1:12" ht="21" customHeight="1" x14ac:dyDescent="0.65">
      <c r="A23" s="59" t="s">
        <v>183</v>
      </c>
      <c r="B23" s="58"/>
      <c r="C23" s="58"/>
      <c r="D23" s="49"/>
      <c r="E23" s="38"/>
      <c r="H23" s="49"/>
    </row>
    <row r="24" spans="1:12" ht="21" customHeight="1" x14ac:dyDescent="0.65">
      <c r="A24" s="59" t="s">
        <v>117</v>
      </c>
      <c r="B24" s="58"/>
      <c r="C24" s="58"/>
      <c r="D24" s="49">
        <v>5752</v>
      </c>
      <c r="E24" s="38"/>
      <c r="F24" s="38">
        <v>749</v>
      </c>
      <c r="G24" s="38"/>
      <c r="H24" s="49">
        <v>-178</v>
      </c>
      <c r="I24" s="38"/>
      <c r="J24" s="38">
        <v>-7</v>
      </c>
    </row>
    <row r="25" spans="1:12" ht="21" customHeight="1" x14ac:dyDescent="0.65">
      <c r="A25" s="59" t="s">
        <v>74</v>
      </c>
      <c r="B25" s="58"/>
      <c r="C25" s="58"/>
      <c r="D25" s="49">
        <v>-4647</v>
      </c>
      <c r="E25" s="38"/>
      <c r="F25" s="49">
        <v>-3397</v>
      </c>
      <c r="G25" s="38"/>
      <c r="H25" s="49">
        <v>0</v>
      </c>
      <c r="I25" s="38"/>
      <c r="J25" s="49">
        <v>0</v>
      </c>
    </row>
    <row r="26" spans="1:12" ht="21" customHeight="1" x14ac:dyDescent="0.65">
      <c r="A26" s="59" t="s">
        <v>75</v>
      </c>
      <c r="B26" s="58"/>
      <c r="C26" s="58"/>
      <c r="D26" s="49">
        <v>-17490</v>
      </c>
      <c r="E26" s="38"/>
      <c r="F26" s="49">
        <v>-594</v>
      </c>
      <c r="G26" s="38"/>
      <c r="H26" s="49">
        <v>0</v>
      </c>
      <c r="I26" s="38"/>
      <c r="J26" s="49">
        <v>0</v>
      </c>
    </row>
    <row r="27" spans="1:12" ht="21" customHeight="1" x14ac:dyDescent="0.65">
      <c r="A27" s="59" t="s">
        <v>53</v>
      </c>
      <c r="B27" s="58"/>
      <c r="C27" s="58"/>
      <c r="D27" s="49">
        <v>0</v>
      </c>
      <c r="E27" s="38"/>
      <c r="F27" s="49">
        <v>0</v>
      </c>
      <c r="G27" s="38"/>
      <c r="H27" s="49">
        <v>0</v>
      </c>
      <c r="I27" s="38"/>
      <c r="J27" s="49">
        <v>-165509</v>
      </c>
    </row>
    <row r="28" spans="1:12" ht="21" customHeight="1" x14ac:dyDescent="0.65">
      <c r="A28" s="59" t="s">
        <v>36</v>
      </c>
      <c r="B28" s="58"/>
      <c r="C28" s="58"/>
      <c r="D28" s="74">
        <v>-163</v>
      </c>
      <c r="E28" s="38"/>
      <c r="F28" s="74">
        <v>-220</v>
      </c>
      <c r="G28" s="38"/>
      <c r="H28" s="74">
        <v>-2886</v>
      </c>
      <c r="I28" s="38"/>
      <c r="J28" s="74">
        <v>-2205</v>
      </c>
    </row>
    <row r="29" spans="1:12" ht="21" customHeight="1" x14ac:dyDescent="0.65">
      <c r="A29" s="59"/>
      <c r="B29" s="58"/>
      <c r="C29" s="58"/>
      <c r="D29" s="49">
        <v>40570</v>
      </c>
      <c r="E29" s="61"/>
      <c r="F29" s="49">
        <v>84024</v>
      </c>
      <c r="G29" s="61"/>
      <c r="H29" s="49">
        <v>2065</v>
      </c>
      <c r="I29" s="61"/>
      <c r="J29" s="49">
        <v>6918</v>
      </c>
    </row>
    <row r="30" spans="1:12" ht="21" customHeight="1" x14ac:dyDescent="0.65">
      <c r="A30" s="113" t="s">
        <v>109</v>
      </c>
      <c r="B30" s="58"/>
      <c r="C30" s="58"/>
      <c r="D30" s="49"/>
      <c r="E30" s="61"/>
      <c r="F30" s="49"/>
      <c r="G30" s="61"/>
      <c r="H30" s="49"/>
      <c r="I30" s="61"/>
      <c r="J30" s="49"/>
    </row>
    <row r="31" spans="1:12" ht="21" customHeight="1" x14ac:dyDescent="0.65">
      <c r="A31" s="59" t="s">
        <v>78</v>
      </c>
      <c r="B31" s="58"/>
      <c r="C31" s="58"/>
      <c r="D31" s="49">
        <v>26592</v>
      </c>
      <c r="E31" s="38"/>
      <c r="F31" s="38">
        <v>8220</v>
      </c>
      <c r="G31" s="38"/>
      <c r="H31" s="49">
        <v>14114</v>
      </c>
      <c r="I31" s="38"/>
      <c r="J31" s="38">
        <v>3663</v>
      </c>
      <c r="K31" s="9"/>
      <c r="L31" s="109"/>
    </row>
    <row r="32" spans="1:12" ht="21" customHeight="1" x14ac:dyDescent="0.65">
      <c r="A32" s="59" t="s">
        <v>79</v>
      </c>
      <c r="B32" s="58"/>
      <c r="C32" s="58"/>
      <c r="D32" s="49">
        <v>4784</v>
      </c>
      <c r="E32" s="38"/>
      <c r="F32" s="38">
        <v>6251</v>
      </c>
      <c r="G32" s="38"/>
      <c r="H32" s="49">
        <v>0</v>
      </c>
      <c r="I32" s="38"/>
      <c r="J32" s="51">
        <v>0</v>
      </c>
      <c r="L32" s="109"/>
    </row>
    <row r="33" spans="1:12" ht="21" customHeight="1" x14ac:dyDescent="0.65">
      <c r="A33" s="59" t="s">
        <v>3</v>
      </c>
      <c r="B33" s="58"/>
      <c r="C33" s="58"/>
      <c r="D33" s="49">
        <v>497</v>
      </c>
      <c r="E33" s="38"/>
      <c r="F33" s="38">
        <v>-1266</v>
      </c>
      <c r="G33" s="38"/>
      <c r="H33" s="49">
        <v>2310</v>
      </c>
      <c r="I33" s="38"/>
      <c r="J33" s="38">
        <v>-1706</v>
      </c>
      <c r="L33" s="109"/>
    </row>
    <row r="34" spans="1:12" ht="21" hidden="1" customHeight="1" x14ac:dyDescent="0.65">
      <c r="A34" s="59" t="s">
        <v>58</v>
      </c>
      <c r="B34" s="58"/>
      <c r="C34" s="58"/>
      <c r="D34" s="49"/>
      <c r="E34" s="38"/>
      <c r="F34" s="38"/>
      <c r="G34" s="38"/>
      <c r="H34" s="49"/>
      <c r="I34" s="38"/>
      <c r="J34" s="38"/>
      <c r="K34" s="9"/>
      <c r="L34" s="109"/>
    </row>
    <row r="35" spans="1:12" ht="21" customHeight="1" x14ac:dyDescent="0.65">
      <c r="A35" s="59" t="s">
        <v>26</v>
      </c>
      <c r="B35" s="58"/>
      <c r="C35" s="58"/>
      <c r="D35" s="49">
        <v>-14210</v>
      </c>
      <c r="E35" s="38"/>
      <c r="F35" s="49">
        <v>-16125</v>
      </c>
      <c r="G35" s="49"/>
      <c r="H35" s="49">
        <v>-7303</v>
      </c>
      <c r="I35" s="49"/>
      <c r="J35" s="49">
        <v>-5102</v>
      </c>
      <c r="K35" s="9"/>
      <c r="L35" s="109"/>
    </row>
    <row r="36" spans="1:12" s="59" customFormat="1" ht="21" customHeight="1" x14ac:dyDescent="0.65">
      <c r="A36" s="59" t="s">
        <v>80</v>
      </c>
      <c r="B36" s="58"/>
      <c r="C36" s="58"/>
      <c r="D36" s="49">
        <v>-73675</v>
      </c>
      <c r="E36" s="38"/>
      <c r="F36" s="49">
        <v>-33596</v>
      </c>
      <c r="G36" s="38"/>
      <c r="H36" s="49">
        <v>3580</v>
      </c>
      <c r="I36" s="38"/>
      <c r="J36" s="49">
        <v>1907</v>
      </c>
      <c r="L36" s="109"/>
    </row>
    <row r="37" spans="1:12" ht="21" customHeight="1" x14ac:dyDescent="0.65">
      <c r="A37" s="59" t="s">
        <v>46</v>
      </c>
      <c r="B37" s="58"/>
      <c r="C37" s="58"/>
      <c r="D37" s="49">
        <v>498</v>
      </c>
      <c r="E37" s="38"/>
      <c r="F37" s="49">
        <v>-3014</v>
      </c>
      <c r="G37" s="38"/>
      <c r="H37" s="49">
        <v>-9</v>
      </c>
      <c r="I37" s="38"/>
      <c r="J37" s="49">
        <v>-128</v>
      </c>
      <c r="L37" s="109"/>
    </row>
    <row r="38" spans="1:12" ht="21" customHeight="1" x14ac:dyDescent="0.65">
      <c r="A38" s="59" t="s">
        <v>59</v>
      </c>
      <c r="B38" s="58"/>
      <c r="C38" s="58"/>
      <c r="D38" s="49">
        <v>-59611</v>
      </c>
      <c r="E38" s="38"/>
      <c r="F38" s="38">
        <v>-11785</v>
      </c>
      <c r="G38" s="38"/>
      <c r="H38" s="49">
        <v>-17327</v>
      </c>
      <c r="I38" s="38"/>
      <c r="J38" s="38">
        <v>-8970</v>
      </c>
      <c r="L38" s="109"/>
    </row>
    <row r="39" spans="1:12" ht="21" customHeight="1" x14ac:dyDescent="0.65">
      <c r="A39" s="59" t="s">
        <v>9</v>
      </c>
      <c r="B39" s="58"/>
      <c r="C39" s="58"/>
      <c r="D39" s="49">
        <v>-5544</v>
      </c>
      <c r="E39" s="38"/>
      <c r="F39" s="38">
        <v>-2317</v>
      </c>
      <c r="G39" s="38"/>
      <c r="H39" s="49">
        <v>-908</v>
      </c>
      <c r="I39" s="38"/>
      <c r="J39" s="38">
        <v>-1775</v>
      </c>
      <c r="L39" s="109"/>
    </row>
    <row r="40" spans="1:12" ht="21" customHeight="1" x14ac:dyDescent="0.65">
      <c r="A40" s="59" t="s">
        <v>60</v>
      </c>
      <c r="B40" s="58"/>
      <c r="C40" s="58"/>
      <c r="D40" s="49">
        <v>2963</v>
      </c>
      <c r="E40" s="38"/>
      <c r="F40" s="38">
        <v>4299</v>
      </c>
      <c r="G40" s="38"/>
      <c r="H40" s="49">
        <v>0</v>
      </c>
      <c r="I40" s="38"/>
      <c r="J40" s="21">
        <v>0</v>
      </c>
      <c r="L40" s="109"/>
    </row>
    <row r="41" spans="1:12" ht="21" customHeight="1" x14ac:dyDescent="0.65">
      <c r="A41" s="59" t="s">
        <v>61</v>
      </c>
      <c r="B41" s="58"/>
      <c r="C41" s="58"/>
      <c r="D41" s="49">
        <v>16622</v>
      </c>
      <c r="E41" s="38"/>
      <c r="F41" s="38">
        <v>-7984</v>
      </c>
      <c r="G41" s="38"/>
      <c r="H41" s="49">
        <v>0</v>
      </c>
      <c r="I41" s="38"/>
      <c r="J41" s="21">
        <v>0</v>
      </c>
      <c r="L41" s="109"/>
    </row>
    <row r="42" spans="1:12" ht="21" hidden="1" customHeight="1" x14ac:dyDescent="0.65">
      <c r="A42" s="59" t="s">
        <v>64</v>
      </c>
      <c r="B42" s="58"/>
      <c r="C42" s="58"/>
      <c r="D42" s="49"/>
      <c r="E42" s="38"/>
      <c r="F42" s="49"/>
      <c r="G42" s="49"/>
      <c r="H42" s="49">
        <v>0</v>
      </c>
      <c r="I42" s="49"/>
      <c r="J42" s="49"/>
      <c r="L42" s="109"/>
    </row>
    <row r="43" spans="1:12" ht="21" customHeight="1" x14ac:dyDescent="0.65">
      <c r="A43" s="59" t="s">
        <v>47</v>
      </c>
      <c r="B43" s="58"/>
      <c r="C43" s="58"/>
      <c r="D43" s="49">
        <v>-364</v>
      </c>
      <c r="E43" s="38"/>
      <c r="F43" s="38">
        <v>172</v>
      </c>
      <c r="G43" s="38"/>
      <c r="H43" s="74">
        <v>0</v>
      </c>
      <c r="I43" s="38"/>
      <c r="J43" s="21">
        <v>0</v>
      </c>
      <c r="L43" s="109"/>
    </row>
    <row r="44" spans="1:12" s="66" customFormat="1" ht="21" customHeight="1" x14ac:dyDescent="0.7">
      <c r="A44" s="46" t="s">
        <v>172</v>
      </c>
      <c r="B44" s="63"/>
      <c r="C44" s="63"/>
      <c r="D44" s="79">
        <v>-60878</v>
      </c>
      <c r="E44" s="65"/>
      <c r="F44" s="79">
        <v>26879</v>
      </c>
      <c r="G44" s="65"/>
      <c r="H44" s="79">
        <v>-3478</v>
      </c>
      <c r="I44" s="65"/>
      <c r="J44" s="79">
        <v>-5193</v>
      </c>
      <c r="L44" s="109"/>
    </row>
    <row r="45" spans="1:12" ht="21" customHeight="1" x14ac:dyDescent="0.65">
      <c r="A45" s="59" t="s">
        <v>81</v>
      </c>
      <c r="B45" s="58"/>
      <c r="C45" s="58"/>
      <c r="D45" s="49">
        <v>10170</v>
      </c>
      <c r="E45" s="49"/>
      <c r="F45" s="71">
        <v>-2607</v>
      </c>
      <c r="G45" s="49"/>
      <c r="H45" s="49">
        <v>5304</v>
      </c>
      <c r="I45" s="49"/>
      <c r="J45" s="71">
        <v>-1835</v>
      </c>
      <c r="L45" s="109"/>
    </row>
    <row r="46" spans="1:12" s="66" customFormat="1" ht="21" customHeight="1" x14ac:dyDescent="0.7">
      <c r="A46" s="46" t="s">
        <v>173</v>
      </c>
      <c r="B46" s="63"/>
      <c r="C46" s="63"/>
      <c r="D46" s="64">
        <v>-50708</v>
      </c>
      <c r="E46" s="65"/>
      <c r="F46" s="64">
        <v>24272</v>
      </c>
      <c r="G46" s="65"/>
      <c r="H46" s="64">
        <v>1826</v>
      </c>
      <c r="I46" s="65"/>
      <c r="J46" s="64">
        <v>-7028</v>
      </c>
      <c r="L46" s="109"/>
    </row>
    <row r="47" spans="1:12" ht="21" customHeight="1" x14ac:dyDescent="0.65">
      <c r="A47" s="59"/>
      <c r="B47" s="58"/>
      <c r="C47" s="58"/>
      <c r="D47" s="158"/>
      <c r="E47" s="158"/>
      <c r="F47" s="158"/>
      <c r="G47" s="58"/>
      <c r="H47" s="159"/>
      <c r="I47" s="159"/>
      <c r="J47" s="159"/>
    </row>
    <row r="48" spans="1:12" ht="21" customHeight="1" x14ac:dyDescent="0.7">
      <c r="A48" s="5" t="s">
        <v>55</v>
      </c>
      <c r="B48" s="11"/>
      <c r="C48" s="110"/>
    </row>
    <row r="49" spans="1:10" ht="21" customHeight="1" x14ac:dyDescent="0.7">
      <c r="A49" s="111" t="s">
        <v>96</v>
      </c>
      <c r="B49" s="110"/>
      <c r="C49" s="110"/>
      <c r="D49" s="66" t="s">
        <v>18</v>
      </c>
      <c r="F49" s="66" t="s">
        <v>18</v>
      </c>
      <c r="H49" s="66" t="s">
        <v>18</v>
      </c>
      <c r="J49" s="66" t="s">
        <v>18</v>
      </c>
    </row>
    <row r="50" spans="1:10" ht="9" customHeight="1" x14ac:dyDescent="0.7">
      <c r="A50" s="66"/>
      <c r="B50" s="110"/>
      <c r="C50" s="110"/>
      <c r="D50" s="66"/>
      <c r="F50" s="66"/>
      <c r="H50" s="66"/>
      <c r="J50" s="66"/>
    </row>
    <row r="51" spans="1:10" ht="21" customHeight="1" x14ac:dyDescent="0.7">
      <c r="A51" s="59"/>
      <c r="B51" s="75"/>
      <c r="C51" s="75"/>
      <c r="D51" s="160" t="s">
        <v>52</v>
      </c>
      <c r="E51" s="160"/>
      <c r="F51" s="160"/>
      <c r="G51" s="58"/>
      <c r="H51" s="152" t="s">
        <v>42</v>
      </c>
      <c r="I51" s="152"/>
      <c r="J51" s="152"/>
    </row>
    <row r="52" spans="1:10" ht="21" customHeight="1" x14ac:dyDescent="0.65">
      <c r="A52" s="59"/>
      <c r="B52" s="75"/>
      <c r="C52" s="75"/>
      <c r="D52" s="154" t="s">
        <v>130</v>
      </c>
      <c r="E52" s="155"/>
      <c r="F52" s="155"/>
      <c r="G52" s="13"/>
      <c r="H52" s="154" t="s">
        <v>130</v>
      </c>
      <c r="I52" s="155"/>
      <c r="J52" s="155"/>
    </row>
    <row r="53" spans="1:10" ht="21" customHeight="1" x14ac:dyDescent="0.65">
      <c r="A53" s="59"/>
      <c r="B53" s="75"/>
      <c r="C53" s="75"/>
      <c r="D53" s="154" t="s">
        <v>84</v>
      </c>
      <c r="E53" s="154"/>
      <c r="F53" s="154"/>
      <c r="G53" s="13"/>
      <c r="H53" s="154" t="s">
        <v>84</v>
      </c>
      <c r="I53" s="154"/>
      <c r="J53" s="154"/>
    </row>
    <row r="54" spans="1:10" ht="21" customHeight="1" x14ac:dyDescent="0.65">
      <c r="A54" s="59"/>
      <c r="B54" s="102"/>
      <c r="C54" s="102"/>
      <c r="D54" s="105">
        <v>2563</v>
      </c>
      <c r="E54" s="105"/>
      <c r="F54" s="105">
        <v>2562</v>
      </c>
      <c r="G54" s="12"/>
      <c r="H54" s="105">
        <v>2563</v>
      </c>
      <c r="I54" s="105"/>
      <c r="J54" s="105">
        <v>2562</v>
      </c>
    </row>
    <row r="55" spans="1:10" ht="21" customHeight="1" x14ac:dyDescent="0.65">
      <c r="A55" s="59"/>
      <c r="B55" s="75"/>
      <c r="C55" s="75"/>
      <c r="D55" s="161" t="s">
        <v>119</v>
      </c>
      <c r="E55" s="161"/>
      <c r="F55" s="161"/>
      <c r="G55" s="161"/>
      <c r="H55" s="161"/>
      <c r="I55" s="161"/>
      <c r="J55" s="161"/>
    </row>
    <row r="56" spans="1:10" s="66" customFormat="1" ht="21" customHeight="1" x14ac:dyDescent="0.7">
      <c r="A56" s="72" t="s">
        <v>27</v>
      </c>
      <c r="B56" s="63"/>
      <c r="C56" s="63"/>
      <c r="D56" s="65"/>
      <c r="E56" s="65"/>
      <c r="F56" s="65"/>
      <c r="G56" s="65"/>
      <c r="H56" s="65"/>
      <c r="I56" s="65"/>
      <c r="J56" s="65"/>
    </row>
    <row r="57" spans="1:10" ht="21" customHeight="1" x14ac:dyDescent="0.65">
      <c r="A57" s="59" t="s">
        <v>112</v>
      </c>
      <c r="B57" s="58"/>
      <c r="C57" s="58"/>
      <c r="D57" s="49">
        <v>0</v>
      </c>
      <c r="E57" s="49"/>
      <c r="F57" s="52">
        <v>0</v>
      </c>
      <c r="G57" s="49"/>
      <c r="H57" s="49">
        <v>0</v>
      </c>
      <c r="I57" s="49"/>
      <c r="J57" s="49">
        <v>-270000</v>
      </c>
    </row>
    <row r="58" spans="1:10" ht="21" customHeight="1" x14ac:dyDescent="0.65">
      <c r="A58" s="59" t="s">
        <v>144</v>
      </c>
      <c r="B58" s="58"/>
      <c r="C58" s="58"/>
      <c r="D58" s="49">
        <v>-3000</v>
      </c>
      <c r="E58" s="49"/>
      <c r="F58" s="52">
        <v>0</v>
      </c>
      <c r="G58" s="49"/>
      <c r="H58" s="49">
        <v>0</v>
      </c>
      <c r="I58" s="49"/>
      <c r="J58" s="52">
        <v>0</v>
      </c>
    </row>
    <row r="59" spans="1:10" ht="21" customHeight="1" x14ac:dyDescent="0.65">
      <c r="A59" s="59" t="s">
        <v>118</v>
      </c>
      <c r="B59" s="58"/>
      <c r="C59" s="58"/>
      <c r="D59" s="49">
        <v>6199</v>
      </c>
      <c r="E59" s="49"/>
      <c r="F59" s="49">
        <v>1796</v>
      </c>
      <c r="G59" s="49"/>
      <c r="H59" s="49">
        <v>492</v>
      </c>
      <c r="I59" s="49"/>
      <c r="J59" s="49">
        <v>40</v>
      </c>
    </row>
    <row r="60" spans="1:10" ht="21" customHeight="1" x14ac:dyDescent="0.65">
      <c r="A60" s="59" t="s">
        <v>145</v>
      </c>
      <c r="B60" s="58"/>
      <c r="C60" s="58"/>
      <c r="D60" s="49"/>
      <c r="E60" s="49"/>
      <c r="H60" s="49"/>
    </row>
    <row r="61" spans="1:10" ht="21" customHeight="1" x14ac:dyDescent="0.65">
      <c r="A61" s="57" t="s">
        <v>117</v>
      </c>
      <c r="D61" s="49">
        <v>-28929</v>
      </c>
      <c r="F61" s="49">
        <v>-13591</v>
      </c>
      <c r="G61" s="49"/>
      <c r="H61" s="49">
        <v>-3083</v>
      </c>
      <c r="I61" s="49"/>
      <c r="J61" s="52">
        <v>-2208</v>
      </c>
    </row>
    <row r="62" spans="1:10" ht="21" customHeight="1" x14ac:dyDescent="0.65">
      <c r="A62" s="59" t="s">
        <v>120</v>
      </c>
      <c r="B62" s="58"/>
      <c r="C62" s="58"/>
      <c r="D62" s="49">
        <v>0</v>
      </c>
      <c r="E62" s="49"/>
      <c r="F62" s="52">
        <v>0</v>
      </c>
      <c r="G62" s="49"/>
      <c r="H62" s="49">
        <v>-498341</v>
      </c>
      <c r="I62" s="49"/>
      <c r="J62" s="49">
        <v>-416372</v>
      </c>
    </row>
    <row r="63" spans="1:10" ht="21" customHeight="1" x14ac:dyDescent="0.65">
      <c r="A63" s="59" t="s">
        <v>146</v>
      </c>
      <c r="B63" s="58"/>
      <c r="C63" s="58"/>
      <c r="D63" s="49">
        <v>0</v>
      </c>
      <c r="E63" s="49"/>
      <c r="F63" s="52">
        <v>0</v>
      </c>
      <c r="G63" s="49"/>
      <c r="H63" s="49">
        <v>506953</v>
      </c>
      <c r="I63" s="49"/>
      <c r="J63" s="49">
        <v>402055</v>
      </c>
    </row>
    <row r="64" spans="1:10" ht="21" hidden="1" customHeight="1" x14ac:dyDescent="0.65">
      <c r="A64" s="59" t="s">
        <v>147</v>
      </c>
      <c r="B64" s="58"/>
      <c r="C64" s="58"/>
      <c r="D64" s="49">
        <v>0</v>
      </c>
      <c r="E64" s="49"/>
      <c r="F64" s="49">
        <v>0</v>
      </c>
      <c r="G64" s="49"/>
      <c r="H64" s="49">
        <v>0</v>
      </c>
      <c r="I64" s="49"/>
      <c r="J64" s="49">
        <v>0</v>
      </c>
    </row>
    <row r="65" spans="1:10" ht="21" customHeight="1" x14ac:dyDescent="0.65">
      <c r="A65" s="59" t="s">
        <v>113</v>
      </c>
      <c r="B65" s="58"/>
      <c r="C65" s="58"/>
      <c r="D65" s="49">
        <v>0</v>
      </c>
      <c r="E65" s="49"/>
      <c r="F65" s="52">
        <v>0</v>
      </c>
      <c r="G65" s="49"/>
      <c r="H65" s="49">
        <v>0</v>
      </c>
      <c r="I65" s="49"/>
      <c r="J65" s="49">
        <v>165509</v>
      </c>
    </row>
    <row r="66" spans="1:10" ht="21" customHeight="1" x14ac:dyDescent="0.65">
      <c r="A66" s="59" t="s">
        <v>36</v>
      </c>
      <c r="B66" s="58"/>
      <c r="C66" s="58"/>
      <c r="D66" s="49">
        <v>0</v>
      </c>
      <c r="E66" s="49"/>
      <c r="F66" s="49">
        <v>0</v>
      </c>
      <c r="G66" s="49"/>
      <c r="H66" s="49">
        <v>2789</v>
      </c>
      <c r="I66" s="49"/>
      <c r="J66" s="49">
        <v>1916</v>
      </c>
    </row>
    <row r="67" spans="1:10" s="66" customFormat="1" ht="21" customHeight="1" x14ac:dyDescent="0.7">
      <c r="A67" s="46" t="s">
        <v>110</v>
      </c>
      <c r="B67" s="63"/>
      <c r="C67" s="63"/>
      <c r="D67" s="64">
        <v>-25730</v>
      </c>
      <c r="E67" s="65"/>
      <c r="F67" s="64">
        <v>-11795</v>
      </c>
      <c r="G67" s="65"/>
      <c r="H67" s="64">
        <v>8810</v>
      </c>
      <c r="I67" s="65"/>
      <c r="J67" s="64">
        <v>-119060</v>
      </c>
    </row>
    <row r="68" spans="1:10" s="66" customFormat="1" ht="21" customHeight="1" x14ac:dyDescent="0.7">
      <c r="A68" s="46"/>
      <c r="B68" s="63"/>
      <c r="C68" s="63"/>
      <c r="D68" s="67"/>
      <c r="E68" s="65"/>
      <c r="F68" s="67"/>
      <c r="G68" s="65"/>
      <c r="H68" s="67"/>
      <c r="I68" s="67"/>
      <c r="J68" s="67"/>
    </row>
    <row r="69" spans="1:10" s="66" customFormat="1" ht="21" customHeight="1" x14ac:dyDescent="0.7">
      <c r="A69" s="72" t="s">
        <v>28</v>
      </c>
      <c r="B69" s="63"/>
      <c r="C69" s="63"/>
      <c r="D69" s="65"/>
      <c r="E69" s="65"/>
      <c r="F69" s="65"/>
      <c r="G69" s="65"/>
      <c r="H69" s="65"/>
      <c r="I69" s="65"/>
      <c r="J69" s="65"/>
    </row>
    <row r="70" spans="1:10" ht="21" customHeight="1" x14ac:dyDescent="0.65">
      <c r="A70" s="59" t="s">
        <v>153</v>
      </c>
      <c r="B70" s="58"/>
      <c r="C70" s="58"/>
      <c r="D70" s="49">
        <v>0</v>
      </c>
      <c r="E70" s="49"/>
      <c r="F70" s="49">
        <v>952055</v>
      </c>
      <c r="G70" s="49"/>
      <c r="H70" s="49">
        <v>0</v>
      </c>
      <c r="I70" s="49"/>
      <c r="J70" s="49">
        <v>952055</v>
      </c>
    </row>
    <row r="71" spans="1:10" ht="21" customHeight="1" x14ac:dyDescent="0.65">
      <c r="A71" s="59" t="s">
        <v>82</v>
      </c>
      <c r="B71" s="58"/>
      <c r="C71" s="58"/>
      <c r="D71" s="49">
        <v>0</v>
      </c>
      <c r="E71" s="49"/>
      <c r="F71" s="49">
        <v>490000</v>
      </c>
      <c r="G71" s="49"/>
      <c r="H71" s="49">
        <v>0</v>
      </c>
      <c r="I71" s="49"/>
      <c r="J71" s="49">
        <v>490000</v>
      </c>
    </row>
    <row r="72" spans="1:10" ht="21" customHeight="1" x14ac:dyDescent="0.65">
      <c r="A72" s="59" t="s">
        <v>148</v>
      </c>
      <c r="B72" s="58"/>
      <c r="C72" s="58"/>
      <c r="D72" s="49">
        <v>0</v>
      </c>
      <c r="E72" s="49"/>
      <c r="F72" s="52">
        <v>0</v>
      </c>
      <c r="G72" s="49"/>
      <c r="H72" s="49">
        <v>135189</v>
      </c>
      <c r="I72" s="49"/>
      <c r="J72" s="49">
        <v>471818</v>
      </c>
    </row>
    <row r="73" spans="1:10" ht="21" customHeight="1" x14ac:dyDescent="0.65">
      <c r="A73" s="59" t="s">
        <v>149</v>
      </c>
      <c r="B73" s="58"/>
      <c r="C73" s="58"/>
      <c r="D73" s="49">
        <v>0</v>
      </c>
      <c r="E73" s="49"/>
      <c r="F73" s="49">
        <v>-1120000</v>
      </c>
      <c r="G73" s="49"/>
      <c r="H73" s="49">
        <v>0</v>
      </c>
      <c r="I73" s="49"/>
      <c r="J73" s="49">
        <v>-1120000</v>
      </c>
    </row>
    <row r="74" spans="1:10" ht="21" customHeight="1" x14ac:dyDescent="0.65">
      <c r="A74" s="59" t="s">
        <v>150</v>
      </c>
      <c r="B74" s="58"/>
      <c r="C74" s="58"/>
      <c r="D74" s="49">
        <v>0</v>
      </c>
      <c r="E74" s="49"/>
      <c r="F74" s="52">
        <v>0</v>
      </c>
      <c r="G74" s="49"/>
      <c r="H74" s="49">
        <v>-169866</v>
      </c>
      <c r="I74" s="49"/>
      <c r="J74" s="49">
        <v>-322688</v>
      </c>
    </row>
    <row r="75" spans="1:10" ht="21" customHeight="1" x14ac:dyDescent="0.65">
      <c r="A75" s="80" t="s">
        <v>151</v>
      </c>
      <c r="B75" s="58"/>
      <c r="C75" s="58"/>
      <c r="D75" s="49"/>
      <c r="E75" s="49"/>
      <c r="H75" s="49"/>
    </row>
    <row r="76" spans="1:10" ht="21" customHeight="1" x14ac:dyDescent="0.65">
      <c r="A76" s="81" t="s">
        <v>152</v>
      </c>
      <c r="B76" s="58"/>
      <c r="C76" s="58"/>
      <c r="D76" s="49">
        <v>-48580</v>
      </c>
      <c r="E76" s="49"/>
      <c r="F76" s="49">
        <v>-315</v>
      </c>
      <c r="G76" s="49"/>
      <c r="H76" s="49">
        <v>-3797</v>
      </c>
      <c r="I76" s="49"/>
      <c r="J76" s="49">
        <v>-315</v>
      </c>
    </row>
    <row r="77" spans="1:10" ht="21" customHeight="1" x14ac:dyDescent="0.65">
      <c r="A77" s="59" t="s">
        <v>114</v>
      </c>
      <c r="B77" s="58"/>
      <c r="C77" s="58"/>
      <c r="D77" s="49">
        <v>0</v>
      </c>
      <c r="E77" s="68"/>
      <c r="F77" s="38">
        <v>-101250</v>
      </c>
      <c r="G77" s="68"/>
      <c r="H77" s="49">
        <v>0</v>
      </c>
      <c r="I77" s="68"/>
      <c r="J77" s="38">
        <v>-101250</v>
      </c>
    </row>
    <row r="78" spans="1:10" ht="21" customHeight="1" x14ac:dyDescent="0.65">
      <c r="A78" s="59" t="s">
        <v>115</v>
      </c>
      <c r="B78" s="58"/>
      <c r="C78" s="58"/>
      <c r="D78" s="49">
        <v>-10944</v>
      </c>
      <c r="E78" s="38"/>
      <c r="F78" s="38">
        <v>-3442</v>
      </c>
      <c r="G78" s="38"/>
      <c r="H78" s="49">
        <v>-2517</v>
      </c>
      <c r="I78" s="38"/>
      <c r="J78" s="49">
        <v>-3844</v>
      </c>
    </row>
    <row r="79" spans="1:10" s="46" customFormat="1" ht="21" customHeight="1" x14ac:dyDescent="0.7">
      <c r="A79" s="46" t="s">
        <v>111</v>
      </c>
      <c r="B79" s="63"/>
      <c r="C79" s="63"/>
      <c r="D79" s="64">
        <v>-59524</v>
      </c>
      <c r="E79" s="37"/>
      <c r="F79" s="10">
        <v>217048</v>
      </c>
      <c r="G79" s="37"/>
      <c r="H79" s="64">
        <v>-40991</v>
      </c>
      <c r="I79" s="37"/>
      <c r="J79" s="10">
        <v>365776</v>
      </c>
    </row>
    <row r="80" spans="1:10" s="46" customFormat="1" ht="21" customHeight="1" x14ac:dyDescent="0.7">
      <c r="B80" s="63"/>
      <c r="C80" s="63"/>
      <c r="D80" s="65"/>
      <c r="E80" s="37"/>
      <c r="F80" s="65"/>
      <c r="G80" s="69"/>
      <c r="H80" s="65"/>
      <c r="I80" s="37"/>
      <c r="J80" s="65"/>
    </row>
    <row r="81" spans="1:11" s="46" customFormat="1" ht="21" customHeight="1" x14ac:dyDescent="0.7">
      <c r="A81" s="66" t="s">
        <v>83</v>
      </c>
      <c r="B81" s="70"/>
      <c r="C81" s="70"/>
      <c r="D81" s="65">
        <v>-135962</v>
      </c>
      <c r="E81" s="37"/>
      <c r="F81" s="37">
        <v>229525</v>
      </c>
      <c r="G81" s="69"/>
      <c r="H81" s="65">
        <v>-30355</v>
      </c>
      <c r="I81" s="37"/>
      <c r="J81" s="37">
        <v>239688</v>
      </c>
    </row>
    <row r="82" spans="1:11" s="59" customFormat="1" ht="21" customHeight="1" x14ac:dyDescent="0.65">
      <c r="A82" s="57" t="s">
        <v>174</v>
      </c>
      <c r="B82" s="75"/>
      <c r="C82" s="75"/>
      <c r="D82" s="60">
        <v>363311</v>
      </c>
      <c r="E82" s="38"/>
      <c r="F82" s="60">
        <v>142601</v>
      </c>
      <c r="G82" s="25"/>
      <c r="H82" s="60">
        <v>221442</v>
      </c>
      <c r="I82" s="38"/>
      <c r="J82" s="60">
        <v>66071</v>
      </c>
    </row>
    <row r="83" spans="1:11" s="46" customFormat="1" ht="21" customHeight="1" thickBot="1" x14ac:dyDescent="0.75">
      <c r="A83" s="46" t="s">
        <v>175</v>
      </c>
      <c r="B83" s="70"/>
      <c r="C83" s="70"/>
      <c r="D83" s="76">
        <v>227349</v>
      </c>
      <c r="F83" s="76">
        <v>372126</v>
      </c>
      <c r="H83" s="76">
        <v>191087</v>
      </c>
      <c r="J83" s="76">
        <v>305759</v>
      </c>
    </row>
    <row r="84" spans="1:11" s="46" customFormat="1" ht="21" customHeight="1" thickTop="1" x14ac:dyDescent="0.7">
      <c r="B84" s="70"/>
      <c r="C84" s="70"/>
      <c r="D84" s="37"/>
      <c r="F84" s="37"/>
      <c r="H84" s="37"/>
      <c r="J84" s="37"/>
    </row>
    <row r="85" spans="1:11" s="46" customFormat="1" ht="21" customHeight="1" x14ac:dyDescent="0.7">
      <c r="A85" s="72" t="s">
        <v>185</v>
      </c>
      <c r="B85" s="70"/>
      <c r="C85" s="70"/>
      <c r="D85" s="37"/>
      <c r="F85" s="37"/>
      <c r="H85" s="37"/>
      <c r="J85" s="37"/>
    </row>
    <row r="86" spans="1:11" s="59" customFormat="1" ht="21" customHeight="1" x14ac:dyDescent="0.7">
      <c r="A86" s="59" t="s">
        <v>186</v>
      </c>
      <c r="B86" s="70"/>
      <c r="C86" s="70"/>
      <c r="D86" s="38">
        <v>1035639</v>
      </c>
      <c r="F86" s="21">
        <v>0</v>
      </c>
      <c r="H86" s="38">
        <v>176715</v>
      </c>
      <c r="J86" s="21">
        <v>0</v>
      </c>
    </row>
    <row r="87" spans="1:11" s="59" customFormat="1" ht="21" customHeight="1" x14ac:dyDescent="0.65">
      <c r="B87" s="75"/>
      <c r="C87" s="75"/>
    </row>
    <row r="88" spans="1:11" s="59" customFormat="1" ht="21" customHeight="1" x14ac:dyDescent="0.65">
      <c r="B88" s="115"/>
      <c r="C88" s="115"/>
      <c r="D88" s="21"/>
      <c r="E88" s="21"/>
      <c r="F88" s="21"/>
      <c r="G88" s="21"/>
      <c r="H88" s="21"/>
      <c r="I88" s="21"/>
      <c r="J88" s="21"/>
      <c r="K88" s="21"/>
    </row>
    <row r="89" spans="1:11" s="59" customFormat="1" ht="21" customHeight="1" x14ac:dyDescent="0.65">
      <c r="B89" s="115"/>
      <c r="C89" s="115"/>
      <c r="D89" s="49"/>
      <c r="E89" s="49"/>
      <c r="F89" s="49"/>
      <c r="G89" s="49"/>
      <c r="H89" s="49"/>
      <c r="I89" s="49"/>
      <c r="J89" s="49"/>
      <c r="K89" s="49"/>
    </row>
    <row r="90" spans="1:11" s="59" customFormat="1" ht="21" customHeight="1" x14ac:dyDescent="0.65">
      <c r="B90" s="115"/>
      <c r="C90" s="115"/>
      <c r="D90" s="49"/>
      <c r="E90" s="49"/>
      <c r="F90" s="49"/>
      <c r="G90" s="49"/>
      <c r="H90" s="49"/>
      <c r="I90" s="49"/>
      <c r="J90" s="49"/>
      <c r="K90" s="49"/>
    </row>
    <row r="91" spans="1:11" s="59" customFormat="1" ht="21" customHeight="1" x14ac:dyDescent="0.65">
      <c r="B91" s="115"/>
      <c r="C91" s="115"/>
      <c r="D91" s="21"/>
      <c r="E91" s="21"/>
      <c r="F91" s="21"/>
      <c r="G91" s="21"/>
      <c r="H91" s="21"/>
      <c r="I91" s="21"/>
      <c r="J91" s="21"/>
      <c r="K91" s="21"/>
    </row>
    <row r="92" spans="1:11" s="59" customFormat="1" ht="21" customHeight="1" x14ac:dyDescent="0.65">
      <c r="B92" s="75"/>
      <c r="C92" s="75"/>
    </row>
    <row r="93" spans="1:11" s="59" customFormat="1" ht="21" customHeight="1" x14ac:dyDescent="0.65">
      <c r="B93" s="75"/>
      <c r="C93" s="75"/>
    </row>
    <row r="94" spans="1:11" s="59" customFormat="1" ht="21" customHeight="1" x14ac:dyDescent="0.65">
      <c r="B94" s="75"/>
      <c r="C94" s="75"/>
    </row>
    <row r="95" spans="1:11" s="59" customFormat="1" ht="21" customHeight="1" x14ac:dyDescent="0.65">
      <c r="B95" s="75"/>
      <c r="C95" s="75"/>
    </row>
    <row r="96" spans="1:11" s="59" customFormat="1" ht="21" customHeight="1" x14ac:dyDescent="0.65">
      <c r="B96" s="75"/>
      <c r="C96" s="75"/>
    </row>
    <row r="97" spans="2:3" s="59" customFormat="1" ht="21" customHeight="1" x14ac:dyDescent="0.65">
      <c r="B97" s="75"/>
      <c r="C97" s="75"/>
    </row>
    <row r="98" spans="2:3" s="59" customFormat="1" ht="21" customHeight="1" x14ac:dyDescent="0.65">
      <c r="B98" s="75"/>
      <c r="C98" s="75"/>
    </row>
    <row r="99" spans="2:3" s="59" customFormat="1" ht="21" customHeight="1" x14ac:dyDescent="0.65">
      <c r="B99" s="75"/>
      <c r="C99" s="75"/>
    </row>
    <row r="100" spans="2:3" s="59" customFormat="1" ht="21" customHeight="1" x14ac:dyDescent="0.65">
      <c r="B100" s="75"/>
      <c r="C100" s="75"/>
    </row>
    <row r="101" spans="2:3" s="59" customFormat="1" ht="21" customHeight="1" x14ac:dyDescent="0.65">
      <c r="B101" s="75"/>
      <c r="C101" s="75"/>
    </row>
    <row r="102" spans="2:3" s="59" customFormat="1" ht="21" customHeight="1" x14ac:dyDescent="0.65">
      <c r="B102" s="75"/>
      <c r="C102" s="75"/>
    </row>
    <row r="103" spans="2:3" s="59" customFormat="1" ht="21" customHeight="1" x14ac:dyDescent="0.65">
      <c r="B103" s="75"/>
      <c r="C103" s="75"/>
    </row>
    <row r="104" spans="2:3" s="59" customFormat="1" ht="21" customHeight="1" x14ac:dyDescent="0.65">
      <c r="B104" s="75"/>
      <c r="C104" s="75"/>
    </row>
    <row r="105" spans="2:3" s="59" customFormat="1" ht="21" customHeight="1" x14ac:dyDescent="0.65">
      <c r="B105" s="75"/>
      <c r="C105" s="75"/>
    </row>
    <row r="106" spans="2:3" s="59" customFormat="1" ht="21" customHeight="1" x14ac:dyDescent="0.65">
      <c r="B106" s="75"/>
      <c r="C106" s="75"/>
    </row>
    <row r="107" spans="2:3" s="59" customFormat="1" ht="21" customHeight="1" x14ac:dyDescent="0.65">
      <c r="B107" s="75"/>
      <c r="C107" s="75"/>
    </row>
    <row r="108" spans="2:3" s="59" customFormat="1" ht="21" customHeight="1" x14ac:dyDescent="0.65">
      <c r="B108" s="75"/>
      <c r="C108" s="75"/>
    </row>
    <row r="109" spans="2:3" s="59" customFormat="1" ht="21" customHeight="1" x14ac:dyDescent="0.65">
      <c r="B109" s="75"/>
      <c r="C109" s="75"/>
    </row>
    <row r="110" spans="2:3" s="59" customFormat="1" ht="21" customHeight="1" x14ac:dyDescent="0.65">
      <c r="B110" s="75"/>
      <c r="C110" s="75"/>
    </row>
    <row r="111" spans="2:3" s="59" customFormat="1" ht="21" customHeight="1" x14ac:dyDescent="0.65">
      <c r="B111" s="75"/>
      <c r="C111" s="75"/>
    </row>
    <row r="112" spans="2:3" s="59" customFormat="1" ht="21" customHeight="1" x14ac:dyDescent="0.65">
      <c r="B112" s="75"/>
      <c r="C112" s="75"/>
    </row>
    <row r="113" spans="2:3" s="59" customFormat="1" ht="21" customHeight="1" x14ac:dyDescent="0.65">
      <c r="B113" s="75"/>
      <c r="C113" s="75"/>
    </row>
    <row r="114" spans="2:3" s="59" customFormat="1" ht="21" customHeight="1" x14ac:dyDescent="0.65">
      <c r="B114" s="75"/>
      <c r="C114" s="75"/>
    </row>
    <row r="115" spans="2:3" s="59" customFormat="1" ht="21" customHeight="1" x14ac:dyDescent="0.65">
      <c r="B115" s="75"/>
      <c r="C115" s="75"/>
    </row>
    <row r="116" spans="2:3" s="59" customFormat="1" ht="21" customHeight="1" x14ac:dyDescent="0.65">
      <c r="B116" s="75"/>
      <c r="C116" s="75"/>
    </row>
    <row r="117" spans="2:3" s="59" customFormat="1" ht="21" customHeight="1" x14ac:dyDescent="0.65">
      <c r="B117" s="75"/>
      <c r="C117" s="75"/>
    </row>
    <row r="118" spans="2:3" s="59" customFormat="1" ht="21" customHeight="1" x14ac:dyDescent="0.65">
      <c r="B118" s="75"/>
      <c r="C118" s="75"/>
    </row>
    <row r="119" spans="2:3" s="59" customFormat="1" ht="21" customHeight="1" x14ac:dyDescent="0.65">
      <c r="B119" s="75"/>
      <c r="C119" s="75"/>
    </row>
    <row r="120" spans="2:3" s="59" customFormat="1" ht="21" customHeight="1" x14ac:dyDescent="0.65">
      <c r="B120" s="75"/>
      <c r="C120" s="75"/>
    </row>
    <row r="121" spans="2:3" s="59" customFormat="1" ht="21" customHeight="1" x14ac:dyDescent="0.65">
      <c r="B121" s="75"/>
      <c r="C121" s="75"/>
    </row>
    <row r="122" spans="2:3" s="59" customFormat="1" ht="21" customHeight="1" x14ac:dyDescent="0.65">
      <c r="B122" s="75"/>
      <c r="C122" s="75"/>
    </row>
    <row r="123" spans="2:3" s="59" customFormat="1" ht="21" customHeight="1" x14ac:dyDescent="0.65">
      <c r="B123" s="75"/>
      <c r="C123" s="75"/>
    </row>
    <row r="124" spans="2:3" s="59" customFormat="1" ht="21" customHeight="1" x14ac:dyDescent="0.65">
      <c r="B124" s="75"/>
      <c r="C124" s="75"/>
    </row>
    <row r="125" spans="2:3" s="59" customFormat="1" ht="21" customHeight="1" x14ac:dyDescent="0.65">
      <c r="B125" s="75"/>
      <c r="C125" s="75"/>
    </row>
    <row r="126" spans="2:3" s="59" customFormat="1" ht="21" customHeight="1" x14ac:dyDescent="0.65">
      <c r="B126" s="75"/>
      <c r="C126" s="75"/>
    </row>
    <row r="127" spans="2:3" s="59" customFormat="1" ht="21" customHeight="1" x14ac:dyDescent="0.65">
      <c r="B127" s="75"/>
      <c r="C127" s="75"/>
    </row>
    <row r="128" spans="2:3" s="59" customFormat="1" ht="21" customHeight="1" x14ac:dyDescent="0.65">
      <c r="B128" s="75"/>
      <c r="C128" s="75"/>
    </row>
    <row r="129" spans="2:3" s="59" customFormat="1" ht="21" customHeight="1" x14ac:dyDescent="0.65">
      <c r="B129" s="75"/>
      <c r="C129" s="75"/>
    </row>
    <row r="130" spans="2:3" s="59" customFormat="1" ht="21" customHeight="1" x14ac:dyDescent="0.65">
      <c r="B130" s="75"/>
      <c r="C130" s="75"/>
    </row>
    <row r="131" spans="2:3" s="59" customFormat="1" ht="21" customHeight="1" x14ac:dyDescent="0.65">
      <c r="B131" s="75"/>
      <c r="C131" s="75"/>
    </row>
    <row r="132" spans="2:3" s="59" customFormat="1" ht="21" customHeight="1" x14ac:dyDescent="0.65">
      <c r="B132" s="75"/>
      <c r="C132" s="75"/>
    </row>
    <row r="133" spans="2:3" s="59" customFormat="1" ht="21" customHeight="1" x14ac:dyDescent="0.65">
      <c r="B133" s="75"/>
      <c r="C133" s="75"/>
    </row>
    <row r="134" spans="2:3" s="59" customFormat="1" ht="21" customHeight="1" x14ac:dyDescent="0.65">
      <c r="B134" s="75"/>
      <c r="C134" s="75"/>
    </row>
    <row r="135" spans="2:3" s="59" customFormat="1" ht="21" customHeight="1" x14ac:dyDescent="0.65">
      <c r="B135" s="75"/>
      <c r="C135" s="75"/>
    </row>
    <row r="136" spans="2:3" s="59" customFormat="1" ht="21" customHeight="1" x14ac:dyDescent="0.65">
      <c r="B136" s="75"/>
      <c r="C136" s="75"/>
    </row>
    <row r="137" spans="2:3" s="59" customFormat="1" ht="21" customHeight="1" x14ac:dyDescent="0.65">
      <c r="B137" s="75"/>
      <c r="C137" s="75"/>
    </row>
    <row r="138" spans="2:3" s="59" customFormat="1" ht="21" customHeight="1" x14ac:dyDescent="0.65">
      <c r="B138" s="75"/>
      <c r="C138" s="75"/>
    </row>
    <row r="139" spans="2:3" s="59" customFormat="1" ht="21" customHeight="1" x14ac:dyDescent="0.65">
      <c r="B139" s="75"/>
      <c r="C139" s="75"/>
    </row>
    <row r="140" spans="2:3" s="59" customFormat="1" ht="21" customHeight="1" x14ac:dyDescent="0.65">
      <c r="B140" s="75"/>
      <c r="C140" s="75"/>
    </row>
    <row r="141" spans="2:3" s="59" customFormat="1" ht="21" customHeight="1" x14ac:dyDescent="0.65">
      <c r="B141" s="75"/>
      <c r="C141" s="75"/>
    </row>
    <row r="142" spans="2:3" s="59" customFormat="1" ht="21" customHeight="1" x14ac:dyDescent="0.65">
      <c r="B142" s="75"/>
      <c r="C142" s="75"/>
    </row>
    <row r="143" spans="2:3" s="59" customFormat="1" ht="21" customHeight="1" x14ac:dyDescent="0.65">
      <c r="B143" s="75"/>
      <c r="C143" s="75"/>
    </row>
    <row r="144" spans="2:3" s="59" customFormat="1" ht="21" customHeight="1" x14ac:dyDescent="0.65">
      <c r="B144" s="75"/>
      <c r="C144" s="75"/>
    </row>
    <row r="145" spans="2:3" s="59" customFormat="1" ht="21" customHeight="1" x14ac:dyDescent="0.65">
      <c r="B145" s="75"/>
      <c r="C145" s="75"/>
    </row>
    <row r="146" spans="2:3" s="59" customFormat="1" ht="21" customHeight="1" x14ac:dyDescent="0.65">
      <c r="B146" s="75"/>
      <c r="C146" s="75"/>
    </row>
    <row r="147" spans="2:3" s="59" customFormat="1" ht="21" customHeight="1" x14ac:dyDescent="0.65">
      <c r="B147" s="75"/>
      <c r="C147" s="75"/>
    </row>
    <row r="148" spans="2:3" s="59" customFormat="1" ht="21" customHeight="1" x14ac:dyDescent="0.65">
      <c r="B148" s="75"/>
      <c r="C148" s="75"/>
    </row>
    <row r="149" spans="2:3" s="59" customFormat="1" ht="21" customHeight="1" x14ac:dyDescent="0.65">
      <c r="B149" s="75"/>
      <c r="C149" s="75"/>
    </row>
    <row r="150" spans="2:3" s="59" customFormat="1" ht="21" customHeight="1" x14ac:dyDescent="0.65">
      <c r="B150" s="75"/>
      <c r="C150" s="75"/>
    </row>
    <row r="151" spans="2:3" s="59" customFormat="1" ht="21" customHeight="1" x14ac:dyDescent="0.65">
      <c r="B151" s="75"/>
      <c r="C151" s="75"/>
    </row>
    <row r="152" spans="2:3" s="59" customFormat="1" ht="21" customHeight="1" x14ac:dyDescent="0.65">
      <c r="B152" s="75"/>
      <c r="C152" s="75"/>
    </row>
    <row r="153" spans="2:3" s="59" customFormat="1" ht="21" customHeight="1" x14ac:dyDescent="0.65">
      <c r="B153" s="75"/>
      <c r="C153" s="75"/>
    </row>
    <row r="154" spans="2:3" s="59" customFormat="1" ht="21" customHeight="1" x14ac:dyDescent="0.65">
      <c r="B154" s="75"/>
      <c r="C154" s="75"/>
    </row>
    <row r="155" spans="2:3" s="59" customFormat="1" ht="21" customHeight="1" x14ac:dyDescent="0.65">
      <c r="B155" s="75"/>
      <c r="C155" s="75"/>
    </row>
    <row r="156" spans="2:3" s="59" customFormat="1" ht="21" customHeight="1" x14ac:dyDescent="0.65">
      <c r="B156" s="75"/>
      <c r="C156" s="75"/>
    </row>
    <row r="157" spans="2:3" s="59" customFormat="1" ht="21" customHeight="1" x14ac:dyDescent="0.65">
      <c r="B157" s="75"/>
      <c r="C157" s="75"/>
    </row>
    <row r="158" spans="2:3" s="59" customFormat="1" ht="21" customHeight="1" x14ac:dyDescent="0.65">
      <c r="B158" s="75"/>
      <c r="C158" s="75"/>
    </row>
    <row r="159" spans="2:3" s="59" customFormat="1" ht="21" customHeight="1" x14ac:dyDescent="0.65">
      <c r="B159" s="75"/>
      <c r="C159" s="75"/>
    </row>
    <row r="160" spans="2:3" s="59" customFormat="1" ht="21" customHeight="1" x14ac:dyDescent="0.65">
      <c r="B160" s="75"/>
      <c r="C160" s="75"/>
    </row>
    <row r="161" spans="2:3" s="59" customFormat="1" ht="21" customHeight="1" x14ac:dyDescent="0.65">
      <c r="B161" s="75"/>
      <c r="C161" s="75"/>
    </row>
    <row r="162" spans="2:3" s="59" customFormat="1" ht="21" customHeight="1" x14ac:dyDescent="0.65">
      <c r="B162" s="75"/>
      <c r="C162" s="75"/>
    </row>
    <row r="163" spans="2:3" s="59" customFormat="1" ht="21" customHeight="1" x14ac:dyDescent="0.65">
      <c r="B163" s="75"/>
      <c r="C163" s="75"/>
    </row>
    <row r="164" spans="2:3" s="59" customFormat="1" ht="21" customHeight="1" x14ac:dyDescent="0.65">
      <c r="B164" s="75"/>
      <c r="C164" s="75"/>
    </row>
    <row r="165" spans="2:3" s="59" customFormat="1" ht="21" customHeight="1" x14ac:dyDescent="0.65">
      <c r="B165" s="75"/>
      <c r="C165" s="75"/>
    </row>
    <row r="166" spans="2:3" s="59" customFormat="1" ht="21" customHeight="1" x14ac:dyDescent="0.65">
      <c r="B166" s="75"/>
      <c r="C166" s="75"/>
    </row>
    <row r="167" spans="2:3" s="59" customFormat="1" ht="21" customHeight="1" x14ac:dyDescent="0.65">
      <c r="B167" s="75"/>
      <c r="C167" s="75"/>
    </row>
    <row r="168" spans="2:3" s="59" customFormat="1" ht="21" customHeight="1" x14ac:dyDescent="0.65">
      <c r="B168" s="75"/>
      <c r="C168" s="75"/>
    </row>
    <row r="169" spans="2:3" s="59" customFormat="1" ht="21" customHeight="1" x14ac:dyDescent="0.65">
      <c r="B169" s="75"/>
      <c r="C169" s="75"/>
    </row>
    <row r="170" spans="2:3" s="59" customFormat="1" ht="21" customHeight="1" x14ac:dyDescent="0.65">
      <c r="B170" s="75"/>
      <c r="C170" s="75"/>
    </row>
    <row r="171" spans="2:3" s="59" customFormat="1" ht="21" customHeight="1" x14ac:dyDescent="0.65">
      <c r="B171" s="75"/>
      <c r="C171" s="75"/>
    </row>
    <row r="172" spans="2:3" s="59" customFormat="1" ht="21" customHeight="1" x14ac:dyDescent="0.65">
      <c r="B172" s="75"/>
      <c r="C172" s="75"/>
    </row>
    <row r="173" spans="2:3" s="59" customFormat="1" ht="21" customHeight="1" x14ac:dyDescent="0.65">
      <c r="B173" s="75"/>
      <c r="C173" s="75"/>
    </row>
    <row r="174" spans="2:3" s="59" customFormat="1" ht="21" customHeight="1" x14ac:dyDescent="0.65">
      <c r="B174" s="75"/>
      <c r="C174" s="75"/>
    </row>
    <row r="175" spans="2:3" s="59" customFormat="1" ht="21" customHeight="1" x14ac:dyDescent="0.65">
      <c r="B175" s="75"/>
      <c r="C175" s="75"/>
    </row>
    <row r="176" spans="2:3" s="59" customFormat="1" ht="21" customHeight="1" x14ac:dyDescent="0.65">
      <c r="B176" s="75"/>
      <c r="C176" s="75"/>
    </row>
    <row r="177" spans="2:3" s="59" customFormat="1" ht="21" customHeight="1" x14ac:dyDescent="0.65">
      <c r="B177" s="75"/>
      <c r="C177" s="75"/>
    </row>
    <row r="178" spans="2:3" s="59" customFormat="1" ht="21" customHeight="1" x14ac:dyDescent="0.65">
      <c r="B178" s="75"/>
      <c r="C178" s="75"/>
    </row>
    <row r="179" spans="2:3" s="59" customFormat="1" ht="21" customHeight="1" x14ac:dyDescent="0.65">
      <c r="B179" s="75"/>
      <c r="C179" s="75"/>
    </row>
    <row r="180" spans="2:3" s="59" customFormat="1" ht="21" customHeight="1" x14ac:dyDescent="0.65">
      <c r="B180" s="75"/>
      <c r="C180" s="75"/>
    </row>
    <row r="181" spans="2:3" s="59" customFormat="1" ht="21" customHeight="1" x14ac:dyDescent="0.65">
      <c r="B181" s="75"/>
      <c r="C181" s="75"/>
    </row>
    <row r="182" spans="2:3" s="59" customFormat="1" ht="21" customHeight="1" x14ac:dyDescent="0.65">
      <c r="B182" s="75"/>
      <c r="C182" s="75"/>
    </row>
    <row r="183" spans="2:3" s="59" customFormat="1" ht="21" customHeight="1" x14ac:dyDescent="0.65">
      <c r="B183" s="75"/>
      <c r="C183" s="75"/>
    </row>
    <row r="184" spans="2:3" s="59" customFormat="1" ht="21" customHeight="1" x14ac:dyDescent="0.65">
      <c r="B184" s="75"/>
      <c r="C184" s="75"/>
    </row>
    <row r="185" spans="2:3" s="59" customFormat="1" ht="21" customHeight="1" x14ac:dyDescent="0.65">
      <c r="B185" s="75"/>
      <c r="C185" s="75"/>
    </row>
    <row r="186" spans="2:3" s="59" customFormat="1" ht="21" customHeight="1" x14ac:dyDescent="0.65">
      <c r="B186" s="75"/>
      <c r="C186" s="75"/>
    </row>
    <row r="187" spans="2:3" s="59" customFormat="1" ht="21" customHeight="1" x14ac:dyDescent="0.65">
      <c r="B187" s="75"/>
      <c r="C187" s="75"/>
    </row>
    <row r="188" spans="2:3" s="59" customFormat="1" ht="21" customHeight="1" x14ac:dyDescent="0.65">
      <c r="B188" s="75"/>
      <c r="C188" s="75"/>
    </row>
    <row r="189" spans="2:3" s="59" customFormat="1" ht="21" customHeight="1" x14ac:dyDescent="0.65">
      <c r="B189" s="75"/>
      <c r="C189" s="75"/>
    </row>
    <row r="190" spans="2:3" s="59" customFormat="1" ht="21" customHeight="1" x14ac:dyDescent="0.65">
      <c r="B190" s="75"/>
      <c r="C190" s="75"/>
    </row>
    <row r="191" spans="2:3" s="59" customFormat="1" ht="21" customHeight="1" x14ac:dyDescent="0.65">
      <c r="B191" s="75"/>
      <c r="C191" s="75"/>
    </row>
    <row r="192" spans="2:3" s="59" customFormat="1" ht="21" customHeight="1" x14ac:dyDescent="0.65">
      <c r="B192" s="75"/>
      <c r="C192" s="75"/>
    </row>
    <row r="193" spans="2:3" s="59" customFormat="1" ht="21" customHeight="1" x14ac:dyDescent="0.65">
      <c r="B193" s="75"/>
      <c r="C193" s="75"/>
    </row>
    <row r="194" spans="2:3" s="59" customFormat="1" ht="21" customHeight="1" x14ac:dyDescent="0.65">
      <c r="B194" s="75"/>
      <c r="C194" s="75"/>
    </row>
    <row r="195" spans="2:3" s="59" customFormat="1" ht="21" customHeight="1" x14ac:dyDescent="0.65">
      <c r="B195" s="75"/>
      <c r="C195" s="75"/>
    </row>
    <row r="196" spans="2:3" s="59" customFormat="1" ht="21" customHeight="1" x14ac:dyDescent="0.65">
      <c r="B196" s="75"/>
      <c r="C196" s="75"/>
    </row>
    <row r="197" spans="2:3" s="59" customFormat="1" ht="21" customHeight="1" x14ac:dyDescent="0.65">
      <c r="B197" s="75"/>
      <c r="C197" s="75"/>
    </row>
    <row r="198" spans="2:3" s="59" customFormat="1" ht="21" customHeight="1" x14ac:dyDescent="0.65">
      <c r="B198" s="75"/>
      <c r="C198" s="75"/>
    </row>
    <row r="199" spans="2:3" s="59" customFormat="1" ht="21" customHeight="1" x14ac:dyDescent="0.65">
      <c r="B199" s="75"/>
      <c r="C199" s="75"/>
    </row>
    <row r="200" spans="2:3" s="59" customFormat="1" ht="21" customHeight="1" x14ac:dyDescent="0.65">
      <c r="B200" s="75"/>
      <c r="C200" s="75"/>
    </row>
    <row r="201" spans="2:3" s="59" customFormat="1" ht="21" customHeight="1" x14ac:dyDescent="0.65">
      <c r="B201" s="75"/>
      <c r="C201" s="75"/>
    </row>
    <row r="202" spans="2:3" s="59" customFormat="1" ht="21" customHeight="1" x14ac:dyDescent="0.65">
      <c r="B202" s="75"/>
      <c r="C202" s="75"/>
    </row>
    <row r="203" spans="2:3" s="59" customFormat="1" ht="21" customHeight="1" x14ac:dyDescent="0.65">
      <c r="B203" s="75"/>
      <c r="C203" s="75"/>
    </row>
    <row r="204" spans="2:3" s="59" customFormat="1" ht="21" customHeight="1" x14ac:dyDescent="0.65">
      <c r="B204" s="75"/>
      <c r="C204" s="75"/>
    </row>
    <row r="205" spans="2:3" s="59" customFormat="1" ht="21" customHeight="1" x14ac:dyDescent="0.65">
      <c r="B205" s="75"/>
      <c r="C205" s="75"/>
    </row>
    <row r="206" spans="2:3" s="59" customFormat="1" ht="21" customHeight="1" x14ac:dyDescent="0.65">
      <c r="B206" s="75"/>
      <c r="C206" s="75"/>
    </row>
    <row r="207" spans="2:3" s="59" customFormat="1" ht="21" customHeight="1" x14ac:dyDescent="0.65">
      <c r="B207" s="75"/>
      <c r="C207" s="75"/>
    </row>
    <row r="208" spans="2:3" s="59" customFormat="1" ht="21" customHeight="1" x14ac:dyDescent="0.65">
      <c r="B208" s="75"/>
      <c r="C208" s="75"/>
    </row>
    <row r="209" spans="2:3" s="59" customFormat="1" ht="21" customHeight="1" x14ac:dyDescent="0.65">
      <c r="B209" s="75"/>
      <c r="C209" s="75"/>
    </row>
    <row r="210" spans="2:3" s="59" customFormat="1" ht="21" customHeight="1" x14ac:dyDescent="0.65">
      <c r="B210" s="75"/>
      <c r="C210" s="75"/>
    </row>
    <row r="211" spans="2:3" s="59" customFormat="1" ht="21" customHeight="1" x14ac:dyDescent="0.65">
      <c r="B211" s="75"/>
      <c r="C211" s="75"/>
    </row>
    <row r="212" spans="2:3" s="59" customFormat="1" ht="21" customHeight="1" x14ac:dyDescent="0.65">
      <c r="B212" s="75"/>
      <c r="C212" s="75"/>
    </row>
    <row r="213" spans="2:3" s="59" customFormat="1" ht="21" customHeight="1" x14ac:dyDescent="0.65">
      <c r="B213" s="75"/>
      <c r="C213" s="75"/>
    </row>
    <row r="214" spans="2:3" s="59" customFormat="1" ht="21" customHeight="1" x14ac:dyDescent="0.65">
      <c r="B214" s="75"/>
      <c r="C214" s="75"/>
    </row>
    <row r="215" spans="2:3" s="59" customFormat="1" ht="21" customHeight="1" x14ac:dyDescent="0.65">
      <c r="B215" s="75"/>
      <c r="C215" s="75"/>
    </row>
    <row r="216" spans="2:3" s="59" customFormat="1" ht="21" customHeight="1" x14ac:dyDescent="0.65">
      <c r="B216" s="75"/>
      <c r="C216" s="75"/>
    </row>
    <row r="217" spans="2:3" s="59" customFormat="1" ht="21" customHeight="1" x14ac:dyDescent="0.65">
      <c r="B217" s="75"/>
      <c r="C217" s="75"/>
    </row>
    <row r="218" spans="2:3" s="59" customFormat="1" ht="21" customHeight="1" x14ac:dyDescent="0.65">
      <c r="B218" s="75"/>
      <c r="C218" s="75"/>
    </row>
    <row r="219" spans="2:3" s="59" customFormat="1" ht="21" customHeight="1" x14ac:dyDescent="0.65">
      <c r="B219" s="75"/>
      <c r="C219" s="75"/>
    </row>
    <row r="220" spans="2:3" s="59" customFormat="1" ht="21" customHeight="1" x14ac:dyDescent="0.65">
      <c r="B220" s="75"/>
      <c r="C220" s="75"/>
    </row>
    <row r="221" spans="2:3" s="59" customFormat="1" ht="21" customHeight="1" x14ac:dyDescent="0.65">
      <c r="B221" s="75"/>
      <c r="C221" s="75"/>
    </row>
    <row r="222" spans="2:3" s="59" customFormat="1" ht="21" customHeight="1" x14ac:dyDescent="0.65">
      <c r="B222" s="75"/>
      <c r="C222" s="75"/>
    </row>
    <row r="223" spans="2:3" s="59" customFormat="1" ht="21" customHeight="1" x14ac:dyDescent="0.65">
      <c r="B223" s="75"/>
      <c r="C223" s="75"/>
    </row>
    <row r="224" spans="2:3" s="59" customFormat="1" ht="21" customHeight="1" x14ac:dyDescent="0.65">
      <c r="B224" s="75"/>
      <c r="C224" s="75"/>
    </row>
    <row r="225" spans="2:3" s="59" customFormat="1" ht="21" customHeight="1" x14ac:dyDescent="0.65">
      <c r="B225" s="75"/>
      <c r="C225" s="75"/>
    </row>
    <row r="226" spans="2:3" s="59" customFormat="1" ht="21" customHeight="1" x14ac:dyDescent="0.65">
      <c r="B226" s="75"/>
      <c r="C226" s="75"/>
    </row>
    <row r="227" spans="2:3" s="59" customFormat="1" ht="21" customHeight="1" x14ac:dyDescent="0.65">
      <c r="B227" s="75"/>
      <c r="C227" s="75"/>
    </row>
    <row r="228" spans="2:3" s="59" customFormat="1" ht="21" customHeight="1" x14ac:dyDescent="0.65">
      <c r="B228" s="75"/>
      <c r="C228" s="75"/>
    </row>
    <row r="229" spans="2:3" s="59" customFormat="1" ht="21" customHeight="1" x14ac:dyDescent="0.65">
      <c r="B229" s="75"/>
      <c r="C229" s="75"/>
    </row>
    <row r="230" spans="2:3" s="59" customFormat="1" ht="21" customHeight="1" x14ac:dyDescent="0.65">
      <c r="B230" s="75"/>
      <c r="C230" s="75"/>
    </row>
    <row r="231" spans="2:3" s="59" customFormat="1" ht="21" customHeight="1" x14ac:dyDescent="0.65">
      <c r="B231" s="75"/>
      <c r="C231" s="75"/>
    </row>
    <row r="232" spans="2:3" s="59" customFormat="1" ht="21" customHeight="1" x14ac:dyDescent="0.65">
      <c r="B232" s="75"/>
      <c r="C232" s="75"/>
    </row>
    <row r="233" spans="2:3" s="59" customFormat="1" ht="21" customHeight="1" x14ac:dyDescent="0.65">
      <c r="B233" s="75"/>
      <c r="C233" s="75"/>
    </row>
    <row r="234" spans="2:3" s="59" customFormat="1" ht="21" customHeight="1" x14ac:dyDescent="0.65">
      <c r="B234" s="75"/>
      <c r="C234" s="75"/>
    </row>
    <row r="235" spans="2:3" s="59" customFormat="1" ht="21" customHeight="1" x14ac:dyDescent="0.65">
      <c r="B235" s="75"/>
      <c r="C235" s="75"/>
    </row>
    <row r="236" spans="2:3" s="59" customFormat="1" ht="21" customHeight="1" x14ac:dyDescent="0.65">
      <c r="B236" s="75"/>
      <c r="C236" s="75"/>
    </row>
    <row r="237" spans="2:3" s="59" customFormat="1" ht="21" customHeight="1" x14ac:dyDescent="0.65">
      <c r="B237" s="75"/>
      <c r="C237" s="75"/>
    </row>
    <row r="238" spans="2:3" s="59" customFormat="1" ht="21" customHeight="1" x14ac:dyDescent="0.65">
      <c r="B238" s="75"/>
      <c r="C238" s="75"/>
    </row>
    <row r="239" spans="2:3" s="59" customFormat="1" ht="21" customHeight="1" x14ac:dyDescent="0.65">
      <c r="B239" s="75"/>
      <c r="C239" s="75"/>
    </row>
    <row r="240" spans="2:3" s="59" customFormat="1" ht="21" customHeight="1" x14ac:dyDescent="0.65">
      <c r="B240" s="75"/>
      <c r="C240" s="75"/>
    </row>
    <row r="241" spans="2:3" s="59" customFormat="1" ht="21" customHeight="1" x14ac:dyDescent="0.65">
      <c r="B241" s="75"/>
      <c r="C241" s="75"/>
    </row>
    <row r="242" spans="2:3" s="59" customFormat="1" ht="21" customHeight="1" x14ac:dyDescent="0.65">
      <c r="B242" s="75"/>
      <c r="C242" s="75"/>
    </row>
    <row r="243" spans="2:3" s="59" customFormat="1" ht="21" customHeight="1" x14ac:dyDescent="0.65">
      <c r="B243" s="75"/>
      <c r="C243" s="75"/>
    </row>
    <row r="244" spans="2:3" s="59" customFormat="1" ht="21" customHeight="1" x14ac:dyDescent="0.65">
      <c r="B244" s="75"/>
      <c r="C244" s="75"/>
    </row>
    <row r="245" spans="2:3" s="59" customFormat="1" ht="21" customHeight="1" x14ac:dyDescent="0.65">
      <c r="B245" s="75"/>
      <c r="C245" s="75"/>
    </row>
    <row r="246" spans="2:3" s="59" customFormat="1" ht="21" customHeight="1" x14ac:dyDescent="0.65">
      <c r="B246" s="75"/>
      <c r="C246" s="75"/>
    </row>
    <row r="247" spans="2:3" s="59" customFormat="1" ht="21" customHeight="1" x14ac:dyDescent="0.65">
      <c r="B247" s="75"/>
      <c r="C247" s="75"/>
    </row>
    <row r="248" spans="2:3" s="59" customFormat="1" ht="21" customHeight="1" x14ac:dyDescent="0.65">
      <c r="B248" s="75"/>
      <c r="C248" s="75"/>
    </row>
    <row r="249" spans="2:3" s="59" customFormat="1" ht="21" customHeight="1" x14ac:dyDescent="0.65">
      <c r="B249" s="75"/>
      <c r="C249" s="75"/>
    </row>
    <row r="250" spans="2:3" s="59" customFormat="1" ht="21" customHeight="1" x14ac:dyDescent="0.65">
      <c r="B250" s="75"/>
      <c r="C250" s="75"/>
    </row>
    <row r="251" spans="2:3" s="59" customFormat="1" ht="21" customHeight="1" x14ac:dyDescent="0.65">
      <c r="B251" s="75"/>
      <c r="C251" s="75"/>
    </row>
    <row r="252" spans="2:3" s="59" customFormat="1" ht="21" customHeight="1" x14ac:dyDescent="0.65">
      <c r="B252" s="75"/>
      <c r="C252" s="75"/>
    </row>
    <row r="253" spans="2:3" s="59" customFormat="1" ht="21" customHeight="1" x14ac:dyDescent="0.65">
      <c r="B253" s="75"/>
      <c r="C253" s="75"/>
    </row>
    <row r="254" spans="2:3" s="59" customFormat="1" ht="21" customHeight="1" x14ac:dyDescent="0.65">
      <c r="B254" s="75"/>
      <c r="C254" s="75"/>
    </row>
    <row r="255" spans="2:3" s="59" customFormat="1" ht="21" customHeight="1" x14ac:dyDescent="0.65">
      <c r="B255" s="75"/>
      <c r="C255" s="75"/>
    </row>
    <row r="256" spans="2:3" s="59" customFormat="1" ht="21" customHeight="1" x14ac:dyDescent="0.65">
      <c r="B256" s="75"/>
      <c r="C256" s="75"/>
    </row>
    <row r="257" spans="2:3" s="59" customFormat="1" ht="21" customHeight="1" x14ac:dyDescent="0.65">
      <c r="B257" s="75"/>
      <c r="C257" s="75"/>
    </row>
    <row r="258" spans="2:3" s="59" customFormat="1" ht="21" customHeight="1" x14ac:dyDescent="0.65">
      <c r="B258" s="75"/>
      <c r="C258" s="75"/>
    </row>
    <row r="259" spans="2:3" s="59" customFormat="1" ht="21" customHeight="1" x14ac:dyDescent="0.65">
      <c r="B259" s="75"/>
      <c r="C259" s="75"/>
    </row>
    <row r="260" spans="2:3" s="59" customFormat="1" ht="21" customHeight="1" x14ac:dyDescent="0.65">
      <c r="B260" s="75"/>
      <c r="C260" s="75"/>
    </row>
    <row r="261" spans="2:3" s="59" customFormat="1" ht="21" customHeight="1" x14ac:dyDescent="0.65">
      <c r="B261" s="75"/>
      <c r="C261" s="75"/>
    </row>
    <row r="262" spans="2:3" s="59" customFormat="1" ht="21" customHeight="1" x14ac:dyDescent="0.65">
      <c r="B262" s="75"/>
      <c r="C262" s="75"/>
    </row>
    <row r="263" spans="2:3" s="59" customFormat="1" ht="21" customHeight="1" x14ac:dyDescent="0.65">
      <c r="B263" s="75"/>
      <c r="C263" s="75"/>
    </row>
    <row r="264" spans="2:3" s="59" customFormat="1" ht="21" customHeight="1" x14ac:dyDescent="0.65">
      <c r="B264" s="75"/>
      <c r="C264" s="75"/>
    </row>
    <row r="265" spans="2:3" s="59" customFormat="1" ht="21" customHeight="1" x14ac:dyDescent="0.65">
      <c r="B265" s="75"/>
      <c r="C265" s="75"/>
    </row>
    <row r="266" spans="2:3" s="59" customFormat="1" ht="21" customHeight="1" x14ac:dyDescent="0.65">
      <c r="B266" s="75"/>
      <c r="C266" s="75"/>
    </row>
    <row r="267" spans="2:3" s="59" customFormat="1" ht="21" customHeight="1" x14ac:dyDescent="0.65">
      <c r="B267" s="75"/>
      <c r="C267" s="75"/>
    </row>
    <row r="268" spans="2:3" s="59" customFormat="1" ht="21" customHeight="1" x14ac:dyDescent="0.65">
      <c r="B268" s="75"/>
      <c r="C268" s="75"/>
    </row>
    <row r="269" spans="2:3" s="59" customFormat="1" ht="21" customHeight="1" x14ac:dyDescent="0.65">
      <c r="B269" s="75"/>
      <c r="C269" s="75"/>
    </row>
    <row r="270" spans="2:3" s="59" customFormat="1" ht="21" customHeight="1" x14ac:dyDescent="0.65">
      <c r="B270" s="75"/>
      <c r="C270" s="75"/>
    </row>
    <row r="271" spans="2:3" s="59" customFormat="1" ht="21" customHeight="1" x14ac:dyDescent="0.65">
      <c r="B271" s="75"/>
      <c r="C271" s="75"/>
    </row>
    <row r="272" spans="2:3" s="59" customFormat="1" ht="21" customHeight="1" x14ac:dyDescent="0.65">
      <c r="B272" s="75"/>
      <c r="C272" s="75"/>
    </row>
    <row r="273" spans="2:3" s="59" customFormat="1" ht="21" customHeight="1" x14ac:dyDescent="0.65">
      <c r="B273" s="75"/>
      <c r="C273" s="75"/>
    </row>
    <row r="274" spans="2:3" s="59" customFormat="1" ht="21" customHeight="1" x14ac:dyDescent="0.65">
      <c r="B274" s="75"/>
      <c r="C274" s="75"/>
    </row>
    <row r="275" spans="2:3" s="59" customFormat="1" ht="21" customHeight="1" x14ac:dyDescent="0.65">
      <c r="B275" s="75"/>
      <c r="C275" s="75"/>
    </row>
    <row r="276" spans="2:3" s="59" customFormat="1" ht="21" customHeight="1" x14ac:dyDescent="0.65">
      <c r="B276" s="75"/>
      <c r="C276" s="75"/>
    </row>
    <row r="277" spans="2:3" s="59" customFormat="1" ht="21" customHeight="1" x14ac:dyDescent="0.65">
      <c r="B277" s="75"/>
      <c r="C277" s="75"/>
    </row>
    <row r="278" spans="2:3" s="59" customFormat="1" ht="21" customHeight="1" x14ac:dyDescent="0.65">
      <c r="B278" s="75"/>
      <c r="C278" s="75"/>
    </row>
    <row r="279" spans="2:3" s="59" customFormat="1" ht="21" customHeight="1" x14ac:dyDescent="0.65">
      <c r="B279" s="75"/>
      <c r="C279" s="75"/>
    </row>
    <row r="280" spans="2:3" s="59" customFormat="1" ht="21" customHeight="1" x14ac:dyDescent="0.65">
      <c r="B280" s="75"/>
      <c r="C280" s="75"/>
    </row>
    <row r="281" spans="2:3" s="59" customFormat="1" ht="21" customHeight="1" x14ac:dyDescent="0.65">
      <c r="B281" s="75"/>
      <c r="C281" s="75"/>
    </row>
    <row r="282" spans="2:3" s="59" customFormat="1" ht="21" customHeight="1" x14ac:dyDescent="0.65">
      <c r="B282" s="75"/>
      <c r="C282" s="75"/>
    </row>
    <row r="283" spans="2:3" s="59" customFormat="1" ht="21" customHeight="1" x14ac:dyDescent="0.65">
      <c r="B283" s="75"/>
      <c r="C283" s="75"/>
    </row>
    <row r="284" spans="2:3" s="59" customFormat="1" ht="21" customHeight="1" x14ac:dyDescent="0.65">
      <c r="B284" s="75"/>
      <c r="C284" s="75"/>
    </row>
    <row r="285" spans="2:3" s="59" customFormat="1" ht="21" customHeight="1" x14ac:dyDescent="0.65">
      <c r="B285" s="75"/>
      <c r="C285" s="75"/>
    </row>
    <row r="286" spans="2:3" s="59" customFormat="1" ht="21" customHeight="1" x14ac:dyDescent="0.65">
      <c r="B286" s="75"/>
      <c r="C286" s="75"/>
    </row>
    <row r="287" spans="2:3" s="59" customFormat="1" ht="21" customHeight="1" x14ac:dyDescent="0.65">
      <c r="B287" s="75"/>
      <c r="C287" s="75"/>
    </row>
    <row r="288" spans="2:3" s="59" customFormat="1" ht="21" customHeight="1" x14ac:dyDescent="0.65">
      <c r="B288" s="75"/>
      <c r="C288" s="75"/>
    </row>
    <row r="289" spans="2:3" s="59" customFormat="1" ht="21" customHeight="1" x14ac:dyDescent="0.65">
      <c r="B289" s="75"/>
      <c r="C289" s="75"/>
    </row>
    <row r="290" spans="2:3" s="59" customFormat="1" ht="21" customHeight="1" x14ac:dyDescent="0.65">
      <c r="B290" s="75"/>
      <c r="C290" s="75"/>
    </row>
    <row r="291" spans="2:3" s="59" customFormat="1" ht="21" customHeight="1" x14ac:dyDescent="0.65">
      <c r="B291" s="75"/>
      <c r="C291" s="75"/>
    </row>
    <row r="292" spans="2:3" s="59" customFormat="1" ht="21" customHeight="1" x14ac:dyDescent="0.65">
      <c r="B292" s="75"/>
      <c r="C292" s="75"/>
    </row>
    <row r="293" spans="2:3" s="59" customFormat="1" ht="21" customHeight="1" x14ac:dyDescent="0.65">
      <c r="B293" s="75"/>
      <c r="C293" s="75"/>
    </row>
    <row r="294" spans="2:3" s="59" customFormat="1" ht="21" customHeight="1" x14ac:dyDescent="0.65">
      <c r="B294" s="75"/>
      <c r="C294" s="75"/>
    </row>
    <row r="295" spans="2:3" s="59" customFormat="1" ht="21" customHeight="1" x14ac:dyDescent="0.65">
      <c r="B295" s="75"/>
      <c r="C295" s="75"/>
    </row>
    <row r="296" spans="2:3" s="59" customFormat="1" ht="21" customHeight="1" x14ac:dyDescent="0.65">
      <c r="B296" s="75"/>
      <c r="C296" s="75"/>
    </row>
    <row r="297" spans="2:3" s="59" customFormat="1" ht="21" customHeight="1" x14ac:dyDescent="0.65">
      <c r="B297" s="75"/>
      <c r="C297" s="75"/>
    </row>
    <row r="298" spans="2:3" s="59" customFormat="1" ht="21" customHeight="1" x14ac:dyDescent="0.65">
      <c r="B298" s="75"/>
      <c r="C298" s="75"/>
    </row>
    <row r="299" spans="2:3" s="59" customFormat="1" ht="21" customHeight="1" x14ac:dyDescent="0.65">
      <c r="B299" s="75"/>
      <c r="C299" s="75"/>
    </row>
    <row r="300" spans="2:3" s="59" customFormat="1" ht="21" customHeight="1" x14ac:dyDescent="0.65">
      <c r="B300" s="75"/>
      <c r="C300" s="75"/>
    </row>
    <row r="301" spans="2:3" s="59" customFormat="1" ht="21" customHeight="1" x14ac:dyDescent="0.65">
      <c r="B301" s="75"/>
      <c r="C301" s="75"/>
    </row>
    <row r="302" spans="2:3" s="59" customFormat="1" ht="21" customHeight="1" x14ac:dyDescent="0.65">
      <c r="B302" s="75"/>
      <c r="C302" s="75"/>
    </row>
    <row r="303" spans="2:3" s="59" customFormat="1" ht="21" customHeight="1" x14ac:dyDescent="0.65">
      <c r="B303" s="75"/>
      <c r="C303" s="75"/>
    </row>
    <row r="304" spans="2:3" s="59" customFormat="1" ht="21" customHeight="1" x14ac:dyDescent="0.65">
      <c r="B304" s="75"/>
      <c r="C304" s="75"/>
    </row>
    <row r="305" spans="2:3" s="59" customFormat="1" ht="21" customHeight="1" x14ac:dyDescent="0.65">
      <c r="B305" s="75"/>
      <c r="C305" s="75"/>
    </row>
    <row r="306" spans="2:3" s="59" customFormat="1" ht="21" customHeight="1" x14ac:dyDescent="0.65">
      <c r="B306" s="75"/>
      <c r="C306" s="75"/>
    </row>
    <row r="307" spans="2:3" s="59" customFormat="1" ht="21" customHeight="1" x14ac:dyDescent="0.65">
      <c r="B307" s="75"/>
      <c r="C307" s="75"/>
    </row>
    <row r="308" spans="2:3" s="59" customFormat="1" ht="21" customHeight="1" x14ac:dyDescent="0.65">
      <c r="B308" s="75"/>
      <c r="C308" s="75"/>
    </row>
    <row r="309" spans="2:3" s="59" customFormat="1" ht="21" customHeight="1" x14ac:dyDescent="0.65">
      <c r="B309" s="75"/>
      <c r="C309" s="75"/>
    </row>
    <row r="310" spans="2:3" s="59" customFormat="1" ht="21" customHeight="1" x14ac:dyDescent="0.65">
      <c r="B310" s="75"/>
      <c r="C310" s="75"/>
    </row>
    <row r="311" spans="2:3" s="59" customFormat="1" ht="21" customHeight="1" x14ac:dyDescent="0.65">
      <c r="B311" s="75"/>
      <c r="C311" s="75"/>
    </row>
    <row r="312" spans="2:3" s="59" customFormat="1" ht="21" customHeight="1" x14ac:dyDescent="0.65">
      <c r="B312" s="75"/>
      <c r="C312" s="75"/>
    </row>
    <row r="313" spans="2:3" s="59" customFormat="1" ht="21" customHeight="1" x14ac:dyDescent="0.65">
      <c r="B313" s="75"/>
      <c r="C313" s="75"/>
    </row>
    <row r="314" spans="2:3" s="59" customFormat="1" ht="21" customHeight="1" x14ac:dyDescent="0.65">
      <c r="B314" s="75"/>
      <c r="C314" s="75"/>
    </row>
    <row r="315" spans="2:3" s="59" customFormat="1" ht="21" customHeight="1" x14ac:dyDescent="0.65">
      <c r="B315" s="75"/>
      <c r="C315" s="75"/>
    </row>
    <row r="316" spans="2:3" s="59" customFormat="1" ht="21" customHeight="1" x14ac:dyDescent="0.65">
      <c r="B316" s="75"/>
      <c r="C316" s="75"/>
    </row>
    <row r="317" spans="2:3" s="59" customFormat="1" ht="21" customHeight="1" x14ac:dyDescent="0.65">
      <c r="B317" s="75"/>
      <c r="C317" s="75"/>
    </row>
    <row r="318" spans="2:3" s="59" customFormat="1" ht="21" customHeight="1" x14ac:dyDescent="0.65">
      <c r="B318" s="75"/>
      <c r="C318" s="75"/>
    </row>
    <row r="319" spans="2:3" s="59" customFormat="1" ht="21" customHeight="1" x14ac:dyDescent="0.65">
      <c r="B319" s="75"/>
      <c r="C319" s="75"/>
    </row>
    <row r="320" spans="2:3" s="59" customFormat="1" ht="21" customHeight="1" x14ac:dyDescent="0.65">
      <c r="B320" s="75"/>
      <c r="C320" s="75"/>
    </row>
    <row r="321" spans="2:3" s="59" customFormat="1" ht="21" customHeight="1" x14ac:dyDescent="0.65">
      <c r="B321" s="75"/>
      <c r="C321" s="75"/>
    </row>
    <row r="322" spans="2:3" s="59" customFormat="1" ht="21" customHeight="1" x14ac:dyDescent="0.65">
      <c r="B322" s="75"/>
      <c r="C322" s="75"/>
    </row>
    <row r="323" spans="2:3" s="59" customFormat="1" ht="21" customHeight="1" x14ac:dyDescent="0.65">
      <c r="B323" s="75"/>
      <c r="C323" s="75"/>
    </row>
    <row r="324" spans="2:3" s="59" customFormat="1" ht="21" customHeight="1" x14ac:dyDescent="0.65">
      <c r="B324" s="75"/>
      <c r="C324" s="75"/>
    </row>
    <row r="325" spans="2:3" s="59" customFormat="1" ht="21" customHeight="1" x14ac:dyDescent="0.65">
      <c r="B325" s="75"/>
      <c r="C325" s="75"/>
    </row>
    <row r="326" spans="2:3" s="59" customFormat="1" ht="21" customHeight="1" x14ac:dyDescent="0.65">
      <c r="B326" s="75"/>
      <c r="C326" s="75"/>
    </row>
    <row r="327" spans="2:3" s="59" customFormat="1" ht="21" customHeight="1" x14ac:dyDescent="0.65">
      <c r="B327" s="75"/>
      <c r="C327" s="75"/>
    </row>
    <row r="328" spans="2:3" s="59" customFormat="1" ht="21" customHeight="1" x14ac:dyDescent="0.65">
      <c r="B328" s="75"/>
      <c r="C328" s="75"/>
    </row>
    <row r="329" spans="2:3" s="59" customFormat="1" ht="21" customHeight="1" x14ac:dyDescent="0.65">
      <c r="B329" s="75"/>
      <c r="C329" s="75"/>
    </row>
    <row r="330" spans="2:3" s="59" customFormat="1" ht="21" customHeight="1" x14ac:dyDescent="0.65">
      <c r="B330" s="75"/>
      <c r="C330" s="75"/>
    </row>
    <row r="331" spans="2:3" s="59" customFormat="1" ht="21" customHeight="1" x14ac:dyDescent="0.65">
      <c r="B331" s="75"/>
      <c r="C331" s="75"/>
    </row>
    <row r="332" spans="2:3" s="59" customFormat="1" ht="21" customHeight="1" x14ac:dyDescent="0.65">
      <c r="B332" s="75"/>
      <c r="C332" s="75"/>
    </row>
    <row r="333" spans="2:3" s="59" customFormat="1" ht="21" customHeight="1" x14ac:dyDescent="0.65">
      <c r="B333" s="75"/>
      <c r="C333" s="75"/>
    </row>
    <row r="334" spans="2:3" s="59" customFormat="1" ht="21" customHeight="1" x14ac:dyDescent="0.65">
      <c r="B334" s="75"/>
      <c r="C334" s="75"/>
    </row>
    <row r="335" spans="2:3" s="59" customFormat="1" ht="21" customHeight="1" x14ac:dyDescent="0.65">
      <c r="B335" s="75"/>
      <c r="C335" s="75"/>
    </row>
    <row r="336" spans="2:3" s="59" customFormat="1" ht="21" customHeight="1" x14ac:dyDescent="0.65">
      <c r="B336" s="75"/>
      <c r="C336" s="75"/>
    </row>
    <row r="337" spans="2:3" s="59" customFormat="1" ht="21" customHeight="1" x14ac:dyDescent="0.65">
      <c r="B337" s="75"/>
      <c r="C337" s="75"/>
    </row>
    <row r="338" spans="2:3" s="59" customFormat="1" ht="21" customHeight="1" x14ac:dyDescent="0.65">
      <c r="B338" s="75"/>
      <c r="C338" s="75"/>
    </row>
    <row r="339" spans="2:3" s="59" customFormat="1" ht="21" customHeight="1" x14ac:dyDescent="0.65">
      <c r="B339" s="75"/>
      <c r="C339" s="75"/>
    </row>
    <row r="340" spans="2:3" s="59" customFormat="1" ht="21" customHeight="1" x14ac:dyDescent="0.65">
      <c r="B340" s="75"/>
      <c r="C340" s="75"/>
    </row>
    <row r="341" spans="2:3" s="59" customFormat="1" ht="21" customHeight="1" x14ac:dyDescent="0.65">
      <c r="B341" s="75"/>
      <c r="C341" s="75"/>
    </row>
    <row r="342" spans="2:3" s="59" customFormat="1" ht="21" customHeight="1" x14ac:dyDescent="0.65">
      <c r="B342" s="75"/>
      <c r="C342" s="75"/>
    </row>
    <row r="343" spans="2:3" s="59" customFormat="1" ht="21" customHeight="1" x14ac:dyDescent="0.65">
      <c r="B343" s="75"/>
      <c r="C343" s="75"/>
    </row>
    <row r="344" spans="2:3" s="59" customFormat="1" ht="21" customHeight="1" x14ac:dyDescent="0.65">
      <c r="B344" s="75"/>
      <c r="C344" s="75"/>
    </row>
    <row r="345" spans="2:3" s="59" customFormat="1" ht="21" customHeight="1" x14ac:dyDescent="0.65">
      <c r="B345" s="75"/>
      <c r="C345" s="75"/>
    </row>
    <row r="346" spans="2:3" s="59" customFormat="1" ht="21" customHeight="1" x14ac:dyDescent="0.65">
      <c r="B346" s="75"/>
      <c r="C346" s="75"/>
    </row>
    <row r="347" spans="2:3" s="59" customFormat="1" ht="21" customHeight="1" x14ac:dyDescent="0.65">
      <c r="B347" s="75"/>
      <c r="C347" s="75"/>
    </row>
    <row r="348" spans="2:3" s="59" customFormat="1" ht="21" customHeight="1" x14ac:dyDescent="0.65">
      <c r="B348" s="75"/>
      <c r="C348" s="75"/>
    </row>
    <row r="349" spans="2:3" s="59" customFormat="1" ht="21" customHeight="1" x14ac:dyDescent="0.65">
      <c r="B349" s="75"/>
      <c r="C349" s="75"/>
    </row>
    <row r="350" spans="2:3" s="59" customFormat="1" ht="21" customHeight="1" x14ac:dyDescent="0.65">
      <c r="B350" s="75"/>
      <c r="C350" s="75"/>
    </row>
    <row r="351" spans="2:3" s="59" customFormat="1" ht="21" customHeight="1" x14ac:dyDescent="0.65">
      <c r="B351" s="75"/>
      <c r="C351" s="75"/>
    </row>
    <row r="352" spans="2:3" s="59" customFormat="1" ht="21" customHeight="1" x14ac:dyDescent="0.65">
      <c r="B352" s="75"/>
      <c r="C352" s="75"/>
    </row>
    <row r="353" spans="2:3" s="59" customFormat="1" ht="21" customHeight="1" x14ac:dyDescent="0.65">
      <c r="B353" s="75"/>
      <c r="C353" s="75"/>
    </row>
    <row r="354" spans="2:3" s="59" customFormat="1" ht="21" customHeight="1" x14ac:dyDescent="0.65">
      <c r="B354" s="75"/>
      <c r="C354" s="75"/>
    </row>
    <row r="355" spans="2:3" s="59" customFormat="1" ht="21" customHeight="1" x14ac:dyDescent="0.65">
      <c r="B355" s="75"/>
      <c r="C355" s="75"/>
    </row>
    <row r="356" spans="2:3" s="59" customFormat="1" ht="21" customHeight="1" x14ac:dyDescent="0.65">
      <c r="B356" s="75"/>
      <c r="C356" s="75"/>
    </row>
    <row r="357" spans="2:3" s="59" customFormat="1" ht="21" customHeight="1" x14ac:dyDescent="0.65">
      <c r="B357" s="75"/>
      <c r="C357" s="75"/>
    </row>
    <row r="358" spans="2:3" s="59" customFormat="1" ht="21" customHeight="1" x14ac:dyDescent="0.65">
      <c r="B358" s="75"/>
      <c r="C358" s="75"/>
    </row>
    <row r="359" spans="2:3" s="59" customFormat="1" ht="21" customHeight="1" x14ac:dyDescent="0.65">
      <c r="B359" s="75"/>
      <c r="C359" s="75"/>
    </row>
    <row r="360" spans="2:3" s="59" customFormat="1" ht="21" customHeight="1" x14ac:dyDescent="0.65">
      <c r="B360" s="75"/>
      <c r="C360" s="75"/>
    </row>
    <row r="361" spans="2:3" s="59" customFormat="1" ht="21" customHeight="1" x14ac:dyDescent="0.65">
      <c r="B361" s="75"/>
      <c r="C361" s="75"/>
    </row>
    <row r="362" spans="2:3" s="59" customFormat="1" ht="21" customHeight="1" x14ac:dyDescent="0.65">
      <c r="B362" s="75"/>
      <c r="C362" s="75"/>
    </row>
    <row r="363" spans="2:3" s="59" customFormat="1" ht="21" customHeight="1" x14ac:dyDescent="0.65">
      <c r="B363" s="75"/>
      <c r="C363" s="75"/>
    </row>
    <row r="364" spans="2:3" s="59" customFormat="1" ht="21" customHeight="1" x14ac:dyDescent="0.65">
      <c r="B364" s="75"/>
      <c r="C364" s="75"/>
    </row>
    <row r="365" spans="2:3" s="59" customFormat="1" ht="21" customHeight="1" x14ac:dyDescent="0.65">
      <c r="B365" s="75"/>
      <c r="C365" s="75"/>
    </row>
    <row r="366" spans="2:3" s="59" customFormat="1" ht="21" customHeight="1" x14ac:dyDescent="0.65">
      <c r="B366" s="75"/>
      <c r="C366" s="75"/>
    </row>
    <row r="367" spans="2:3" s="59" customFormat="1" ht="21" customHeight="1" x14ac:dyDescent="0.65">
      <c r="B367" s="75"/>
      <c r="C367" s="75"/>
    </row>
    <row r="368" spans="2:3" s="59" customFormat="1" ht="21" customHeight="1" x14ac:dyDescent="0.65">
      <c r="B368" s="75"/>
      <c r="C368" s="75"/>
    </row>
    <row r="369" spans="2:3" s="59" customFormat="1" ht="21" customHeight="1" x14ac:dyDescent="0.65">
      <c r="B369" s="75"/>
      <c r="C369" s="75"/>
    </row>
    <row r="370" spans="2:3" s="59" customFormat="1" ht="21" customHeight="1" x14ac:dyDescent="0.65">
      <c r="B370" s="75"/>
      <c r="C370" s="75"/>
    </row>
    <row r="371" spans="2:3" s="59" customFormat="1" ht="21" customHeight="1" x14ac:dyDescent="0.65">
      <c r="B371" s="75"/>
      <c r="C371" s="75"/>
    </row>
    <row r="372" spans="2:3" s="59" customFormat="1" ht="21" customHeight="1" x14ac:dyDescent="0.65">
      <c r="B372" s="75"/>
      <c r="C372" s="75"/>
    </row>
    <row r="373" spans="2:3" s="59" customFormat="1" ht="21" customHeight="1" x14ac:dyDescent="0.65">
      <c r="B373" s="75"/>
      <c r="C373" s="75"/>
    </row>
    <row r="374" spans="2:3" s="59" customFormat="1" ht="21" customHeight="1" x14ac:dyDescent="0.65">
      <c r="B374" s="75"/>
      <c r="C374" s="75"/>
    </row>
    <row r="375" spans="2:3" s="59" customFormat="1" ht="21" customHeight="1" x14ac:dyDescent="0.65">
      <c r="B375" s="75"/>
      <c r="C375" s="75"/>
    </row>
    <row r="376" spans="2:3" s="59" customFormat="1" ht="21" customHeight="1" x14ac:dyDescent="0.65">
      <c r="B376" s="75"/>
      <c r="C376" s="75"/>
    </row>
    <row r="377" spans="2:3" s="59" customFormat="1" ht="21" customHeight="1" x14ac:dyDescent="0.65">
      <c r="B377" s="75"/>
      <c r="C377" s="75"/>
    </row>
    <row r="378" spans="2:3" s="59" customFormat="1" ht="21" customHeight="1" x14ac:dyDescent="0.65">
      <c r="B378" s="75"/>
      <c r="C378" s="75"/>
    </row>
    <row r="379" spans="2:3" s="59" customFormat="1" ht="21" customHeight="1" x14ac:dyDescent="0.65">
      <c r="B379" s="75"/>
      <c r="C379" s="75"/>
    </row>
    <row r="380" spans="2:3" s="59" customFormat="1" ht="21" customHeight="1" x14ac:dyDescent="0.65">
      <c r="B380" s="75"/>
      <c r="C380" s="75"/>
    </row>
    <row r="381" spans="2:3" s="59" customFormat="1" ht="21" customHeight="1" x14ac:dyDescent="0.65">
      <c r="B381" s="75"/>
      <c r="C381" s="75"/>
    </row>
    <row r="382" spans="2:3" s="59" customFormat="1" ht="21" customHeight="1" x14ac:dyDescent="0.65">
      <c r="B382" s="75"/>
      <c r="C382" s="75"/>
    </row>
    <row r="383" spans="2:3" s="59" customFormat="1" ht="21" customHeight="1" x14ac:dyDescent="0.65">
      <c r="B383" s="75"/>
      <c r="C383" s="75"/>
    </row>
    <row r="384" spans="2:3" s="59" customFormat="1" ht="21" customHeight="1" x14ac:dyDescent="0.65">
      <c r="B384" s="75"/>
      <c r="C384" s="75"/>
    </row>
    <row r="385" spans="2:3" s="59" customFormat="1" ht="21" customHeight="1" x14ac:dyDescent="0.65">
      <c r="B385" s="75"/>
      <c r="C385" s="75"/>
    </row>
    <row r="386" spans="2:3" s="59" customFormat="1" ht="21" customHeight="1" x14ac:dyDescent="0.65">
      <c r="B386" s="75"/>
      <c r="C386" s="75"/>
    </row>
    <row r="387" spans="2:3" s="59" customFormat="1" ht="21" customHeight="1" x14ac:dyDescent="0.65">
      <c r="B387" s="75"/>
      <c r="C387" s="75"/>
    </row>
    <row r="388" spans="2:3" s="59" customFormat="1" ht="21" customHeight="1" x14ac:dyDescent="0.65">
      <c r="B388" s="75"/>
      <c r="C388" s="75"/>
    </row>
    <row r="389" spans="2:3" s="59" customFormat="1" ht="21" customHeight="1" x14ac:dyDescent="0.65">
      <c r="B389" s="75"/>
      <c r="C389" s="75"/>
    </row>
    <row r="390" spans="2:3" s="59" customFormat="1" ht="21" customHeight="1" x14ac:dyDescent="0.65">
      <c r="B390" s="75"/>
      <c r="C390" s="75"/>
    </row>
    <row r="391" spans="2:3" s="59" customFormat="1" ht="21" customHeight="1" x14ac:dyDescent="0.65">
      <c r="B391" s="75"/>
      <c r="C391" s="75"/>
    </row>
    <row r="392" spans="2:3" s="59" customFormat="1" ht="21" customHeight="1" x14ac:dyDescent="0.65">
      <c r="B392" s="75"/>
      <c r="C392" s="75"/>
    </row>
    <row r="393" spans="2:3" s="59" customFormat="1" ht="21" customHeight="1" x14ac:dyDescent="0.65">
      <c r="B393" s="75"/>
      <c r="C393" s="75"/>
    </row>
    <row r="394" spans="2:3" s="59" customFormat="1" ht="21" customHeight="1" x14ac:dyDescent="0.65">
      <c r="B394" s="75"/>
      <c r="C394" s="75"/>
    </row>
    <row r="395" spans="2:3" s="59" customFormat="1" ht="21" customHeight="1" x14ac:dyDescent="0.65">
      <c r="B395" s="75"/>
      <c r="C395" s="75"/>
    </row>
    <row r="396" spans="2:3" s="59" customFormat="1" ht="21" customHeight="1" x14ac:dyDescent="0.65">
      <c r="B396" s="75"/>
      <c r="C396" s="75"/>
    </row>
    <row r="397" spans="2:3" s="59" customFormat="1" ht="21" customHeight="1" x14ac:dyDescent="0.65">
      <c r="B397" s="75"/>
      <c r="C397" s="75"/>
    </row>
    <row r="398" spans="2:3" s="59" customFormat="1" ht="21" customHeight="1" x14ac:dyDescent="0.65">
      <c r="B398" s="75"/>
      <c r="C398" s="75"/>
    </row>
    <row r="399" spans="2:3" s="59" customFormat="1" ht="21" customHeight="1" x14ac:dyDescent="0.65">
      <c r="B399" s="75"/>
      <c r="C399" s="75"/>
    </row>
    <row r="400" spans="2:3" s="59" customFormat="1" ht="21" customHeight="1" x14ac:dyDescent="0.65">
      <c r="B400" s="75"/>
      <c r="C400" s="75"/>
    </row>
    <row r="401" spans="2:3" s="59" customFormat="1" ht="21" customHeight="1" x14ac:dyDescent="0.65">
      <c r="B401" s="75"/>
      <c r="C401" s="75"/>
    </row>
    <row r="402" spans="2:3" s="59" customFormat="1" ht="21" customHeight="1" x14ac:dyDescent="0.65">
      <c r="B402" s="75"/>
      <c r="C402" s="75"/>
    </row>
    <row r="403" spans="2:3" s="59" customFormat="1" ht="21" customHeight="1" x14ac:dyDescent="0.65">
      <c r="B403" s="75"/>
      <c r="C403" s="75"/>
    </row>
  </sheetData>
  <mergeCells count="16">
    <mergeCell ref="D52:F52"/>
    <mergeCell ref="H52:J52"/>
    <mergeCell ref="D55:J55"/>
    <mergeCell ref="D53:F53"/>
    <mergeCell ref="H53:J53"/>
    <mergeCell ref="D47:F47"/>
    <mergeCell ref="H47:J47"/>
    <mergeCell ref="D51:F51"/>
    <mergeCell ref="H51:J51"/>
    <mergeCell ref="H4:J4"/>
    <mergeCell ref="D8:J8"/>
    <mergeCell ref="D4:F4"/>
    <mergeCell ref="D5:F5"/>
    <mergeCell ref="H5:J5"/>
    <mergeCell ref="D6:F6"/>
    <mergeCell ref="H6:J6"/>
  </mergeCells>
  <phoneticPr fontId="3" type="noConversion"/>
  <pageMargins left="0.7" right="0.7" top="0.48" bottom="0.5" header="0.5" footer="0.4"/>
  <pageSetup paperSize="9" scale="78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SFP-3-5</vt:lpstr>
      <vt:lpstr>PL-6-7</vt:lpstr>
      <vt:lpstr>SH-8-9</vt:lpstr>
      <vt:lpstr>SH-10-11</vt:lpstr>
      <vt:lpstr>CF-12-13</vt:lpstr>
      <vt:lpstr>'CF-12-13'!Print_Area</vt:lpstr>
      <vt:lpstr>'PL-6-7'!Print_Area</vt:lpstr>
      <vt:lpstr>'SFP-3-5'!Print_Area</vt:lpstr>
      <vt:lpstr>'SH-10-11'!Print_Area</vt:lpstr>
      <vt:lpstr>'SH-8-9'!Print_Area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Yaowares Oumtip</cp:lastModifiedBy>
  <cp:lastPrinted>2020-05-07T23:08:28Z</cp:lastPrinted>
  <dcterms:created xsi:type="dcterms:W3CDTF">2005-02-01T04:26:42Z</dcterms:created>
  <dcterms:modified xsi:type="dcterms:W3CDTF">2020-05-10T14:28:39Z</dcterms:modified>
</cp:coreProperties>
</file>