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ompukul\Desktop\EN\"/>
    </mc:Choice>
  </mc:AlternateContent>
  <xr:revisionPtr revIDLastSave="0" documentId="13_ncr:1_{6EF044DE-0853-49DB-8F87-D2692D6D2841}" xr6:coauthVersionLast="44" xr6:coauthVersionMax="44" xr10:uidLastSave="{00000000-0000-0000-0000-000000000000}"/>
  <bookViews>
    <workbookView xWindow="-108" yWindow="-108" windowWidth="23256" windowHeight="11964" activeTab="4" xr2:uid="{00000000-000D-0000-FFFF-FFFF00000000}"/>
  </bookViews>
  <sheets>
    <sheet name="BS" sheetId="8" r:id="rId1"/>
    <sheet name="PL" sheetId="2" r:id="rId2"/>
    <sheet name="SH-1" sheetId="3" r:id="rId3"/>
    <sheet name="SH-2" sheetId="7" r:id="rId4"/>
    <sheet name="CF" sheetId="4" r:id="rId5"/>
  </sheets>
  <definedNames>
    <definedName name="_xlnm.Print_Area" localSheetId="0">BS!$A$1:$J$87</definedName>
    <definedName name="_xlnm.Print_Area" localSheetId="4">CF!$A$1:$J$101</definedName>
    <definedName name="_xlnm.Print_Area" localSheetId="1">PL!$A$1:$J$35</definedName>
    <definedName name="_xlnm.Print_Area" localSheetId="3">'SH-2'!$A$1:$P$43</definedName>
    <definedName name="Title2nd" localSheetId="4">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4" l="1"/>
  <c r="D51" i="4" s="1"/>
  <c r="D53" i="4" s="1"/>
  <c r="D83" i="4" l="1"/>
  <c r="H30" i="4"/>
  <c r="N36" i="3" l="1"/>
  <c r="L41" i="7"/>
  <c r="J41" i="7"/>
  <c r="J42" i="7" s="1"/>
  <c r="H41" i="7"/>
  <c r="H42" i="7" s="1"/>
  <c r="F41" i="7"/>
  <c r="F42" i="7" s="1"/>
  <c r="D41" i="7"/>
  <c r="B41" i="7"/>
  <c r="B42" i="7" s="1"/>
  <c r="N40" i="7"/>
  <c r="P40" i="7" s="1"/>
  <c r="N41" i="7"/>
  <c r="N42" i="7" s="1"/>
  <c r="L42" i="7"/>
  <c r="D42" i="7"/>
  <c r="J36" i="3"/>
  <c r="H36" i="3"/>
  <c r="F36" i="3"/>
  <c r="B36" i="3"/>
  <c r="P41" i="7" l="1"/>
  <c r="J89" i="4"/>
  <c r="J91" i="4" s="1"/>
  <c r="J83" i="4"/>
  <c r="J62" i="4"/>
  <c r="J30" i="4"/>
  <c r="J51" i="4" s="1"/>
  <c r="J53" i="4" s="1"/>
  <c r="F89" i="4"/>
  <c r="F91" i="4" s="1"/>
  <c r="F83" i="4"/>
  <c r="F62" i="4"/>
  <c r="F30" i="4"/>
  <c r="L46" i="3"/>
  <c r="J46" i="3"/>
  <c r="J47" i="3"/>
  <c r="H46" i="3"/>
  <c r="F46" i="3"/>
  <c r="D46" i="3"/>
  <c r="B46" i="3"/>
  <c r="P46" i="3"/>
  <c r="N41" i="3"/>
  <c r="L41" i="3"/>
  <c r="L47" i="3"/>
  <c r="J41" i="3"/>
  <c r="H41" i="3"/>
  <c r="H47" i="3"/>
  <c r="F41" i="3"/>
  <c r="F47" i="3"/>
  <c r="D41" i="3"/>
  <c r="D47" i="3"/>
  <c r="B41" i="3"/>
  <c r="B47" i="3"/>
  <c r="P40" i="3"/>
  <c r="P41" i="3"/>
  <c r="P36" i="3"/>
  <c r="J23" i="2"/>
  <c r="J15" i="2"/>
  <c r="J25" i="2" s="1"/>
  <c r="J27" i="2" s="1"/>
  <c r="F23" i="2"/>
  <c r="F15" i="2"/>
  <c r="F25" i="2" s="1"/>
  <c r="F27" i="2" s="1"/>
  <c r="J82" i="8"/>
  <c r="H82" i="8"/>
  <c r="F82" i="8"/>
  <c r="D82" i="8"/>
  <c r="J55" i="8"/>
  <c r="J49" i="8"/>
  <c r="J57" i="8" s="1"/>
  <c r="F55" i="8"/>
  <c r="F49" i="8"/>
  <c r="H65" i="8"/>
  <c r="H55" i="8"/>
  <c r="D55" i="8"/>
  <c r="H49" i="8"/>
  <c r="H57" i="8" s="1"/>
  <c r="D49" i="8"/>
  <c r="H37" i="8"/>
  <c r="J27" i="8"/>
  <c r="J17" i="8"/>
  <c r="H27" i="8"/>
  <c r="H29" i="8" s="1"/>
  <c r="H17" i="8"/>
  <c r="F27" i="8"/>
  <c r="F17" i="8"/>
  <c r="D27" i="8"/>
  <c r="D17" i="8"/>
  <c r="H7" i="8"/>
  <c r="P12" i="7"/>
  <c r="D37" i="4"/>
  <c r="H7" i="4"/>
  <c r="H37" i="4" s="1"/>
  <c r="H83" i="4"/>
  <c r="D62" i="4"/>
  <c r="H62" i="4"/>
  <c r="E89" i="4"/>
  <c r="G89" i="4"/>
  <c r="I89" i="4"/>
  <c r="K89" i="4"/>
  <c r="D15" i="2"/>
  <c r="D23" i="2"/>
  <c r="L22" i="7"/>
  <c r="J22" i="7"/>
  <c r="J23" i="7"/>
  <c r="J36" i="7" s="1"/>
  <c r="H22" i="7"/>
  <c r="H23" i="7" s="1"/>
  <c r="H36" i="7" s="1"/>
  <c r="F22" i="7"/>
  <c r="D22" i="7"/>
  <c r="D23" i="7" s="1"/>
  <c r="B22" i="7"/>
  <c r="N17" i="7"/>
  <c r="L17" i="7"/>
  <c r="J17" i="7"/>
  <c r="H17" i="7"/>
  <c r="F17" i="7"/>
  <c r="F23" i="7"/>
  <c r="F36" i="7" s="1"/>
  <c r="D17" i="7"/>
  <c r="B17" i="7"/>
  <c r="B23" i="7"/>
  <c r="B36" i="7" s="1"/>
  <c r="L22" i="3"/>
  <c r="J22" i="3"/>
  <c r="H22" i="3"/>
  <c r="F22" i="3"/>
  <c r="D22" i="3"/>
  <c r="B22" i="3"/>
  <c r="N17" i="3"/>
  <c r="L17" i="3"/>
  <c r="L23" i="3"/>
  <c r="J17" i="3"/>
  <c r="J23" i="3"/>
  <c r="H17" i="3"/>
  <c r="H23" i="3"/>
  <c r="F17" i="3"/>
  <c r="D17" i="3"/>
  <c r="D23" i="3"/>
  <c r="B17" i="3"/>
  <c r="B23" i="3"/>
  <c r="P16" i="7"/>
  <c r="P17" i="7"/>
  <c r="P16" i="3"/>
  <c r="P17" i="3"/>
  <c r="H8" i="2"/>
  <c r="N21" i="7"/>
  <c r="P21" i="7"/>
  <c r="D8" i="4"/>
  <c r="H8" i="4" s="1"/>
  <c r="P12" i="3"/>
  <c r="H7" i="2"/>
  <c r="H15" i="2"/>
  <c r="H23" i="2"/>
  <c r="D70" i="4"/>
  <c r="H70" i="4" s="1"/>
  <c r="D89" i="4"/>
  <c r="D91" i="4" s="1"/>
  <c r="H51" i="4"/>
  <c r="H53" i="4" s="1"/>
  <c r="H89" i="4"/>
  <c r="H91" i="4" s="1"/>
  <c r="L23" i="7"/>
  <c r="N46" i="3"/>
  <c r="N47" i="3" s="1"/>
  <c r="F23" i="3"/>
  <c r="F51" i="4" l="1"/>
  <c r="F53" i="4" s="1"/>
  <c r="H25" i="2"/>
  <c r="H27" i="2" s="1"/>
  <c r="H31" i="2" s="1"/>
  <c r="P47" i="3"/>
  <c r="D25" i="2"/>
  <c r="D27" i="2" s="1"/>
  <c r="D31" i="2" s="1"/>
  <c r="D57" i="8"/>
  <c r="D84" i="8" s="1"/>
  <c r="D88" i="8" s="1"/>
  <c r="F57" i="8"/>
  <c r="F84" i="8" s="1"/>
  <c r="F88" i="8" s="1"/>
  <c r="N20" i="3"/>
  <c r="F31" i="2"/>
  <c r="N20" i="7"/>
  <c r="J31" i="2"/>
  <c r="D38" i="4"/>
  <c r="J84" i="8"/>
  <c r="J88" i="8" s="1"/>
  <c r="H84" i="8"/>
  <c r="H88" i="8" s="1"/>
  <c r="D29" i="8"/>
  <c r="J29" i="8"/>
  <c r="F29" i="8"/>
  <c r="F87" i="8" l="1"/>
  <c r="M84" i="8"/>
  <c r="N84" i="8"/>
  <c r="H38" i="4"/>
  <c r="D71" i="4"/>
  <c r="H71" i="4" s="1"/>
  <c r="N22" i="7"/>
  <c r="N23" i="7" s="1"/>
  <c r="P20" i="7"/>
  <c r="P22" i="7" s="1"/>
  <c r="P23" i="7" s="1"/>
  <c r="N22" i="3"/>
  <c r="N23" i="3" s="1"/>
  <c r="P20" i="3"/>
  <c r="P22" i="3" s="1"/>
  <c r="P23" i="3" s="1"/>
  <c r="P36" i="7" l="1"/>
  <c r="P42" i="7" s="1"/>
</calcChain>
</file>

<file path=xl/sharedStrings.xml><?xml version="1.0" encoding="utf-8"?>
<sst xmlns="http://schemas.openxmlformats.org/spreadsheetml/2006/main" count="368" uniqueCount="174">
  <si>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</si>
  <si>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</si>
  <si>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</si>
  <si>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</si>
  <si>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</si>
  <si>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</si>
  <si>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</si>
  <si>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</si>
  <si>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</si>
  <si>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</si>
  <si>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</si>
  <si>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</si>
  <si>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</si>
  <si>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</si>
  <si>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</si>
  <si>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</si>
  <si>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</si>
  <si>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</si>
  <si>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</si>
  <si>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</si>
  <si>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</si>
  <si>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</si>
  <si>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</si>
  <si>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</si>
  <si>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</si>
  <si>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</si>
  <si>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</si>
  <si>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</si>
  <si>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</si>
  <si>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</si>
  <si>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</si>
  <si>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</si>
  <si>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</si>
  <si>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</si>
  <si>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</si>
  <si>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</si>
  <si>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</si>
  <si>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</si>
  <si>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</si>
  <si>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</si>
  <si>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</si>
  <si>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</si>
  <si>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</si>
  <si>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</si>
  <si>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</si>
  <si>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</si>
  <si>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</si>
  <si>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</si>
  <si>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</si>
  <si>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</si>
  <si>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</si>
  <si>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</si>
  <si>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</si>
  <si>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</si>
  <si>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</si>
  <si>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</si>
  <si>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</si>
  <si>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</si>
  <si>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</si>
  <si>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</si>
  <si>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</si>
  <si>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</si>
  <si>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</si>
  <si>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</si>
  <si>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</si>
  <si>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</si>
  <si>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</si>
  <si>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</si>
  <si>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</si>
  <si>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</si>
  <si>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</si>
  <si>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Non-cash transactions:</t>
  </si>
  <si>
    <t xml:space="preserve">Acquisitions of property, plant and equipment 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</si>
  <si>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</si>
  <si>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</si>
  <si>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</si>
  <si>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</si>
  <si>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</si>
  <si>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</si>
  <si>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</si>
  <si>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</si>
  <si>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</si>
  <si>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</si>
  <si>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</si>
  <si>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</si>
  <si>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</si>
  <si>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Net increase in cash and cash equivalents</t>
  </si>
  <si>
    <t>Gain on sales of non-current assets</t>
  </si>
  <si>
    <t xml:space="preserve">   classified as held for sale</t>
  </si>
  <si>
    <t>Transactions with owners, recorded directly in equity</t>
  </si>
  <si>
    <t xml:space="preserve">    Dividends to owners of the Company</t>
  </si>
  <si>
    <t>Treasury</t>
  </si>
  <si>
    <t xml:space="preserve"> shares</t>
  </si>
  <si>
    <t xml:space="preserve"> reserve</t>
  </si>
  <si>
    <t>Impairment loss on investment</t>
  </si>
  <si>
    <t xml:space="preserve">   to cash receipts (payment)</t>
  </si>
  <si>
    <t>Provisions for employee benefits</t>
  </si>
  <si>
    <t>Net cash generated from operating</t>
  </si>
  <si>
    <t>Proceeds from sale of property, plant and equipment</t>
  </si>
  <si>
    <t>Net increase in cash and cash equivalents,</t>
  </si>
  <si>
    <t xml:space="preserve">    before effect of exchange rates</t>
  </si>
  <si>
    <t xml:space="preserve">    Distributions to owners of the Company</t>
  </si>
  <si>
    <t>Provisions for employee benefits paid</t>
  </si>
  <si>
    <t>Total distributions to owners of the Company</t>
  </si>
  <si>
    <t>Payment of purchase of treasury shares</t>
  </si>
  <si>
    <t>Dividends paid to owners of the Company</t>
  </si>
  <si>
    <t>Interest paid</t>
  </si>
  <si>
    <t xml:space="preserve">  Share premium on ordinary shares</t>
  </si>
  <si>
    <t>Share premium</t>
  </si>
  <si>
    <t>on ordinary</t>
  </si>
  <si>
    <t>on treasury</t>
  </si>
  <si>
    <t>Reversal of bad and doubtful debt expenses</t>
  </si>
  <si>
    <t xml:space="preserve">   of assets to property, plant and equipment </t>
  </si>
  <si>
    <t>Reversal of losses on inventories devaluation</t>
  </si>
  <si>
    <t>Proceeds from (repayment of) short-term borrowings</t>
  </si>
  <si>
    <t>31 March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</si>
  <si>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</si>
  <si>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</si>
  <si>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</si>
  <si>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</si>
  <si>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</si>
  <si>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</si>
  <si>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</si>
  <si>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</si>
  <si>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</si>
  <si>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</si>
  <si>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</si>
  <si>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</si>
  <si>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</si>
  <si>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</si>
  <si>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</si>
  <si>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Prepayment for purchases of assets</t>
  </si>
  <si>
    <t>2019</t>
  </si>
  <si>
    <t>Three-month period ended 31 March 2019</t>
  </si>
  <si>
    <t>Balance at 1 January 2019</t>
  </si>
  <si>
    <t>Balance at 31 March 2019</t>
  </si>
  <si>
    <t>Proceeds from sale of non-current assets</t>
  </si>
  <si>
    <t>Cash and cash equivalents at 1 January</t>
  </si>
  <si>
    <t>Cash and cash equivalents at 31 March</t>
  </si>
  <si>
    <t>(Gain) loss on disposal of property, plant and equipment</t>
  </si>
  <si>
    <t>Unrealised (gain) loss on exchange</t>
  </si>
  <si>
    <t>Other comprehensive income for the period</t>
  </si>
  <si>
    <t xml:space="preserve">Total comprehensive income for the period </t>
  </si>
  <si>
    <t>Repayment of short-term loans from financial institution</t>
  </si>
  <si>
    <t>Transfer of prepayments for purchases</t>
  </si>
  <si>
    <t>Share premiums:</t>
  </si>
  <si>
    <t xml:space="preserve">Tax paid </t>
  </si>
  <si>
    <t xml:space="preserve">Payments for acquisition of property, plant and equipment  </t>
  </si>
  <si>
    <t xml:space="preserve">    and cash equivalents</t>
  </si>
  <si>
    <t xml:space="preserve">Non-current provisions </t>
  </si>
  <si>
    <t xml:space="preserve">   for employee benefits</t>
  </si>
  <si>
    <t>2020</t>
  </si>
  <si>
    <t>Three-month period ended 31 March 2020</t>
  </si>
  <si>
    <t>Balance at 1 January 2020</t>
  </si>
  <si>
    <t>Balance at 31 March 2020</t>
  </si>
  <si>
    <t>Right-of-use assets</t>
  </si>
  <si>
    <t xml:space="preserve">Other current payables </t>
  </si>
  <si>
    <r>
      <t xml:space="preserve"> </t>
    </r>
    <r>
      <rPr>
        <i/>
        <sz val="11"/>
        <rFont val="Times New Roman"/>
        <family val="1"/>
      </rPr>
      <t xml:space="preserve"> (947,961,800 ordinary shares, par value at Baht 1 per share)</t>
    </r>
  </si>
  <si>
    <t>Other current receivables</t>
  </si>
  <si>
    <t>3, 6</t>
  </si>
  <si>
    <t>Current portion of lease liabilities</t>
  </si>
  <si>
    <t xml:space="preserve">   (2019: Current portion of finance lease liabilities)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</si>
  <si>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</si>
  <si>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 xml:space="preserve">  Share premium on treasury shares</t>
  </si>
  <si>
    <t xml:space="preserve">Revenue from sales of goods </t>
  </si>
  <si>
    <t>Adjustments to reconcile profit</t>
  </si>
  <si>
    <t>Loss on fair value adjustment of forward exchange contracts</t>
  </si>
  <si>
    <t>Other current payables</t>
  </si>
  <si>
    <r>
      <t xml:space="preserve">Payment of lease liabilities </t>
    </r>
    <r>
      <rPr>
        <i/>
        <sz val="11"/>
        <rFont val="Times New Roman"/>
        <family val="1"/>
      </rPr>
      <t>(2019 : Payments by a lessee</t>
    </r>
  </si>
  <si>
    <t>Acquisitions of right-of-use assets under lease agreements</t>
  </si>
  <si>
    <t>Amortisation of premium on forward exchange contracts</t>
  </si>
  <si>
    <t xml:space="preserve">   for reduction of the outstanding liabilities relating to</t>
  </si>
  <si>
    <t xml:space="preserve">   finance leases)</t>
  </si>
  <si>
    <t xml:space="preserve">Net cash from (used in)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</si>
</sst>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8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83">
    <xf numFmtId="0" fontId="0" fillId="0" borderId="0" xfId="0"/>
    <xf numFmtId="0" fontId="5" fillId="0" borderId="0" xfId="1546" applyFont="1" applyFill="1" applyAlignment="1"/>
    <xf numFmtId="41" fontId="1" fillId="0" borderId="0" xfId="1546" applyNumberFormat="1" applyFont="1" applyFill="1" applyAlignment="1"/>
    <xf numFmtId="0" fontId="1" fillId="0" borderId="0" xfId="1546" applyFont="1" applyFill="1" applyAlignment="1"/>
    <xf numFmtId="41" fontId="1" fillId="0" borderId="0" xfId="1546" applyNumberFormat="1" applyFont="1" applyFill="1" applyAlignment="1">
      <alignment vertical="center"/>
    </xf>
    <xf numFmtId="0" fontId="1" fillId="0" borderId="0" xfId="1546" applyFont="1" applyFill="1" applyAlignment="1">
      <alignment vertical="center"/>
    </xf>
    <xf numFmtId="41" fontId="1" fillId="0" borderId="0" xfId="1546" applyNumberFormat="1" applyFont="1" applyFill="1" applyBorder="1" applyAlignment="1"/>
    <xf numFmtId="0" fontId="51" fillId="0" borderId="0" xfId="1546" applyNumberFormat="1" applyFont="1" applyFill="1" applyAlignment="1">
      <alignment horizontal="center" vertical="center" wrapText="1"/>
    </xf>
    <xf numFmtId="0" fontId="3" fillId="0" borderId="0" xfId="1546" applyFont="1" applyFill="1" applyBorder="1" applyAlignment="1"/>
    <xf numFmtId="0" fontId="3" fillId="0" borderId="0" xfId="1546" applyFont="1" applyFill="1" applyAlignment="1">
      <alignment horizontal="center" vertical="center"/>
    </xf>
    <xf numFmtId="0" fontId="5" fillId="0" borderId="0" xfId="1546" applyFont="1" applyFill="1" applyBorder="1" applyAlignment="1"/>
    <xf numFmtId="166" fontId="52" fillId="0" borderId="0" xfId="926" applyNumberFormat="1" applyFont="1" applyFill="1" applyAlignment="1">
      <alignment horizontal="right" vertical="center"/>
    </xf>
    <xf numFmtId="0" fontId="1" fillId="0" borderId="0" xfId="1546" applyFont="1" applyFill="1"/>
    <xf numFmtId="41" fontId="5" fillId="0" borderId="0" xfId="1546" applyNumberFormat="1" applyFont="1" applyFill="1" applyBorder="1" applyAlignment="1"/>
    <xf numFmtId="49" fontId="1" fillId="0" borderId="0" xfId="1546" applyNumberFormat="1" applyFont="1" applyFill="1" applyAlignment="1">
      <alignment vertical="center"/>
    </xf>
    <xf numFmtId="41" fontId="3" fillId="0" borderId="0" xfId="1546" applyNumberFormat="1" applyFont="1" applyFill="1" applyAlignment="1">
      <alignment horizontal="center"/>
    </xf>
    <xf numFmtId="41" fontId="1" fillId="0" borderId="0" xfId="1546" applyNumberFormat="1" applyFont="1" applyFill="1" applyBorder="1" applyAlignment="1">
      <alignment horizontal="right" vertical="center"/>
    </xf>
    <xf numFmtId="0" fontId="6" fillId="0" borderId="0" xfId="1546" applyFont="1" applyFill="1" applyAlignment="1">
      <alignment vertical="center"/>
    </xf>
    <xf numFmtId="0" fontId="5" fillId="0" borderId="0" xfId="1546" applyFont="1" applyFill="1" applyAlignment="1">
      <alignment vertical="center"/>
    </xf>
    <xf numFmtId="0" fontId="3" fillId="0" borderId="0" xfId="1546" applyFont="1" applyFill="1" applyAlignment="1">
      <alignment vertical="center"/>
    </xf>
    <xf numFmtId="0" fontId="4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vertical="center" wrapText="1"/>
    </xf>
    <xf numFmtId="49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  <xf numFmtId="41" fontId="1" fillId="0" borderId="15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horizontal="left" vertical="center"/>
    </xf>
    <xf numFmtId="0" fontId="6" fillId="0" borderId="0" xfId="1546" applyFont="1" applyFill="1" applyAlignment="1">
      <alignment horizontal="left" vertical="center"/>
    </xf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1" fillId="0" borderId="0" xfId="1546" applyFont="1" applyFill="1" applyAlignment="1">
      <alignment horizontal="center"/>
    </xf>
    <xf numFmtId="0" fontId="1" fillId="0" borderId="0" xfId="1546" applyNumberFormat="1" applyFont="1" applyFill="1" applyAlignment="1">
      <alignment horizontal="center" vertical="center" wrapText="1"/>
    </xf>
    <xf numFmtId="0" fontId="2" fillId="0" borderId="0" xfId="1546" applyFont="1" applyFill="1" applyAlignment="1">
      <alignment horizontal="left" vertical="center"/>
    </xf>
    <xf numFmtId="0" fontId="1" fillId="0" borderId="0" xfId="1546" applyFont="1" applyFill="1" applyAlignment="1">
      <alignment horizontal="center" vertical="center"/>
    </xf>
    <xf numFmtId="0" fontId="1" fillId="0" borderId="0" xfId="1546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horizontal="right" vertical="center"/>
    </xf>
    <xf numFmtId="0" fontId="6" fillId="0" borderId="0" xfId="1546" applyFont="1" applyFill="1" applyAlignment="1">
      <alignment vertical="center" wrapText="1"/>
    </xf>
    <xf numFmtId="37" fontId="5" fillId="0" borderId="0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vertical="center" wrapText="1"/>
    </xf>
    <xf numFmtId="41" fontId="5" fillId="0" borderId="4" xfId="1546" applyNumberFormat="1" applyFont="1" applyFill="1" applyBorder="1" applyAlignment="1">
      <alignment horizontal="right" vertical="center"/>
    </xf>
    <xf numFmtId="0" fontId="0" fillId="0" borderId="0" xfId="0" applyFill="1"/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Font="1" applyFill="1" applyAlignment="1">
      <alignment horizontal="right" vertical="center"/>
    </xf>
    <xf numFmtId="49" fontId="1" fillId="0" borderId="0" xfId="1546" quotePrefix="1" applyNumberFormat="1" applyFont="1" applyFill="1" applyAlignment="1">
      <alignment vertical="center"/>
    </xf>
    <xf numFmtId="0" fontId="1" fillId="0" borderId="0" xfId="1546" quotePrefix="1" applyFont="1" applyFill="1" applyAlignment="1">
      <alignment horizontal="center" vertical="center"/>
    </xf>
    <xf numFmtId="41" fontId="5" fillId="0" borderId="4" xfId="1546" applyNumberFormat="1" applyFont="1" applyFill="1" applyBorder="1" applyAlignment="1">
      <alignment vertical="center"/>
    </xf>
    <xf numFmtId="41" fontId="5" fillId="0" borderId="0" xfId="1546" applyNumberFormat="1" applyFont="1" applyFill="1" applyBorder="1" applyAlignment="1">
      <alignment vertical="center"/>
    </xf>
    <xf numFmtId="41" fontId="5" fillId="0" borderId="0" xfId="1546" applyNumberFormat="1" applyFont="1" applyFill="1" applyAlignment="1">
      <alignment vertical="center"/>
    </xf>
    <xf numFmtId="0" fontId="3" fillId="0" borderId="0" xfId="1546" applyFont="1" applyFill="1" applyBorder="1" applyAlignment="1">
      <alignment vertical="center"/>
    </xf>
    <xf numFmtId="0" fontId="1" fillId="0" borderId="0" xfId="1546" applyFont="1" applyFill="1" applyBorder="1" applyAlignment="1">
      <alignment vertical="center"/>
    </xf>
    <xf numFmtId="166" fontId="53" fillId="0" borderId="15" xfId="926" applyNumberFormat="1" applyFont="1" applyFill="1" applyBorder="1" applyAlignment="1">
      <alignment horizontal="right" vertical="center"/>
    </xf>
    <xf numFmtId="41" fontId="1" fillId="0" borderId="0" xfId="1546" applyNumberFormat="1" applyFont="1" applyFill="1" applyBorder="1" applyAlignment="1">
      <alignment vertical="center"/>
    </xf>
    <xf numFmtId="41" fontId="5" fillId="0" borderId="16" xfId="1546" applyNumberFormat="1" applyFont="1" applyFill="1" applyBorder="1" applyAlignment="1">
      <alignment vertical="center"/>
    </xf>
    <xf numFmtId="179" fontId="1" fillId="0" borderId="16" xfId="1547" applyNumberFormat="1" applyFont="1" applyFill="1" applyBorder="1" applyAlignment="1">
      <alignment vertical="center"/>
    </xf>
    <xf numFmtId="41" fontId="3" fillId="0" borderId="0" xfId="1546" applyNumberFormat="1" applyFont="1" applyFill="1" applyAlignment="1">
      <alignment horizontal="center" vertical="center"/>
    </xf>
    <xf numFmtId="179" fontId="1" fillId="0" borderId="0" xfId="1547" applyNumberFormat="1" applyFont="1" applyFill="1" applyBorder="1" applyAlignment="1">
      <alignment vertical="center"/>
    </xf>
    <xf numFmtId="0" fontId="4" fillId="0" borderId="0" xfId="1546" applyFont="1" applyFill="1" applyAlignment="1">
      <alignment vertical="center"/>
    </xf>
    <xf numFmtId="37" fontId="1" fillId="0" borderId="0" xfId="1546" applyNumberFormat="1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vertical="center"/>
    </xf>
    <xf numFmtId="37" fontId="1" fillId="0" borderId="0" xfId="1546" applyNumberFormat="1" applyFont="1" applyFill="1" applyAlignment="1">
      <alignment horizontal="center"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5" fillId="0" borderId="0" xfId="797" quotePrefix="1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Border="1" applyAlignment="1">
      <alignment vertical="center"/>
    </xf>
    <xf numFmtId="0" fontId="1" fillId="0" borderId="0" xfId="1546" applyFill="1" applyAlignment="1">
      <alignment vertical="center"/>
    </xf>
    <xf numFmtId="166" fontId="1" fillId="0" borderId="15" xfId="797" applyNumberFormat="1" applyFont="1" applyFill="1" applyBorder="1" applyAlignment="1">
      <alignment horizontal="center" vertical="center"/>
    </xf>
    <xf numFmtId="166" fontId="5" fillId="0" borderId="15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1" fillId="0" borderId="17" xfId="797" applyNumberFormat="1" applyFont="1" applyFill="1" applyBorder="1" applyAlignment="1">
      <alignment horizontal="center" vertical="center"/>
    </xf>
    <xf numFmtId="166" fontId="1" fillId="0" borderId="17" xfId="797" applyNumberFormat="1" applyFont="1" applyFill="1" applyBorder="1" applyAlignment="1">
      <alignment horizontal="right" vertical="center"/>
    </xf>
    <xf numFmtId="0" fontId="1" fillId="0" borderId="0" xfId="1546" applyFill="1" applyAlignment="1">
      <alignment horizontal="left" vertical="center"/>
    </xf>
    <xf numFmtId="166" fontId="5" fillId="0" borderId="4" xfId="797" applyNumberFormat="1" applyFont="1" applyFill="1" applyBorder="1" applyAlignment="1">
      <alignment horizontal="center" vertical="center"/>
    </xf>
    <xf numFmtId="166" fontId="5" fillId="0" borderId="18" xfId="797" applyNumberFormat="1" applyFont="1" applyFill="1" applyBorder="1" applyAlignment="1">
      <alignment vertical="center"/>
    </xf>
    <xf numFmtId="166" fontId="5" fillId="0" borderId="0" xfId="797" applyNumberFormat="1" applyFont="1" applyFill="1" applyAlignment="1">
      <alignment vertical="center"/>
    </xf>
    <xf numFmtId="0" fontId="5" fillId="0" borderId="0" xfId="1546" applyFont="1" applyFill="1" applyBorder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1" fillId="0" borderId="0" xfId="1546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1547" applyFont="1" applyFill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0" fontId="51" fillId="0" borderId="0" xfId="1546" applyFont="1" applyFill="1" applyAlignment="1">
      <alignment horizontal="center" vertical="center"/>
    </xf>
    <xf numFmtId="37" fontId="1" fillId="0" borderId="0" xfId="1546" applyNumberFormat="1" applyFont="1" applyFill="1" applyBorder="1" applyAlignment="1">
      <alignment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0" fontId="52" fillId="0" borderId="0" xfId="1546" applyFont="1" applyFill="1" applyAlignment="1">
      <alignment vertical="center"/>
    </xf>
    <xf numFmtId="41" fontId="1" fillId="0" borderId="17" xfId="1546" applyNumberFormat="1" applyFont="1" applyFill="1" applyBorder="1" applyAlignment="1">
      <alignment horizontal="right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Fill="1" applyBorder="1" applyAlignment="1">
      <alignment horizontal="right" vertical="center"/>
    </xf>
    <xf numFmtId="165" fontId="1" fillId="0" borderId="0" xfId="1546" applyNumberFormat="1" applyFont="1" applyFill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Fill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Fill="1" applyAlignment="1">
      <alignment vertical="center"/>
    </xf>
    <xf numFmtId="41" fontId="1" fillId="0" borderId="0" xfId="1547" applyNumberFormat="1" applyFont="1" applyFill="1" applyBorder="1" applyAlignment="1">
      <alignment horizontal="right" vertical="center"/>
    </xf>
    <xf numFmtId="0" fontId="1" fillId="0" borderId="0" xfId="1547" applyFont="1" applyFill="1" applyAlignment="1">
      <alignment horizontal="left" vertical="center"/>
    </xf>
    <xf numFmtId="166" fontId="1" fillId="0" borderId="15" xfId="926" applyNumberFormat="1" applyFont="1" applyFill="1" applyBorder="1" applyAlignment="1">
      <alignment horizontal="right" vertical="center"/>
    </xf>
    <xf numFmtId="0" fontId="3" fillId="0" borderId="0" xfId="1546" applyFont="1" applyFill="1" applyBorder="1" applyAlignment="1">
      <alignment horizontal="center" vertical="center"/>
    </xf>
    <xf numFmtId="0" fontId="1" fillId="0" borderId="0" xfId="1546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0" fontId="2" fillId="26" borderId="0" xfId="1546" applyFont="1" applyFill="1" applyAlignment="1">
      <alignment horizontal="left"/>
    </xf>
    <xf numFmtId="0" fontId="36" fillId="26" borderId="0" xfId="1547" applyFont="1" applyFill="1"/>
    <xf numFmtId="0" fontId="55" fillId="26" borderId="0" xfId="0" applyFont="1" applyFill="1"/>
    <xf numFmtId="0" fontId="4" fillId="26" borderId="0" xfId="1546" applyFont="1" applyFill="1" applyAlignment="1">
      <alignment horizontal="left"/>
    </xf>
    <xf numFmtId="0" fontId="49" fillId="26" borderId="0" xfId="1547" applyFont="1" applyFill="1"/>
    <xf numFmtId="0" fontId="54" fillId="26" borderId="0" xfId="0" applyFont="1" applyFill="1"/>
    <xf numFmtId="0" fontId="5" fillId="26" borderId="0" xfId="1546" applyFont="1" applyFill="1" applyAlignment="1">
      <alignment horizontal="left"/>
    </xf>
    <xf numFmtId="0" fontId="48" fillId="26" borderId="0" xfId="1547" applyFont="1" applyFill="1"/>
    <xf numFmtId="0" fontId="0" fillId="26" borderId="0" xfId="0" applyFont="1" applyFill="1"/>
    <xf numFmtId="0" fontId="5" fillId="26" borderId="0" xfId="1546" applyFont="1" applyFill="1" applyAlignment="1"/>
    <xf numFmtId="0" fontId="5" fillId="26" borderId="0" xfId="1546" applyFont="1" applyFill="1" applyAlignment="1">
      <alignment horizontal="center"/>
    </xf>
    <xf numFmtId="0" fontId="5" fillId="26" borderId="0" xfId="1546" applyFont="1" applyFill="1" applyAlignment="1">
      <alignment wrapText="1"/>
    </xf>
    <xf numFmtId="0" fontId="5" fillId="26" borderId="0" xfId="1546" applyFont="1" applyFill="1" applyAlignment="1">
      <alignment horizontal="center" wrapText="1"/>
    </xf>
    <xf numFmtId="49" fontId="1" fillId="26" borderId="0" xfId="1546" applyNumberFormat="1" applyFont="1" applyFill="1" applyAlignment="1">
      <alignment horizontal="center" vertical="center"/>
    </xf>
    <xf numFmtId="0" fontId="3" fillId="26" borderId="0" xfId="1546" applyFont="1" applyFill="1" applyBorder="1" applyAlignment="1">
      <alignment horizontal="center" vertical="center"/>
    </xf>
    <xf numFmtId="0" fontId="1" fillId="26" borderId="0" xfId="1546" applyFont="1" applyFill="1" applyAlignment="1">
      <alignment horizontal="center" vertical="center"/>
    </xf>
    <xf numFmtId="0" fontId="3" fillId="26" borderId="0" xfId="1546" applyFont="1" applyFill="1" applyBorder="1" applyAlignment="1">
      <alignment horizontal="center"/>
    </xf>
    <xf numFmtId="0" fontId="1" fillId="26" borderId="0" xfId="1546" applyNumberFormat="1" applyFont="1" applyFill="1" applyAlignment="1">
      <alignment horizontal="center" vertical="center"/>
    </xf>
    <xf numFmtId="0" fontId="3" fillId="26" borderId="0" xfId="1546" applyNumberFormat="1" applyFont="1" applyFill="1" applyAlignment="1">
      <alignment vertical="center"/>
    </xf>
    <xf numFmtId="0" fontId="3" fillId="26" borderId="0" xfId="1546" applyNumberFormat="1" applyFont="1" applyFill="1" applyAlignment="1">
      <alignment horizontal="center" vertical="center"/>
    </xf>
    <xf numFmtId="49" fontId="1" fillId="26" borderId="0" xfId="1546" quotePrefix="1" applyNumberFormat="1" applyFont="1" applyFill="1" applyAlignment="1">
      <alignment horizontal="center" vertical="center"/>
    </xf>
    <xf numFmtId="0" fontId="3" fillId="26" borderId="0" xfId="1546" applyFont="1" applyFill="1" applyAlignment="1">
      <alignment vertical="center"/>
    </xf>
    <xf numFmtId="0" fontId="3" fillId="26" borderId="0" xfId="1546" applyFont="1" applyFill="1" applyAlignment="1">
      <alignment horizontal="center" vertical="center"/>
    </xf>
    <xf numFmtId="0" fontId="3" fillId="26" borderId="0" xfId="1546" applyFont="1" applyFill="1" applyBorder="1" applyAlignment="1"/>
    <xf numFmtId="0" fontId="6" fillId="26" borderId="0" xfId="1546" applyFont="1" applyFill="1" applyAlignment="1">
      <alignment vertical="center"/>
    </xf>
    <xf numFmtId="0" fontId="1" fillId="26" borderId="0" xfId="1546" applyFont="1" applyFill="1" applyBorder="1" applyAlignment="1">
      <alignment horizontal="right" vertical="center"/>
    </xf>
    <xf numFmtId="0" fontId="1" fillId="26" borderId="0" xfId="1546" applyFont="1" applyFill="1" applyAlignment="1">
      <alignment vertical="center"/>
    </xf>
    <xf numFmtId="166" fontId="1" fillId="26" borderId="0" xfId="926" applyNumberFormat="1" applyFont="1" applyFill="1" applyAlignment="1">
      <alignment horizontal="right" vertical="center"/>
    </xf>
    <xf numFmtId="41" fontId="1" fillId="26" borderId="0" xfId="1546" applyNumberFormat="1" applyFont="1" applyFill="1" applyAlignment="1">
      <alignment horizontal="right" vertical="center"/>
    </xf>
    <xf numFmtId="166" fontId="1" fillId="26" borderId="0" xfId="926" applyNumberFormat="1" applyFont="1" applyFill="1" applyBorder="1" applyAlignment="1">
      <alignment horizontal="right" vertical="center"/>
    </xf>
    <xf numFmtId="41" fontId="1" fillId="26" borderId="0" xfId="1546" applyNumberFormat="1" applyFont="1" applyFill="1" applyBorder="1" applyAlignment="1">
      <alignment horizontal="right" vertical="center"/>
    </xf>
    <xf numFmtId="0" fontId="5" fillId="26" borderId="0" xfId="1546" applyFont="1" applyFill="1" applyAlignment="1">
      <alignment vertical="center"/>
    </xf>
    <xf numFmtId="166" fontId="5" fillId="26" borderId="4" xfId="926" applyNumberFormat="1" applyFont="1" applyFill="1" applyBorder="1" applyAlignment="1">
      <alignment horizontal="right" vertical="center"/>
    </xf>
    <xf numFmtId="41" fontId="1" fillId="26" borderId="0" xfId="1546" applyNumberFormat="1" applyFont="1" applyFill="1" applyAlignment="1">
      <alignment vertical="center"/>
    </xf>
    <xf numFmtId="166" fontId="1" fillId="26" borderId="0" xfId="926" applyNumberFormat="1" applyFont="1" applyFill="1" applyAlignment="1">
      <alignment vertical="center"/>
    </xf>
    <xf numFmtId="49" fontId="1" fillId="26" borderId="0" xfId="1546" applyNumberFormat="1" applyFont="1" applyFill="1" applyAlignment="1">
      <alignment vertical="center"/>
    </xf>
    <xf numFmtId="166" fontId="1" fillId="26" borderId="15" xfId="926" applyNumberFormat="1" applyFont="1" applyFill="1" applyBorder="1" applyAlignment="1">
      <alignment horizontal="right" vertical="center"/>
    </xf>
    <xf numFmtId="166" fontId="5" fillId="26" borderId="15" xfId="926" applyNumberFormat="1" applyFont="1" applyFill="1" applyBorder="1" applyAlignment="1">
      <alignment horizontal="right" vertical="center"/>
    </xf>
    <xf numFmtId="166" fontId="5" fillId="26" borderId="0" xfId="926" applyNumberFormat="1" applyFont="1" applyFill="1" applyBorder="1" applyAlignment="1">
      <alignment horizontal="right" vertical="center"/>
    </xf>
    <xf numFmtId="166" fontId="5" fillId="26" borderId="16" xfId="926" applyNumberFormat="1" applyFont="1" applyFill="1" applyBorder="1" applyAlignment="1">
      <alignment horizontal="right" vertical="center"/>
    </xf>
    <xf numFmtId="0" fontId="3" fillId="26" borderId="0" xfId="1546" applyFont="1" applyFill="1" applyAlignment="1">
      <alignment horizontal="center"/>
    </xf>
    <xf numFmtId="0" fontId="6" fillId="26" borderId="0" xfId="1546" applyFont="1" applyFill="1" applyAlignment="1"/>
    <xf numFmtId="37" fontId="1" fillId="26" borderId="0" xfId="1546" applyNumberFormat="1" applyFont="1" applyFill="1" applyAlignment="1">
      <alignment horizontal="right" vertical="center"/>
    </xf>
    <xf numFmtId="0" fontId="6" fillId="26" borderId="0" xfId="1546" applyFont="1" applyFill="1" applyAlignment="1">
      <alignment vertical="center" wrapText="1"/>
    </xf>
    <xf numFmtId="0" fontId="1" fillId="26" borderId="0" xfId="1546" applyFont="1" applyFill="1" applyAlignment="1">
      <alignment horizontal="left" vertical="center"/>
    </xf>
    <xf numFmtId="0" fontId="6" fillId="26" borderId="0" xfId="1546" applyFont="1" applyFill="1" applyAlignment="1">
      <alignment horizontal="center" vertical="center"/>
    </xf>
    <xf numFmtId="37" fontId="5" fillId="26" borderId="0" xfId="1546" applyNumberFormat="1" applyFont="1" applyFill="1" applyAlignment="1">
      <alignment horizontal="right" vertical="center"/>
    </xf>
    <xf numFmtId="166" fontId="5" fillId="26" borderId="17" xfId="926" applyNumberFormat="1" applyFont="1" applyFill="1" applyBorder="1" applyAlignment="1">
      <alignment horizontal="right" vertical="center"/>
    </xf>
    <xf numFmtId="37" fontId="5" fillId="26" borderId="0" xfId="1546" applyNumberFormat="1" applyFont="1" applyFill="1" applyBorder="1" applyAlignment="1">
      <alignment horizontal="right"/>
    </xf>
    <xf numFmtId="0" fontId="6" fillId="26" borderId="0" xfId="1546" applyFont="1" applyFill="1" applyAlignment="1">
      <alignment horizontal="left" vertical="center"/>
    </xf>
    <xf numFmtId="0" fontId="1" fillId="26" borderId="0" xfId="0" applyFont="1" applyFill="1" applyAlignment="1"/>
    <xf numFmtId="41" fontId="1" fillId="26" borderId="16" xfId="1546" applyNumberFormat="1" applyFont="1" applyFill="1" applyBorder="1" applyAlignment="1">
      <alignment horizontal="right" vertical="center"/>
    </xf>
    <xf numFmtId="41" fontId="5" fillId="26" borderId="4" xfId="1546" applyNumberFormat="1" applyFont="1" applyFill="1" applyBorder="1" applyAlignment="1">
      <alignment horizontal="right" vertical="center"/>
    </xf>
    <xf numFmtId="41" fontId="5" fillId="26" borderId="17" xfId="1546" applyNumberFormat="1" applyFont="1" applyFill="1" applyBorder="1" applyAlignment="1">
      <alignment horizontal="right" vertical="center"/>
    </xf>
    <xf numFmtId="41" fontId="5" fillId="26" borderId="16" xfId="1546" applyNumberFormat="1" applyFont="1" applyFill="1" applyBorder="1" applyAlignment="1">
      <alignment horizontal="right" vertical="center"/>
    </xf>
    <xf numFmtId="41" fontId="0" fillId="26" borderId="0" xfId="0" applyNumberFormat="1" applyFont="1" applyFill="1"/>
    <xf numFmtId="166" fontId="0" fillId="26" borderId="0" xfId="0" applyNumberFormat="1" applyFont="1" applyFill="1"/>
    <xf numFmtId="166" fontId="3" fillId="26" borderId="0" xfId="1546" applyNumberFormat="1" applyFont="1" applyFill="1" applyAlignment="1"/>
    <xf numFmtId="41" fontId="56" fillId="26" borderId="0" xfId="1546" applyNumberFormat="1" applyFont="1" applyFill="1" applyAlignment="1"/>
    <xf numFmtId="0" fontId="56" fillId="26" borderId="0" xfId="1546" applyFont="1" applyFill="1" applyAlignment="1"/>
    <xf numFmtId="0" fontId="57" fillId="26" borderId="0" xfId="1546" applyFont="1" applyFill="1" applyAlignment="1"/>
    <xf numFmtId="0" fontId="1" fillId="26" borderId="0" xfId="1546" applyFont="1" applyFill="1" applyAlignment="1"/>
    <xf numFmtId="0" fontId="3" fillId="26" borderId="0" xfId="1546" applyFont="1" applyFill="1" applyBorder="1" applyAlignment="1">
      <alignment horizontal="center"/>
    </xf>
    <xf numFmtId="0" fontId="5" fillId="26" borderId="0" xfId="1546" applyFont="1" applyFill="1" applyAlignment="1">
      <alignment horizontal="center"/>
    </xf>
    <xf numFmtId="0" fontId="5" fillId="26" borderId="0" xfId="1546" applyFont="1" applyFill="1" applyAlignment="1">
      <alignment horizontal="center" wrapText="1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NumberFormat="1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0" fontId="5" fillId="0" borderId="0" xfId="1546" applyFont="1" applyFill="1" applyBorder="1" applyAlignment="1">
      <alignment horizontal="center" vertical="center"/>
    </xf>
    <xf numFmtId="0" fontId="1" fillId="0" borderId="15" xfId="1546" applyFont="1" applyFill="1" applyBorder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8"/>
  <sheetViews>
    <sheetView view="pageBreakPreview" zoomScale="80" zoomScaleNormal="100" zoomScaleSheetLayoutView="80" workbookViewId="0">
      <selection activeCell="A7" sqref="A7"/>
    </sheetView>
  </sheetViews>
  <sheetFormatPr defaultColWidth="8.77734375" defaultRowHeight="19.05" customHeight="1"/>
  <cols>
    <col min="1" max="1" width="53" style="114" customWidth="1"/>
    <col min="2" max="2" width="6.6640625" style="114" customWidth="1"/>
    <col min="3" max="3" width="0.77734375" style="114" customWidth="1"/>
    <col min="4" max="4" width="11.44140625" style="114" customWidth="1"/>
    <col min="5" max="5" width="1.21875" style="114" customWidth="1"/>
    <col min="6" max="6" width="12.44140625" style="114" customWidth="1"/>
    <col min="7" max="7" width="1.21875" style="114" customWidth="1"/>
    <col min="8" max="8" width="11.44140625" style="114" customWidth="1"/>
    <col min="9" max="9" width="1.21875" style="114" customWidth="1"/>
    <col min="10" max="10" width="12.44140625" style="114" customWidth="1"/>
    <col min="11" max="16384" width="8.77734375" style="114"/>
  </cols>
  <sheetData>
    <row r="1" spans="1:11" s="108" customFormat="1" ht="19.05" customHeight="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s="108" customFormat="1" ht="19.05" customHeight="1">
      <c r="A2" s="106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s="111" customFormat="1" ht="19.05" customHeight="1">
      <c r="A3" s="109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19.05" customHeight="1">
      <c r="A4" s="112"/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19.05" customHeight="1">
      <c r="A5" s="112"/>
      <c r="B5" s="113"/>
      <c r="C5" s="113"/>
      <c r="D5" s="169" t="s">
        <v>3</v>
      </c>
      <c r="E5" s="169"/>
      <c r="F5" s="169"/>
      <c r="G5" s="115"/>
      <c r="H5" s="169" t="s">
        <v>4</v>
      </c>
      <c r="I5" s="169"/>
      <c r="J5" s="169"/>
      <c r="K5" s="116"/>
    </row>
    <row r="6" spans="1:11" ht="19.05" customHeight="1">
      <c r="A6" s="115"/>
      <c r="B6" s="113"/>
      <c r="C6" s="117"/>
      <c r="D6" s="170" t="s">
        <v>5</v>
      </c>
      <c r="E6" s="170"/>
      <c r="F6" s="170"/>
      <c r="G6" s="117"/>
      <c r="H6" s="170" t="s">
        <v>5</v>
      </c>
      <c r="I6" s="170"/>
      <c r="J6" s="170"/>
      <c r="K6" s="118"/>
    </row>
    <row r="7" spans="1:11" ht="19.05" customHeight="1">
      <c r="A7" s="115"/>
      <c r="B7" s="113"/>
      <c r="C7" s="117"/>
      <c r="D7" s="119" t="s">
        <v>115</v>
      </c>
      <c r="E7" s="120"/>
      <c r="F7" s="119" t="s">
        <v>6</v>
      </c>
      <c r="G7" s="120"/>
      <c r="H7" s="119" t="str">
        <f>+D7</f>
        <v>31 March</v>
      </c>
      <c r="I7" s="121"/>
      <c r="J7" s="119" t="s">
        <v>6</v>
      </c>
      <c r="K7" s="118"/>
    </row>
    <row r="8" spans="1:11" ht="19.05" customHeight="1">
      <c r="A8" s="115" t="s">
        <v>7</v>
      </c>
      <c r="B8" s="122" t="s">
        <v>8</v>
      </c>
      <c r="C8" s="117"/>
      <c r="D8" s="123">
        <v>2020</v>
      </c>
      <c r="E8" s="124"/>
      <c r="F8" s="123">
        <v>2019</v>
      </c>
      <c r="G8" s="125"/>
      <c r="H8" s="123">
        <v>2020</v>
      </c>
      <c r="I8" s="124"/>
      <c r="J8" s="123">
        <v>2019</v>
      </c>
      <c r="K8" s="118"/>
    </row>
    <row r="9" spans="1:11" ht="19.05" customHeight="1">
      <c r="A9" s="115"/>
      <c r="B9" s="113"/>
      <c r="C9" s="117"/>
      <c r="D9" s="126" t="s">
        <v>78</v>
      </c>
      <c r="E9" s="127"/>
      <c r="F9" s="119"/>
      <c r="G9" s="128"/>
      <c r="H9" s="126" t="s">
        <v>78</v>
      </c>
      <c r="I9" s="121"/>
      <c r="J9" s="119"/>
      <c r="K9" s="118"/>
    </row>
    <row r="10" spans="1:11" ht="19.05" customHeight="1">
      <c r="A10" s="113"/>
      <c r="B10" s="122"/>
      <c r="C10" s="122"/>
      <c r="D10" s="168" t="s">
        <v>82</v>
      </c>
      <c r="E10" s="168"/>
      <c r="F10" s="168"/>
      <c r="G10" s="168"/>
      <c r="H10" s="168"/>
      <c r="I10" s="168"/>
      <c r="J10" s="168"/>
      <c r="K10" s="129"/>
    </row>
    <row r="11" spans="1:11" ht="19.05" customHeight="1">
      <c r="A11" s="130" t="s">
        <v>9</v>
      </c>
      <c r="B11" s="120"/>
      <c r="C11" s="120"/>
      <c r="D11" s="120"/>
      <c r="E11" s="120"/>
      <c r="F11" s="120"/>
      <c r="G11" s="120"/>
      <c r="H11" s="131"/>
      <c r="I11" s="132"/>
      <c r="J11" s="131"/>
      <c r="K11" s="132"/>
    </row>
    <row r="12" spans="1:11" ht="19.05" customHeight="1">
      <c r="A12" s="132" t="s">
        <v>10</v>
      </c>
      <c r="B12" s="128"/>
      <c r="C12" s="127"/>
      <c r="D12" s="133">
        <v>44165</v>
      </c>
      <c r="E12" s="127"/>
      <c r="F12" s="133">
        <v>31316</v>
      </c>
      <c r="G12" s="127"/>
      <c r="H12" s="134">
        <v>42947</v>
      </c>
      <c r="I12" s="134"/>
      <c r="J12" s="134">
        <v>30248</v>
      </c>
      <c r="K12" s="134"/>
    </row>
    <row r="13" spans="1:11" ht="19.05" customHeight="1">
      <c r="A13" s="132" t="s">
        <v>11</v>
      </c>
      <c r="B13" s="128">
        <v>9</v>
      </c>
      <c r="C13" s="128"/>
      <c r="D13" s="133">
        <v>533325</v>
      </c>
      <c r="E13" s="128"/>
      <c r="F13" s="133">
        <v>458046</v>
      </c>
      <c r="G13" s="128"/>
      <c r="H13" s="134">
        <v>533325</v>
      </c>
      <c r="I13" s="134"/>
      <c r="J13" s="134">
        <v>458046</v>
      </c>
      <c r="K13" s="134"/>
    </row>
    <row r="14" spans="1:11" ht="19.05" customHeight="1">
      <c r="A14" s="132" t="s">
        <v>158</v>
      </c>
      <c r="B14" s="128"/>
      <c r="C14" s="128"/>
      <c r="D14" s="133">
        <v>34766</v>
      </c>
      <c r="E14" s="128"/>
      <c r="F14" s="133">
        <v>59600</v>
      </c>
      <c r="G14" s="128"/>
      <c r="H14" s="134">
        <v>34067</v>
      </c>
      <c r="I14" s="134"/>
      <c r="J14" s="134">
        <v>59161</v>
      </c>
      <c r="K14" s="134"/>
    </row>
    <row r="15" spans="1:11" ht="19.05" customHeight="1">
      <c r="A15" s="132" t="s">
        <v>12</v>
      </c>
      <c r="B15" s="128"/>
      <c r="C15" s="128"/>
      <c r="D15" s="133">
        <v>860941</v>
      </c>
      <c r="E15" s="128"/>
      <c r="F15" s="133">
        <v>855351</v>
      </c>
      <c r="G15" s="128"/>
      <c r="H15" s="134">
        <v>850557</v>
      </c>
      <c r="I15" s="134"/>
      <c r="J15" s="134">
        <v>842902</v>
      </c>
      <c r="K15" s="134"/>
    </row>
    <row r="16" spans="1:11" ht="19.05" customHeight="1">
      <c r="A16" s="132" t="s">
        <v>13</v>
      </c>
      <c r="B16" s="128"/>
      <c r="C16" s="128"/>
      <c r="D16" s="135">
        <v>7684</v>
      </c>
      <c r="E16" s="128"/>
      <c r="F16" s="135">
        <v>5948</v>
      </c>
      <c r="G16" s="120"/>
      <c r="H16" s="136">
        <v>7631</v>
      </c>
      <c r="I16" s="136"/>
      <c r="J16" s="136">
        <v>5893</v>
      </c>
      <c r="K16" s="136"/>
    </row>
    <row r="17" spans="1:11" ht="19.05" customHeight="1">
      <c r="A17" s="137" t="s">
        <v>14</v>
      </c>
      <c r="B17" s="128"/>
      <c r="C17" s="128"/>
      <c r="D17" s="138">
        <f>SUM(D12:D16)</f>
        <v>1480881</v>
      </c>
      <c r="E17" s="128"/>
      <c r="F17" s="138">
        <f>SUM(F12:F16)</f>
        <v>1410261</v>
      </c>
      <c r="G17" s="128"/>
      <c r="H17" s="138">
        <f>SUM(H12:H16)</f>
        <v>1468527</v>
      </c>
      <c r="I17" s="134"/>
      <c r="J17" s="138">
        <f>SUM(J12:J16)</f>
        <v>1396250</v>
      </c>
      <c r="K17" s="134"/>
    </row>
    <row r="18" spans="1:11" ht="19.05" customHeight="1">
      <c r="A18" s="137"/>
      <c r="B18" s="128"/>
      <c r="C18" s="128"/>
      <c r="D18" s="128"/>
      <c r="E18" s="128"/>
      <c r="F18" s="128"/>
      <c r="G18" s="128"/>
      <c r="H18" s="134"/>
      <c r="I18" s="139"/>
      <c r="J18" s="134"/>
      <c r="K18" s="139"/>
    </row>
    <row r="19" spans="1:11" ht="19.05" customHeight="1">
      <c r="A19" s="130" t="s">
        <v>15</v>
      </c>
      <c r="B19" s="128"/>
      <c r="C19" s="128"/>
      <c r="D19" s="140"/>
      <c r="E19" s="128"/>
      <c r="F19" s="140"/>
      <c r="G19" s="128"/>
      <c r="H19" s="134"/>
      <c r="I19" s="139"/>
      <c r="J19" s="134"/>
      <c r="K19" s="139"/>
    </row>
    <row r="20" spans="1:11" ht="19.05" customHeight="1">
      <c r="A20" s="141" t="s">
        <v>126</v>
      </c>
      <c r="B20" s="128">
        <v>5</v>
      </c>
      <c r="C20" s="128"/>
      <c r="D20" s="133">
        <v>0</v>
      </c>
      <c r="E20" s="128"/>
      <c r="F20" s="133">
        <v>0</v>
      </c>
      <c r="G20" s="133"/>
      <c r="H20" s="133">
        <v>170000</v>
      </c>
      <c r="I20" s="139"/>
      <c r="J20" s="133">
        <v>170000</v>
      </c>
      <c r="K20" s="139"/>
    </row>
    <row r="21" spans="1:11" ht="19.05" customHeight="1">
      <c r="A21" s="141" t="s">
        <v>16</v>
      </c>
      <c r="B21" s="128"/>
      <c r="C21" s="127"/>
      <c r="D21" s="140">
        <v>25304</v>
      </c>
      <c r="E21" s="127"/>
      <c r="F21" s="140">
        <v>25304</v>
      </c>
      <c r="G21" s="127"/>
      <c r="H21" s="133">
        <v>25304</v>
      </c>
      <c r="I21" s="139"/>
      <c r="J21" s="133">
        <v>25304</v>
      </c>
      <c r="K21" s="139"/>
    </row>
    <row r="22" spans="1:11" ht="19.05" customHeight="1">
      <c r="A22" s="132" t="s">
        <v>17</v>
      </c>
      <c r="B22" s="128" t="s">
        <v>159</v>
      </c>
      <c r="C22" s="127"/>
      <c r="D22" s="140">
        <v>1860320</v>
      </c>
      <c r="E22" s="127"/>
      <c r="F22" s="140">
        <v>1804195</v>
      </c>
      <c r="G22" s="127"/>
      <c r="H22" s="133">
        <v>1766080</v>
      </c>
      <c r="I22" s="139"/>
      <c r="J22" s="133">
        <v>1708574</v>
      </c>
      <c r="K22" s="139"/>
    </row>
    <row r="23" spans="1:11" ht="19.05" customHeight="1">
      <c r="A23" s="132" t="s">
        <v>155</v>
      </c>
      <c r="B23" s="128" t="s">
        <v>159</v>
      </c>
      <c r="C23" s="127"/>
      <c r="D23" s="140">
        <v>49266</v>
      </c>
      <c r="E23" s="127"/>
      <c r="F23" s="140">
        <v>0</v>
      </c>
      <c r="G23" s="127"/>
      <c r="H23" s="133">
        <v>49266</v>
      </c>
      <c r="I23" s="139"/>
      <c r="J23" s="133">
        <v>0</v>
      </c>
      <c r="K23" s="139"/>
    </row>
    <row r="24" spans="1:11" ht="19.05" customHeight="1">
      <c r="A24" s="132" t="s">
        <v>18</v>
      </c>
      <c r="B24" s="128"/>
      <c r="C24" s="127"/>
      <c r="D24" s="133">
        <v>14481</v>
      </c>
      <c r="E24" s="127"/>
      <c r="F24" s="133">
        <v>15522</v>
      </c>
      <c r="G24" s="127"/>
      <c r="H24" s="133">
        <v>4986</v>
      </c>
      <c r="I24" s="132"/>
      <c r="J24" s="133">
        <v>5281</v>
      </c>
      <c r="K24" s="132"/>
    </row>
    <row r="25" spans="1:11" ht="19.05" customHeight="1">
      <c r="A25" s="132" t="s">
        <v>19</v>
      </c>
      <c r="B25" s="128"/>
      <c r="C25" s="127"/>
      <c r="D25" s="133">
        <v>46820</v>
      </c>
      <c r="E25" s="127"/>
      <c r="F25" s="133">
        <v>46812</v>
      </c>
      <c r="G25" s="127"/>
      <c r="H25" s="133">
        <v>52011</v>
      </c>
      <c r="I25" s="139"/>
      <c r="J25" s="133">
        <v>52100</v>
      </c>
      <c r="K25" s="139"/>
    </row>
    <row r="26" spans="1:11" ht="19.05" customHeight="1">
      <c r="A26" s="132" t="s">
        <v>20</v>
      </c>
      <c r="B26" s="127"/>
      <c r="C26" s="127"/>
      <c r="D26" s="142">
        <v>5547</v>
      </c>
      <c r="E26" s="127"/>
      <c r="F26" s="142">
        <v>29872</v>
      </c>
      <c r="G26" s="127"/>
      <c r="H26" s="142">
        <v>5497</v>
      </c>
      <c r="I26" s="139"/>
      <c r="J26" s="142">
        <v>29821</v>
      </c>
      <c r="K26" s="139"/>
    </row>
    <row r="27" spans="1:11" ht="19.05" customHeight="1">
      <c r="A27" s="137" t="s">
        <v>21</v>
      </c>
      <c r="B27" s="128"/>
      <c r="C27" s="128"/>
      <c r="D27" s="143">
        <f>SUM(D20:D26)</f>
        <v>2001738</v>
      </c>
      <c r="E27" s="128"/>
      <c r="F27" s="143">
        <f>SUM(F20:F26)</f>
        <v>1921705</v>
      </c>
      <c r="G27" s="128"/>
      <c r="H27" s="143">
        <f>SUM(H20:H26)</f>
        <v>2073144</v>
      </c>
      <c r="I27" s="134"/>
      <c r="J27" s="143">
        <f>SUM(J20:J26)</f>
        <v>1991080</v>
      </c>
      <c r="K27" s="134"/>
    </row>
    <row r="28" spans="1:11" ht="19.05" customHeight="1">
      <c r="A28" s="137"/>
      <c r="B28" s="128"/>
      <c r="C28" s="128"/>
      <c r="D28" s="144"/>
      <c r="E28" s="120"/>
      <c r="F28" s="144"/>
      <c r="G28" s="120"/>
      <c r="H28" s="144"/>
      <c r="I28" s="136"/>
      <c r="J28" s="144"/>
      <c r="K28" s="134"/>
    </row>
    <row r="29" spans="1:11" ht="19.05" customHeight="1" thickBot="1">
      <c r="A29" s="137" t="s">
        <v>22</v>
      </c>
      <c r="B29" s="128"/>
      <c r="C29" s="128"/>
      <c r="D29" s="145">
        <f>D17+D27</f>
        <v>3482619</v>
      </c>
      <c r="E29" s="128"/>
      <c r="F29" s="145">
        <f>F17+F27</f>
        <v>3331966</v>
      </c>
      <c r="G29" s="128"/>
      <c r="H29" s="145">
        <f>H17+H27</f>
        <v>3541671</v>
      </c>
      <c r="I29" s="134"/>
      <c r="J29" s="145">
        <f>J17+J27</f>
        <v>3387330</v>
      </c>
      <c r="K29" s="134"/>
    </row>
    <row r="30" spans="1:11" ht="19.05" customHeight="1" thickTop="1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</row>
    <row r="31" spans="1:11" s="108" customFormat="1" ht="19.05" customHeight="1">
      <c r="A31" s="106" t="s">
        <v>0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</row>
    <row r="32" spans="1:11" s="108" customFormat="1" ht="19.05" customHeight="1">
      <c r="A32" s="106" t="s">
        <v>1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</row>
    <row r="33" spans="1:11" s="111" customFormat="1" ht="19.05" customHeight="1">
      <c r="A33" s="109" t="s">
        <v>2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</row>
    <row r="34" spans="1:11" ht="19.05" customHeight="1">
      <c r="A34" s="112"/>
      <c r="B34" s="113"/>
      <c r="C34" s="113"/>
      <c r="D34" s="113"/>
      <c r="E34" s="113"/>
      <c r="F34" s="113"/>
      <c r="G34" s="113"/>
      <c r="H34" s="113"/>
      <c r="I34" s="113"/>
      <c r="J34" s="113"/>
      <c r="K34" s="113"/>
    </row>
    <row r="35" spans="1:11" ht="19.05" customHeight="1">
      <c r="A35" s="112"/>
      <c r="B35" s="113"/>
      <c r="C35" s="113"/>
      <c r="D35" s="169" t="s">
        <v>3</v>
      </c>
      <c r="E35" s="169"/>
      <c r="F35" s="169"/>
      <c r="G35" s="115"/>
      <c r="H35" s="169" t="s">
        <v>4</v>
      </c>
      <c r="I35" s="169"/>
      <c r="J35" s="169"/>
      <c r="K35" s="116"/>
    </row>
    <row r="36" spans="1:11" ht="19.05" customHeight="1">
      <c r="A36" s="112"/>
      <c r="B36" s="113"/>
      <c r="C36" s="117"/>
      <c r="D36" s="170" t="s">
        <v>5</v>
      </c>
      <c r="E36" s="170"/>
      <c r="F36" s="170"/>
      <c r="G36" s="117"/>
      <c r="H36" s="170" t="s">
        <v>5</v>
      </c>
      <c r="I36" s="170"/>
      <c r="J36" s="170"/>
      <c r="K36" s="118"/>
    </row>
    <row r="37" spans="1:11" ht="19.05" customHeight="1">
      <c r="A37" s="115"/>
      <c r="B37" s="113"/>
      <c r="C37" s="113"/>
      <c r="D37" s="119" t="s">
        <v>115</v>
      </c>
      <c r="E37" s="120"/>
      <c r="F37" s="119" t="s">
        <v>6</v>
      </c>
      <c r="G37" s="120"/>
      <c r="H37" s="119" t="str">
        <f>+D37</f>
        <v>31 March</v>
      </c>
      <c r="I37" s="121"/>
      <c r="J37" s="119" t="s">
        <v>6</v>
      </c>
      <c r="K37" s="113"/>
    </row>
    <row r="38" spans="1:11" ht="19.05" customHeight="1">
      <c r="A38" s="115" t="s">
        <v>23</v>
      </c>
      <c r="B38" s="146" t="s">
        <v>8</v>
      </c>
      <c r="C38" s="113"/>
      <c r="D38" s="123">
        <v>2020</v>
      </c>
      <c r="E38" s="124"/>
      <c r="F38" s="123">
        <v>2019</v>
      </c>
      <c r="G38" s="125"/>
      <c r="H38" s="123">
        <v>2020</v>
      </c>
      <c r="I38" s="124"/>
      <c r="J38" s="123">
        <v>2019</v>
      </c>
      <c r="K38" s="113"/>
    </row>
    <row r="39" spans="1:11" ht="19.05" customHeight="1">
      <c r="A39" s="115"/>
      <c r="B39" s="146"/>
      <c r="C39" s="113"/>
      <c r="D39" s="126" t="s">
        <v>78</v>
      </c>
      <c r="E39" s="124"/>
      <c r="F39" s="123"/>
      <c r="G39" s="125"/>
      <c r="H39" s="126" t="s">
        <v>78</v>
      </c>
      <c r="I39" s="124"/>
      <c r="J39" s="123"/>
      <c r="K39" s="113"/>
    </row>
    <row r="40" spans="1:11" ht="19.05" customHeight="1">
      <c r="A40" s="147"/>
      <c r="B40" s="146"/>
      <c r="C40" s="146"/>
      <c r="D40" s="168" t="s">
        <v>82</v>
      </c>
      <c r="E40" s="168"/>
      <c r="F40" s="168"/>
      <c r="G40" s="168"/>
      <c r="H40" s="168"/>
      <c r="I40" s="168"/>
      <c r="J40" s="168"/>
      <c r="K40" s="129"/>
    </row>
    <row r="41" spans="1:11" ht="19.05" customHeight="1">
      <c r="A41" s="130" t="s">
        <v>24</v>
      </c>
      <c r="B41" s="128"/>
      <c r="C41" s="128"/>
      <c r="D41" s="128"/>
      <c r="E41" s="128"/>
      <c r="F41" s="128"/>
      <c r="G41" s="128"/>
      <c r="H41" s="133"/>
      <c r="I41" s="132"/>
      <c r="J41" s="133"/>
      <c r="K41" s="132"/>
    </row>
    <row r="42" spans="1:11" ht="19.05" customHeight="1">
      <c r="A42" s="132" t="s">
        <v>127</v>
      </c>
      <c r="B42" s="128"/>
      <c r="C42" s="128"/>
      <c r="D42" s="133">
        <v>257000</v>
      </c>
      <c r="E42" s="128"/>
      <c r="F42" s="133">
        <v>446000</v>
      </c>
      <c r="G42" s="128"/>
      <c r="H42" s="133">
        <v>257000</v>
      </c>
      <c r="I42" s="134"/>
      <c r="J42" s="133">
        <v>446000</v>
      </c>
      <c r="K42" s="134"/>
    </row>
    <row r="43" spans="1:11" ht="19.05" customHeight="1">
      <c r="A43" s="132" t="s">
        <v>25</v>
      </c>
      <c r="B43" s="128"/>
      <c r="C43" s="128"/>
      <c r="D43" s="133">
        <v>232717</v>
      </c>
      <c r="E43" s="128"/>
      <c r="F43" s="133">
        <v>137978</v>
      </c>
      <c r="G43" s="128"/>
      <c r="H43" s="133">
        <v>303595</v>
      </c>
      <c r="I43" s="134"/>
      <c r="J43" s="133">
        <v>201930</v>
      </c>
      <c r="K43" s="134"/>
    </row>
    <row r="44" spans="1:11" ht="19.05" customHeight="1">
      <c r="A44" s="132" t="s">
        <v>156</v>
      </c>
      <c r="B44" s="128"/>
      <c r="C44" s="128"/>
      <c r="D44" s="133">
        <v>181566</v>
      </c>
      <c r="E44" s="128"/>
      <c r="F44" s="133">
        <v>178076</v>
      </c>
      <c r="G44" s="128"/>
      <c r="H44" s="133">
        <v>177675</v>
      </c>
      <c r="I44" s="134"/>
      <c r="J44" s="133">
        <v>175556</v>
      </c>
      <c r="K44" s="134"/>
    </row>
    <row r="45" spans="1:11" ht="19.05" customHeight="1">
      <c r="A45" s="132" t="s">
        <v>160</v>
      </c>
      <c r="B45" s="128"/>
      <c r="C45" s="128"/>
      <c r="D45" s="133"/>
      <c r="E45" s="128"/>
      <c r="F45" s="133"/>
      <c r="G45" s="128"/>
      <c r="H45" s="133"/>
      <c r="I45" s="134"/>
      <c r="J45" s="133"/>
      <c r="K45" s="134"/>
    </row>
    <row r="46" spans="1:11" ht="19.05" customHeight="1">
      <c r="A46" s="127" t="s">
        <v>161</v>
      </c>
      <c r="B46" s="128">
        <v>3</v>
      </c>
      <c r="C46" s="128"/>
      <c r="D46" s="133">
        <v>17966</v>
      </c>
      <c r="E46" s="128"/>
      <c r="F46" s="133">
        <v>6387</v>
      </c>
      <c r="G46" s="128"/>
      <c r="H46" s="133">
        <v>17966</v>
      </c>
      <c r="I46" s="134"/>
      <c r="J46" s="133">
        <v>6387</v>
      </c>
      <c r="K46" s="134"/>
    </row>
    <row r="47" spans="1:11" ht="19.05" customHeight="1">
      <c r="A47" s="132" t="s">
        <v>116</v>
      </c>
      <c r="B47" s="128"/>
      <c r="C47" s="128"/>
      <c r="D47" s="133">
        <v>91949</v>
      </c>
      <c r="E47" s="128"/>
      <c r="F47" s="133">
        <v>50380</v>
      </c>
      <c r="G47" s="128"/>
      <c r="H47" s="135">
        <v>91949</v>
      </c>
      <c r="I47" s="134"/>
      <c r="J47" s="135">
        <v>50380</v>
      </c>
      <c r="K47" s="134"/>
    </row>
    <row r="48" spans="1:11" ht="19.05" customHeight="1">
      <c r="A48" s="132" t="s">
        <v>26</v>
      </c>
      <c r="B48" s="128"/>
      <c r="C48" s="128"/>
      <c r="D48" s="142">
        <v>34201</v>
      </c>
      <c r="E48" s="128"/>
      <c r="F48" s="142">
        <v>38986</v>
      </c>
      <c r="G48" s="128"/>
      <c r="H48" s="142">
        <v>33622</v>
      </c>
      <c r="I48" s="134"/>
      <c r="J48" s="142">
        <v>38748</v>
      </c>
      <c r="K48" s="134"/>
    </row>
    <row r="49" spans="1:11" ht="19.05" customHeight="1">
      <c r="A49" s="137" t="s">
        <v>27</v>
      </c>
      <c r="B49" s="128"/>
      <c r="C49" s="128"/>
      <c r="D49" s="143">
        <f>SUM(D42:D48)</f>
        <v>815399</v>
      </c>
      <c r="E49" s="128"/>
      <c r="F49" s="143">
        <f>SUM(F42:F48)</f>
        <v>857807</v>
      </c>
      <c r="G49" s="128"/>
      <c r="H49" s="143">
        <f>SUM(H42:H48)</f>
        <v>881807</v>
      </c>
      <c r="I49" s="134"/>
      <c r="J49" s="143">
        <f>SUM(J42:J48)</f>
        <v>919001</v>
      </c>
      <c r="K49" s="134"/>
    </row>
    <row r="50" spans="1:11" ht="19.05" customHeight="1">
      <c r="A50" s="137"/>
      <c r="B50" s="128"/>
      <c r="C50" s="128"/>
      <c r="D50" s="128"/>
      <c r="E50" s="128"/>
      <c r="F50" s="128"/>
      <c r="G50" s="128"/>
      <c r="H50" s="148"/>
      <c r="I50" s="132"/>
      <c r="J50" s="148"/>
      <c r="K50" s="132"/>
    </row>
    <row r="51" spans="1:11" ht="19.05" customHeight="1">
      <c r="A51" s="149" t="s">
        <v>28</v>
      </c>
      <c r="B51" s="128"/>
      <c r="C51" s="128"/>
      <c r="D51" s="128"/>
      <c r="E51" s="128"/>
      <c r="F51" s="128"/>
      <c r="G51" s="128"/>
      <c r="H51" s="148"/>
      <c r="I51" s="132"/>
      <c r="J51" s="148"/>
      <c r="K51" s="132"/>
    </row>
    <row r="52" spans="1:11" ht="19.05" customHeight="1">
      <c r="A52" s="150" t="s">
        <v>162</v>
      </c>
      <c r="B52" s="128">
        <v>3</v>
      </c>
      <c r="C52" s="128"/>
      <c r="D52" s="133">
        <v>33342</v>
      </c>
      <c r="E52" s="128"/>
      <c r="F52" s="133">
        <v>8914</v>
      </c>
      <c r="G52" s="128"/>
      <c r="H52" s="133">
        <v>33342</v>
      </c>
      <c r="I52" s="148"/>
      <c r="J52" s="133">
        <v>8914</v>
      </c>
      <c r="K52" s="148"/>
    </row>
    <row r="53" spans="1:11" ht="19.05" customHeight="1">
      <c r="A53" s="132" t="s">
        <v>149</v>
      </c>
      <c r="B53" s="128"/>
      <c r="C53" s="128"/>
      <c r="D53" s="133"/>
      <c r="E53" s="128"/>
      <c r="F53" s="133"/>
      <c r="G53" s="128"/>
      <c r="H53" s="133"/>
      <c r="I53" s="148"/>
      <c r="J53" s="133"/>
      <c r="K53" s="148"/>
    </row>
    <row r="54" spans="1:11" ht="19.05" customHeight="1">
      <c r="A54" s="132" t="s">
        <v>150</v>
      </c>
      <c r="B54" s="128"/>
      <c r="C54" s="128"/>
      <c r="D54" s="133">
        <v>206502</v>
      </c>
      <c r="E54" s="128"/>
      <c r="F54" s="133">
        <v>206070</v>
      </c>
      <c r="G54" s="128"/>
      <c r="H54" s="133">
        <v>205405</v>
      </c>
      <c r="I54" s="148"/>
      <c r="J54" s="133">
        <v>205014</v>
      </c>
      <c r="K54" s="148"/>
    </row>
    <row r="55" spans="1:11" ht="19.05" customHeight="1">
      <c r="A55" s="137" t="s">
        <v>29</v>
      </c>
      <c r="B55" s="128"/>
      <c r="C55" s="128"/>
      <c r="D55" s="138">
        <f>SUM(D52:D54)</f>
        <v>239844</v>
      </c>
      <c r="E55" s="128"/>
      <c r="F55" s="138">
        <f>SUM(F52:F54)</f>
        <v>214984</v>
      </c>
      <c r="G55" s="151"/>
      <c r="H55" s="138">
        <f>SUM(H52:H54)</f>
        <v>238747</v>
      </c>
      <c r="I55" s="152"/>
      <c r="J55" s="138">
        <f>SUM(J52:J54)</f>
        <v>213928</v>
      </c>
      <c r="K55" s="152"/>
    </row>
    <row r="56" spans="1:11" ht="19.05" customHeight="1">
      <c r="A56" s="137"/>
      <c r="B56" s="128"/>
      <c r="C56" s="128"/>
      <c r="D56" s="153"/>
      <c r="E56" s="128"/>
      <c r="F56" s="153"/>
      <c r="G56" s="151"/>
      <c r="H56" s="153"/>
      <c r="I56" s="152"/>
      <c r="J56" s="153"/>
      <c r="K56" s="152"/>
    </row>
    <row r="57" spans="1:11" ht="19.05" customHeight="1">
      <c r="A57" s="137" t="s">
        <v>30</v>
      </c>
      <c r="B57" s="128"/>
      <c r="C57" s="128"/>
      <c r="D57" s="143">
        <f>D49+D55</f>
        <v>1055243</v>
      </c>
      <c r="E57" s="128"/>
      <c r="F57" s="143">
        <f>F49+F55</f>
        <v>1072791</v>
      </c>
      <c r="G57" s="151"/>
      <c r="H57" s="143">
        <f>H49+H55</f>
        <v>1120554</v>
      </c>
      <c r="I57" s="152"/>
      <c r="J57" s="143">
        <f>J49+J55</f>
        <v>1132929</v>
      </c>
      <c r="K57" s="152"/>
    </row>
    <row r="58" spans="1:11" ht="19.05" customHeight="1">
      <c r="A58" s="115"/>
      <c r="B58" s="146"/>
      <c r="C58" s="146"/>
      <c r="D58" s="146"/>
      <c r="E58" s="146"/>
      <c r="F58" s="146"/>
      <c r="G58" s="146"/>
      <c r="H58" s="154"/>
      <c r="I58" s="113"/>
      <c r="J58" s="154"/>
      <c r="K58" s="113"/>
    </row>
    <row r="59" spans="1:11" s="108" customFormat="1" ht="19.05" customHeight="1">
      <c r="A59" s="106" t="s">
        <v>0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</row>
    <row r="60" spans="1:11" s="108" customFormat="1" ht="19.05" customHeight="1">
      <c r="A60" s="106" t="s">
        <v>1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</row>
    <row r="61" spans="1:11" s="111" customFormat="1" ht="19.05" customHeight="1">
      <c r="A61" s="109" t="s">
        <v>2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</row>
    <row r="62" spans="1:11" ht="19.05" customHeight="1">
      <c r="A62" s="112"/>
      <c r="B62" s="113"/>
      <c r="C62" s="113"/>
      <c r="D62" s="113"/>
      <c r="E62" s="113"/>
      <c r="F62" s="113"/>
      <c r="G62" s="113"/>
      <c r="H62" s="113"/>
      <c r="I62" s="113"/>
      <c r="J62" s="113"/>
      <c r="K62" s="113"/>
    </row>
    <row r="63" spans="1:11" ht="19.05" customHeight="1">
      <c r="A63" s="112"/>
      <c r="B63" s="113"/>
      <c r="C63" s="113"/>
      <c r="D63" s="169" t="s">
        <v>3</v>
      </c>
      <c r="E63" s="169"/>
      <c r="F63" s="169"/>
      <c r="G63" s="115"/>
      <c r="H63" s="169" t="s">
        <v>4</v>
      </c>
      <c r="I63" s="169"/>
      <c r="J63" s="169"/>
      <c r="K63" s="116"/>
    </row>
    <row r="64" spans="1:11" ht="19.05" customHeight="1">
      <c r="A64" s="112"/>
      <c r="B64" s="113"/>
      <c r="C64" s="117"/>
      <c r="D64" s="170" t="s">
        <v>5</v>
      </c>
      <c r="E64" s="170"/>
      <c r="F64" s="170"/>
      <c r="G64" s="117"/>
      <c r="H64" s="170" t="s">
        <v>5</v>
      </c>
      <c r="I64" s="170"/>
      <c r="J64" s="170"/>
      <c r="K64" s="118"/>
    </row>
    <row r="65" spans="1:11" ht="19.05" customHeight="1">
      <c r="A65" s="115"/>
      <c r="B65" s="113"/>
      <c r="C65" s="113"/>
      <c r="D65" s="119" t="s">
        <v>115</v>
      </c>
      <c r="E65" s="120"/>
      <c r="F65" s="119" t="s">
        <v>6</v>
      </c>
      <c r="G65" s="120"/>
      <c r="H65" s="119" t="str">
        <f>+D65</f>
        <v>31 March</v>
      </c>
      <c r="I65" s="121"/>
      <c r="J65" s="119" t="s">
        <v>6</v>
      </c>
      <c r="K65" s="113"/>
    </row>
    <row r="66" spans="1:11" ht="19.05" customHeight="1">
      <c r="A66" s="115" t="s">
        <v>23</v>
      </c>
      <c r="B66" s="146"/>
      <c r="C66" s="113"/>
      <c r="D66" s="123">
        <v>2020</v>
      </c>
      <c r="E66" s="124"/>
      <c r="F66" s="123">
        <v>2019</v>
      </c>
      <c r="G66" s="125"/>
      <c r="H66" s="123">
        <v>2020</v>
      </c>
      <c r="I66" s="124"/>
      <c r="J66" s="123">
        <v>2019</v>
      </c>
      <c r="K66" s="113"/>
    </row>
    <row r="67" spans="1:11" ht="19.05" customHeight="1">
      <c r="A67" s="115"/>
      <c r="B67" s="146"/>
      <c r="C67" s="113"/>
      <c r="D67" s="126" t="s">
        <v>78</v>
      </c>
      <c r="E67" s="124"/>
      <c r="F67" s="123"/>
      <c r="G67" s="125"/>
      <c r="H67" s="126" t="s">
        <v>78</v>
      </c>
      <c r="I67" s="124"/>
      <c r="J67" s="123"/>
      <c r="K67" s="113"/>
    </row>
    <row r="68" spans="1:11" ht="19.05" customHeight="1">
      <c r="A68" s="147"/>
      <c r="B68" s="146"/>
      <c r="C68" s="146"/>
      <c r="D68" s="168" t="s">
        <v>82</v>
      </c>
      <c r="E68" s="168"/>
      <c r="F68" s="168"/>
      <c r="G68" s="168"/>
      <c r="H68" s="168"/>
      <c r="I68" s="168"/>
      <c r="J68" s="168"/>
      <c r="K68" s="129"/>
    </row>
    <row r="69" spans="1:11" ht="19.05" customHeight="1">
      <c r="A69" s="155" t="s">
        <v>119</v>
      </c>
      <c r="B69" s="128"/>
      <c r="C69" s="128"/>
      <c r="D69" s="128"/>
      <c r="E69" s="128"/>
      <c r="F69" s="128"/>
      <c r="G69" s="128"/>
      <c r="H69" s="148"/>
      <c r="I69" s="132"/>
      <c r="J69" s="148"/>
      <c r="K69" s="132"/>
    </row>
    <row r="70" spans="1:11" ht="19.05" customHeight="1">
      <c r="A70" s="132" t="s">
        <v>31</v>
      </c>
      <c r="B70" s="128"/>
      <c r="C70" s="128"/>
      <c r="D70" s="128"/>
      <c r="E70" s="128"/>
      <c r="F70" s="128"/>
      <c r="G70" s="128"/>
      <c r="H70" s="148"/>
      <c r="I70" s="132"/>
      <c r="J70" s="148"/>
      <c r="K70" s="132"/>
    </row>
    <row r="71" spans="1:11" ht="19.05" customHeight="1">
      <c r="A71" s="132" t="s">
        <v>32</v>
      </c>
      <c r="B71" s="128"/>
      <c r="C71" s="128"/>
      <c r="D71" s="136"/>
      <c r="E71" s="120"/>
      <c r="F71" s="136"/>
      <c r="G71" s="120"/>
      <c r="H71" s="136"/>
      <c r="I71" s="136"/>
      <c r="J71" s="136"/>
      <c r="K71" s="134"/>
    </row>
    <row r="72" spans="1:11" ht="19.05" customHeight="1" thickBot="1">
      <c r="A72" s="156" t="s">
        <v>157</v>
      </c>
      <c r="B72" s="128"/>
      <c r="C72" s="128"/>
      <c r="D72" s="157">
        <v>947962</v>
      </c>
      <c r="E72" s="128"/>
      <c r="F72" s="157">
        <v>947962</v>
      </c>
      <c r="G72" s="128"/>
      <c r="H72" s="157">
        <v>947962</v>
      </c>
      <c r="I72" s="134"/>
      <c r="J72" s="157">
        <v>947962</v>
      </c>
      <c r="K72" s="134"/>
    </row>
    <row r="73" spans="1:11" ht="19.05" customHeight="1" thickTop="1">
      <c r="A73" s="132" t="s">
        <v>117</v>
      </c>
      <c r="B73" s="128"/>
      <c r="C73" s="128"/>
      <c r="D73" s="134"/>
      <c r="E73" s="128"/>
      <c r="F73" s="134"/>
      <c r="G73" s="128"/>
      <c r="H73" s="134"/>
      <c r="I73" s="134"/>
      <c r="J73" s="134"/>
      <c r="K73" s="134"/>
    </row>
    <row r="74" spans="1:11" ht="19.05" customHeight="1">
      <c r="A74" s="156" t="s">
        <v>157</v>
      </c>
      <c r="B74" s="128"/>
      <c r="C74" s="128"/>
      <c r="D74" s="136">
        <v>947962</v>
      </c>
      <c r="E74" s="120"/>
      <c r="F74" s="136">
        <v>947962</v>
      </c>
      <c r="G74" s="120"/>
      <c r="H74" s="136">
        <v>947962</v>
      </c>
      <c r="I74" s="136"/>
      <c r="J74" s="136">
        <v>947962</v>
      </c>
      <c r="K74" s="134"/>
    </row>
    <row r="75" spans="1:11" ht="19.05" customHeight="1">
      <c r="A75" s="132" t="s">
        <v>145</v>
      </c>
      <c r="B75" s="128"/>
      <c r="C75" s="128"/>
      <c r="D75" s="128"/>
      <c r="E75" s="128"/>
      <c r="F75" s="128"/>
      <c r="G75" s="128"/>
      <c r="H75" s="134"/>
      <c r="I75" s="134"/>
      <c r="J75" s="134"/>
      <c r="K75" s="134"/>
    </row>
    <row r="76" spans="1:11" ht="19.05" customHeight="1">
      <c r="A76" s="132" t="s">
        <v>107</v>
      </c>
      <c r="B76" s="128"/>
      <c r="C76" s="128"/>
      <c r="D76" s="133">
        <v>166512</v>
      </c>
      <c r="E76" s="128"/>
      <c r="F76" s="133">
        <v>166512</v>
      </c>
      <c r="G76" s="128"/>
      <c r="H76" s="133">
        <v>166512</v>
      </c>
      <c r="I76" s="134"/>
      <c r="J76" s="133">
        <v>166512</v>
      </c>
      <c r="K76" s="134"/>
    </row>
    <row r="77" spans="1:11" ht="19.05" customHeight="1">
      <c r="A77" s="132" t="s">
        <v>163</v>
      </c>
      <c r="B77" s="128"/>
      <c r="C77" s="128"/>
      <c r="D77" s="133">
        <v>165206</v>
      </c>
      <c r="E77" s="128"/>
      <c r="F77" s="133">
        <v>165206</v>
      </c>
      <c r="G77" s="128"/>
      <c r="H77" s="133">
        <v>165206</v>
      </c>
      <c r="I77" s="134"/>
      <c r="J77" s="133">
        <v>165206</v>
      </c>
      <c r="K77" s="134"/>
    </row>
    <row r="78" spans="1:11" ht="19.05" customHeight="1">
      <c r="A78" s="132" t="s">
        <v>33</v>
      </c>
      <c r="B78" s="128"/>
      <c r="C78" s="128"/>
      <c r="D78" s="133"/>
      <c r="E78" s="128"/>
      <c r="F78" s="133"/>
      <c r="G78" s="128"/>
      <c r="H78" s="133"/>
      <c r="I78" s="134"/>
      <c r="J78" s="133"/>
      <c r="K78" s="134"/>
    </row>
    <row r="79" spans="1:11" ht="19.05" customHeight="1">
      <c r="A79" s="132" t="s">
        <v>34</v>
      </c>
      <c r="B79" s="128"/>
      <c r="C79" s="128"/>
      <c r="D79" s="133"/>
      <c r="E79" s="128"/>
      <c r="F79" s="133"/>
      <c r="G79" s="128"/>
      <c r="H79" s="133"/>
      <c r="I79" s="134"/>
      <c r="J79" s="133"/>
      <c r="K79" s="134"/>
    </row>
    <row r="80" spans="1:11" ht="19.05" customHeight="1">
      <c r="A80" s="132" t="s">
        <v>35</v>
      </c>
      <c r="B80" s="128"/>
      <c r="C80" s="128"/>
      <c r="D80" s="133">
        <v>105000</v>
      </c>
      <c r="E80" s="128"/>
      <c r="F80" s="133">
        <v>105000</v>
      </c>
      <c r="G80" s="128"/>
      <c r="H80" s="133">
        <v>105000</v>
      </c>
      <c r="I80" s="134"/>
      <c r="J80" s="133">
        <v>105000</v>
      </c>
      <c r="K80" s="134"/>
    </row>
    <row r="81" spans="1:14" ht="19.05" customHeight="1">
      <c r="A81" s="132" t="s">
        <v>36</v>
      </c>
      <c r="B81" s="128"/>
      <c r="C81" s="128"/>
      <c r="D81" s="133">
        <v>1042696</v>
      </c>
      <c r="E81" s="128"/>
      <c r="F81" s="133">
        <v>874495</v>
      </c>
      <c r="G81" s="128"/>
      <c r="H81" s="133">
        <v>1036437</v>
      </c>
      <c r="I81" s="134"/>
      <c r="J81" s="133">
        <v>869721</v>
      </c>
      <c r="K81" s="134"/>
    </row>
    <row r="82" spans="1:14" ht="19.05" customHeight="1">
      <c r="A82" s="137" t="s">
        <v>120</v>
      </c>
      <c r="B82" s="128"/>
      <c r="C82" s="128"/>
      <c r="D82" s="158">
        <f>SUM(D73:D81)</f>
        <v>2427376</v>
      </c>
      <c r="E82" s="128"/>
      <c r="F82" s="158">
        <f>SUM(F73:F81)</f>
        <v>2259175</v>
      </c>
      <c r="G82" s="128"/>
      <c r="H82" s="158">
        <f>SUM(H73:H81)</f>
        <v>2421117</v>
      </c>
      <c r="I82" s="134"/>
      <c r="J82" s="158">
        <f>SUM(J73:J81)</f>
        <v>2254401</v>
      </c>
      <c r="K82" s="134"/>
    </row>
    <row r="83" spans="1:14" ht="19.05" customHeight="1">
      <c r="A83" s="132"/>
      <c r="B83" s="128"/>
      <c r="C83" s="128"/>
      <c r="D83" s="159"/>
      <c r="E83" s="128"/>
      <c r="F83" s="159"/>
      <c r="G83" s="128"/>
      <c r="H83" s="159"/>
      <c r="I83" s="134"/>
      <c r="J83" s="159"/>
      <c r="K83" s="134"/>
    </row>
    <row r="84" spans="1:14" ht="19.05" customHeight="1" thickBot="1">
      <c r="A84" s="137" t="s">
        <v>121</v>
      </c>
      <c r="B84" s="128"/>
      <c r="C84" s="128"/>
      <c r="D84" s="160">
        <f>D57+D82</f>
        <v>3482619</v>
      </c>
      <c r="E84" s="128"/>
      <c r="F84" s="160">
        <f>F57+F82</f>
        <v>3331966</v>
      </c>
      <c r="G84" s="128"/>
      <c r="H84" s="160">
        <f>H57+H82</f>
        <v>3541671</v>
      </c>
      <c r="I84" s="134"/>
      <c r="J84" s="160">
        <f>J57+J82</f>
        <v>3387330</v>
      </c>
      <c r="K84" s="134"/>
      <c r="M84" s="161">
        <f>F84-F29</f>
        <v>0</v>
      </c>
      <c r="N84" s="162">
        <f>J29-J84</f>
        <v>0</v>
      </c>
    </row>
    <row r="85" spans="1:14" ht="19.05" customHeight="1" thickTop="1">
      <c r="A85" s="113"/>
      <c r="B85" s="113"/>
      <c r="C85" s="113"/>
      <c r="D85" s="163"/>
      <c r="E85" s="113"/>
      <c r="F85" s="163"/>
      <c r="G85" s="113"/>
      <c r="H85" s="163"/>
      <c r="I85" s="113"/>
      <c r="J85" s="163"/>
      <c r="K85" s="113"/>
    </row>
    <row r="86" spans="1:14" ht="19.05" customHeight="1">
      <c r="D86" s="164">
        <v>0</v>
      </c>
      <c r="E86" s="165"/>
      <c r="F86" s="164">
        <v>0</v>
      </c>
      <c r="G86" s="165"/>
      <c r="H86" s="164">
        <v>0</v>
      </c>
      <c r="I86" s="166"/>
      <c r="J86" s="164">
        <v>0</v>
      </c>
      <c r="K86" s="166"/>
      <c r="L86" s="166"/>
    </row>
    <row r="87" spans="1:14" ht="19.05" customHeight="1">
      <c r="D87" s="165"/>
      <c r="E87" s="165"/>
      <c r="F87" s="164">
        <f>F84-F29</f>
        <v>0</v>
      </c>
      <c r="G87" s="165"/>
      <c r="H87" s="166"/>
      <c r="I87" s="166"/>
      <c r="J87" s="166"/>
      <c r="K87" s="166"/>
      <c r="L87" s="166"/>
    </row>
    <row r="88" spans="1:14" ht="19.05" customHeight="1">
      <c r="D88" s="161">
        <f>D84-D29</f>
        <v>0</v>
      </c>
      <c r="F88" s="161">
        <f>F84-F29</f>
        <v>0</v>
      </c>
      <c r="H88" s="161">
        <f>H84-H29</f>
        <v>0</v>
      </c>
      <c r="J88" s="161">
        <f>J84-J29</f>
        <v>0</v>
      </c>
    </row>
    <row r="138" spans="2:7" ht="19.05" customHeight="1">
      <c r="B138" s="167"/>
      <c r="C138" s="167"/>
      <c r="D138" s="167"/>
      <c r="E138" s="167"/>
      <c r="F138" s="167"/>
      <c r="G138" s="167"/>
    </row>
  </sheetData>
  <mergeCells count="15">
    <mergeCell ref="D10:J10"/>
    <mergeCell ref="H5:J5"/>
    <mergeCell ref="H6:J6"/>
    <mergeCell ref="H35:J35"/>
    <mergeCell ref="D35:F35"/>
    <mergeCell ref="D5:F5"/>
    <mergeCell ref="D6:F6"/>
    <mergeCell ref="D68:J68"/>
    <mergeCell ref="D40:J40"/>
    <mergeCell ref="H63:J63"/>
    <mergeCell ref="H64:J64"/>
    <mergeCell ref="H36:J36"/>
    <mergeCell ref="D36:F36"/>
    <mergeCell ref="D63:F63"/>
    <mergeCell ref="D64:F64"/>
  </mergeCells>
  <pageMargins left="0.7" right="0.7" top="0.48" bottom="0.5" header="0.5" footer="0.5"/>
  <pageSetup paperSize="9" scale="77" firstPageNumber="2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showGridLines="0" view="pageBreakPreview" zoomScale="80" zoomScaleNormal="75" zoomScaleSheetLayoutView="80" workbookViewId="0">
      <selection activeCell="D26" sqref="D26"/>
    </sheetView>
  </sheetViews>
  <sheetFormatPr defaultColWidth="9.21875" defaultRowHeight="13.8"/>
  <cols>
    <col min="1" max="1" width="39.109375" style="12" customWidth="1"/>
    <col min="2" max="2" width="8.77734375" style="32" customWidth="1"/>
    <col min="3" max="3" width="0.77734375" style="12" customWidth="1"/>
    <col min="4" max="4" width="11.77734375" style="12" customWidth="1"/>
    <col min="5" max="5" width="0.77734375" style="12" customWidth="1"/>
    <col min="6" max="6" width="11.77734375" style="12" customWidth="1"/>
    <col min="7" max="7" width="0.77734375" style="12" customWidth="1"/>
    <col min="8" max="8" width="11.77734375" style="12" customWidth="1"/>
    <col min="9" max="9" width="0.77734375" style="12" customWidth="1"/>
    <col min="10" max="10" width="11.77734375" style="12" customWidth="1"/>
    <col min="11" max="11" width="0.77734375" style="12" customWidth="1"/>
    <col min="12" max="16384" width="9.21875" style="12"/>
  </cols>
  <sheetData>
    <row r="1" spans="1:11" ht="22.5" customHeight="1">
      <c r="A1" s="34" t="s">
        <v>0</v>
      </c>
      <c r="B1" s="9"/>
      <c r="C1" s="19"/>
      <c r="D1" s="19"/>
      <c r="E1" s="19"/>
      <c r="F1" s="19"/>
      <c r="G1" s="19"/>
      <c r="H1" s="5"/>
      <c r="I1" s="5"/>
      <c r="J1" s="5"/>
      <c r="K1" s="3"/>
    </row>
    <row r="2" spans="1:11" ht="22.5" customHeight="1">
      <c r="A2" s="34" t="s">
        <v>1</v>
      </c>
      <c r="B2" s="9"/>
      <c r="C2" s="19"/>
      <c r="D2" s="19"/>
      <c r="E2" s="19"/>
      <c r="F2" s="19"/>
      <c r="G2" s="19"/>
      <c r="H2" s="5"/>
      <c r="I2" s="5"/>
      <c r="J2" s="5"/>
      <c r="K2" s="3"/>
    </row>
    <row r="3" spans="1:11" ht="22.5" customHeight="1">
      <c r="A3" s="20" t="s">
        <v>79</v>
      </c>
      <c r="B3" s="9"/>
      <c r="C3" s="19"/>
      <c r="D3" s="19"/>
      <c r="E3" s="19"/>
      <c r="F3" s="19"/>
      <c r="G3" s="19"/>
      <c r="H3" s="5"/>
      <c r="I3" s="5"/>
      <c r="J3" s="5"/>
      <c r="K3" s="3"/>
    </row>
    <row r="4" spans="1:11" ht="22.5" customHeight="1">
      <c r="A4" s="18"/>
      <c r="B4" s="9"/>
      <c r="C4" s="19"/>
      <c r="D4" s="19"/>
      <c r="E4" s="19"/>
      <c r="F4" s="19"/>
      <c r="G4" s="19"/>
      <c r="H4" s="5"/>
      <c r="I4" s="18"/>
      <c r="J4" s="5"/>
      <c r="K4" s="1"/>
    </row>
    <row r="5" spans="1:11" ht="22.5" customHeight="1">
      <c r="A5" s="21"/>
      <c r="B5" s="35"/>
      <c r="C5" s="172" t="s">
        <v>75</v>
      </c>
      <c r="D5" s="172"/>
      <c r="E5" s="172"/>
      <c r="F5" s="172"/>
      <c r="G5" s="43"/>
      <c r="H5" s="172" t="s">
        <v>4</v>
      </c>
      <c r="I5" s="172"/>
      <c r="J5" s="172"/>
      <c r="K5" s="30"/>
    </row>
    <row r="6" spans="1:11" ht="22.5" customHeight="1">
      <c r="A6" s="18"/>
      <c r="B6" s="35"/>
      <c r="C6" s="173" t="s">
        <v>76</v>
      </c>
      <c r="D6" s="173"/>
      <c r="E6" s="173"/>
      <c r="F6" s="173"/>
      <c r="G6" s="44"/>
      <c r="H6" s="173" t="s">
        <v>5</v>
      </c>
      <c r="I6" s="173"/>
      <c r="J6" s="173"/>
      <c r="K6" s="31"/>
    </row>
    <row r="7" spans="1:11" ht="22.5" customHeight="1">
      <c r="A7" s="18"/>
      <c r="B7" s="35"/>
      <c r="C7" s="177" t="s">
        <v>46</v>
      </c>
      <c r="D7" s="177"/>
      <c r="E7" s="177"/>
      <c r="F7" s="177"/>
      <c r="G7" s="35"/>
      <c r="H7" s="174" t="str">
        <f>+C7</f>
        <v>Three-month period ended</v>
      </c>
      <c r="I7" s="174"/>
      <c r="J7" s="174"/>
      <c r="K7" s="31"/>
    </row>
    <row r="8" spans="1:11" ht="22.5" customHeight="1">
      <c r="A8" s="18"/>
      <c r="B8" s="35"/>
      <c r="C8" s="47"/>
      <c r="D8" s="178" t="s">
        <v>115</v>
      </c>
      <c r="E8" s="178"/>
      <c r="F8" s="178"/>
      <c r="G8" s="48"/>
      <c r="H8" s="175" t="str">
        <f>+D8</f>
        <v>31 March</v>
      </c>
      <c r="I8" s="176"/>
      <c r="J8" s="176"/>
      <c r="K8" s="33"/>
    </row>
    <row r="9" spans="1:11" ht="22.5" customHeight="1">
      <c r="A9" s="18"/>
      <c r="B9" s="29" t="s">
        <v>8</v>
      </c>
      <c r="C9" s="5"/>
      <c r="D9" s="105">
        <v>2020</v>
      </c>
      <c r="E9" s="29"/>
      <c r="F9" s="105">
        <v>2019</v>
      </c>
      <c r="G9" s="29"/>
      <c r="H9" s="105">
        <v>2020</v>
      </c>
      <c r="I9" s="29"/>
      <c r="J9" s="105">
        <v>2019</v>
      </c>
      <c r="K9" s="3"/>
    </row>
    <row r="10" spans="1:11" ht="22.5" customHeight="1">
      <c r="A10" s="21"/>
      <c r="B10" s="29"/>
      <c r="C10" s="5"/>
      <c r="D10" s="171" t="s">
        <v>82</v>
      </c>
      <c r="E10" s="171"/>
      <c r="F10" s="171"/>
      <c r="G10" s="171"/>
      <c r="H10" s="171"/>
      <c r="I10" s="171"/>
      <c r="J10" s="171"/>
      <c r="K10" s="8"/>
    </row>
    <row r="11" spans="1:11" s="3" customFormat="1" ht="20.25" customHeight="1">
      <c r="A11" s="38" t="s">
        <v>122</v>
      </c>
      <c r="B11" s="9"/>
      <c r="C11" s="9"/>
      <c r="D11" s="9"/>
      <c r="E11" s="9"/>
      <c r="F11" s="9"/>
      <c r="G11" s="9"/>
      <c r="H11" s="46"/>
      <c r="I11" s="5"/>
      <c r="J11" s="46"/>
    </row>
    <row r="12" spans="1:11" s="3" customFormat="1" ht="20.25" customHeight="1">
      <c r="A12" s="5" t="s">
        <v>164</v>
      </c>
      <c r="B12" s="9"/>
      <c r="C12" s="19"/>
      <c r="D12" s="19"/>
      <c r="E12" s="19"/>
      <c r="F12" s="19"/>
      <c r="G12" s="19"/>
      <c r="H12" s="5"/>
      <c r="I12" s="5"/>
      <c r="J12" s="5"/>
    </row>
    <row r="13" spans="1:11" s="3" customFormat="1" ht="20.25" customHeight="1">
      <c r="A13" s="5" t="s">
        <v>45</v>
      </c>
      <c r="B13" s="9">
        <v>7</v>
      </c>
      <c r="C13" s="9"/>
      <c r="D13" s="11">
        <v>1233510</v>
      </c>
      <c r="E13" s="9"/>
      <c r="F13" s="11">
        <v>1329183</v>
      </c>
      <c r="G13" s="9"/>
      <c r="H13" s="11">
        <v>1233510</v>
      </c>
      <c r="I13" s="4"/>
      <c r="J13" s="11">
        <v>1329183</v>
      </c>
      <c r="K13" s="2"/>
    </row>
    <row r="14" spans="1:11" s="3" customFormat="1" ht="20.25" customHeight="1">
      <c r="A14" s="5" t="s">
        <v>44</v>
      </c>
      <c r="B14" s="9"/>
      <c r="C14" s="9"/>
      <c r="D14" s="11">
        <v>3709</v>
      </c>
      <c r="E14" s="9"/>
      <c r="F14" s="11">
        <v>65544</v>
      </c>
      <c r="G14" s="9"/>
      <c r="H14" s="11">
        <v>3692</v>
      </c>
      <c r="I14" s="4"/>
      <c r="J14" s="11">
        <v>65495</v>
      </c>
      <c r="K14" s="2"/>
    </row>
    <row r="15" spans="1:11" s="3" customFormat="1" ht="20.25" customHeight="1">
      <c r="A15" s="18" t="s">
        <v>123</v>
      </c>
      <c r="B15" s="9"/>
      <c r="C15" s="9"/>
      <c r="D15" s="49">
        <f>SUM(D13:D14)</f>
        <v>1237219</v>
      </c>
      <c r="E15" s="9"/>
      <c r="F15" s="49">
        <f>SUM(F13:F14)</f>
        <v>1394727</v>
      </c>
      <c r="G15" s="9"/>
      <c r="H15" s="49">
        <f>SUM(H13:H14)</f>
        <v>1237202</v>
      </c>
      <c r="I15" s="4"/>
      <c r="J15" s="49">
        <f>SUM(J13:J14)</f>
        <v>1394678</v>
      </c>
      <c r="K15" s="2"/>
    </row>
    <row r="16" spans="1:11" s="3" customFormat="1" ht="15" customHeight="1">
      <c r="A16" s="18"/>
      <c r="B16" s="9"/>
      <c r="C16" s="9"/>
      <c r="D16" s="9"/>
      <c r="E16" s="9"/>
      <c r="F16" s="9"/>
      <c r="G16" s="9"/>
      <c r="H16" s="37"/>
      <c r="I16" s="5"/>
      <c r="J16" s="37"/>
    </row>
    <row r="17" spans="1:11" s="3" customFormat="1" ht="20.25" customHeight="1">
      <c r="A17" s="27" t="s">
        <v>43</v>
      </c>
      <c r="B17" s="9"/>
      <c r="C17" s="9"/>
      <c r="D17" s="9"/>
      <c r="E17" s="9"/>
      <c r="F17" s="9"/>
      <c r="G17" s="9"/>
      <c r="H17" s="37"/>
      <c r="I17" s="5"/>
      <c r="J17" s="37"/>
    </row>
    <row r="18" spans="1:11" s="3" customFormat="1" ht="20.25" customHeight="1">
      <c r="A18" s="5" t="s">
        <v>74</v>
      </c>
      <c r="B18" s="35"/>
      <c r="C18" s="9"/>
      <c r="D18" s="11"/>
      <c r="E18" s="9"/>
      <c r="F18" s="11"/>
      <c r="G18" s="9"/>
      <c r="H18" s="11"/>
      <c r="I18" s="4"/>
      <c r="J18" s="11"/>
      <c r="K18" s="2"/>
    </row>
    <row r="19" spans="1:11" s="3" customFormat="1" ht="20.25" customHeight="1">
      <c r="A19" s="5" t="s">
        <v>45</v>
      </c>
      <c r="B19" s="35"/>
      <c r="C19" s="9"/>
      <c r="D19" s="11">
        <v>867151</v>
      </c>
      <c r="E19" s="9"/>
      <c r="F19" s="11">
        <v>973453</v>
      </c>
      <c r="G19" s="9"/>
      <c r="H19" s="11">
        <v>871357</v>
      </c>
      <c r="I19" s="4"/>
      <c r="J19" s="11">
        <v>977998</v>
      </c>
      <c r="K19" s="2"/>
    </row>
    <row r="20" spans="1:11" s="3" customFormat="1" ht="20.25" customHeight="1">
      <c r="A20" s="40" t="s">
        <v>128</v>
      </c>
      <c r="B20" s="9"/>
      <c r="C20" s="19"/>
      <c r="D20" s="11">
        <v>35350</v>
      </c>
      <c r="E20" s="19"/>
      <c r="F20" s="11">
        <v>29347</v>
      </c>
      <c r="G20" s="19"/>
      <c r="H20" s="11">
        <v>35348</v>
      </c>
      <c r="I20" s="4"/>
      <c r="J20" s="11">
        <v>29346</v>
      </c>
      <c r="K20" s="2"/>
    </row>
    <row r="21" spans="1:11" s="3" customFormat="1" ht="20.25" customHeight="1">
      <c r="A21" s="40" t="s">
        <v>42</v>
      </c>
      <c r="B21" s="9"/>
      <c r="C21" s="19"/>
      <c r="D21" s="11">
        <v>123552</v>
      </c>
      <c r="E21" s="19"/>
      <c r="F21" s="11">
        <v>125294</v>
      </c>
      <c r="G21" s="19"/>
      <c r="H21" s="11">
        <v>120720</v>
      </c>
      <c r="I21" s="4"/>
      <c r="J21" s="11">
        <v>123106</v>
      </c>
      <c r="K21" s="2"/>
    </row>
    <row r="22" spans="1:11" s="3" customFormat="1" ht="20.25" customHeight="1">
      <c r="A22" s="40" t="s">
        <v>41</v>
      </c>
      <c r="B22" s="9"/>
      <c r="C22" s="9"/>
      <c r="D22" s="11">
        <v>1399</v>
      </c>
      <c r="E22" s="9"/>
      <c r="F22" s="11">
        <v>2164</v>
      </c>
      <c r="G22" s="9"/>
      <c r="H22" s="11">
        <v>1399</v>
      </c>
      <c r="I22" s="4"/>
      <c r="J22" s="11">
        <v>2164</v>
      </c>
      <c r="K22" s="2"/>
    </row>
    <row r="23" spans="1:11" s="3" customFormat="1" ht="20.25" customHeight="1">
      <c r="A23" s="22" t="s">
        <v>40</v>
      </c>
      <c r="B23" s="9"/>
      <c r="C23" s="9"/>
      <c r="D23" s="49">
        <f>SUM(D18:D22)</f>
        <v>1027452</v>
      </c>
      <c r="E23" s="9"/>
      <c r="F23" s="49">
        <f>SUM(F18:F22)</f>
        <v>1130258</v>
      </c>
      <c r="G23" s="9"/>
      <c r="H23" s="49">
        <f>SUM(H18:H22)</f>
        <v>1028824</v>
      </c>
      <c r="I23" s="4"/>
      <c r="J23" s="49">
        <f>SUM(J18:J22)</f>
        <v>1132614</v>
      </c>
      <c r="K23" s="2"/>
    </row>
    <row r="24" spans="1:11" s="3" customFormat="1" ht="15" customHeight="1">
      <c r="A24" s="22"/>
      <c r="B24" s="9"/>
      <c r="C24" s="9"/>
      <c r="D24" s="50"/>
      <c r="E24" s="9"/>
      <c r="F24" s="50"/>
      <c r="G24" s="9"/>
      <c r="H24" s="50"/>
      <c r="I24" s="4"/>
      <c r="J24" s="50"/>
      <c r="K24" s="2"/>
    </row>
    <row r="25" spans="1:11" s="3" customFormat="1" ht="20.25" customHeight="1">
      <c r="A25" s="18" t="s">
        <v>39</v>
      </c>
      <c r="B25" s="9"/>
      <c r="C25" s="9"/>
      <c r="D25" s="51">
        <f>D15-D23</f>
        <v>209767</v>
      </c>
      <c r="E25" s="9"/>
      <c r="F25" s="51">
        <f>F15-F23</f>
        <v>264469</v>
      </c>
      <c r="G25" s="9"/>
      <c r="H25" s="51">
        <f>H15-H23</f>
        <v>208378</v>
      </c>
      <c r="I25" s="4"/>
      <c r="J25" s="51">
        <f>J15-J23</f>
        <v>262064</v>
      </c>
      <c r="K25" s="2"/>
    </row>
    <row r="26" spans="1:11" s="3" customFormat="1" ht="20.25" customHeight="1">
      <c r="A26" s="14" t="s">
        <v>124</v>
      </c>
      <c r="B26" s="9">
        <v>8</v>
      </c>
      <c r="C26" s="9"/>
      <c r="D26" s="11">
        <v>-41566</v>
      </c>
      <c r="E26" s="9"/>
      <c r="F26" s="11">
        <v>-52542</v>
      </c>
      <c r="G26" s="9"/>
      <c r="H26" s="11">
        <v>-41662</v>
      </c>
      <c r="I26" s="4"/>
      <c r="J26" s="11">
        <v>-52537</v>
      </c>
      <c r="K26" s="2"/>
    </row>
    <row r="27" spans="1:11" s="3" customFormat="1" ht="20.25" customHeight="1">
      <c r="A27" s="18" t="s">
        <v>62</v>
      </c>
      <c r="B27" s="9"/>
      <c r="C27" s="9"/>
      <c r="D27" s="49">
        <f>D25+D26</f>
        <v>168201</v>
      </c>
      <c r="E27" s="9"/>
      <c r="F27" s="49">
        <f>F25+F26</f>
        <v>211927</v>
      </c>
      <c r="G27" s="9"/>
      <c r="H27" s="49">
        <f>H25+H26</f>
        <v>166716</v>
      </c>
      <c r="I27" s="4"/>
      <c r="J27" s="49">
        <f>J25+J26</f>
        <v>209527</v>
      </c>
      <c r="K27" s="2"/>
    </row>
    <row r="28" spans="1:11" s="3" customFormat="1" ht="15" customHeight="1">
      <c r="A28" s="18"/>
      <c r="B28" s="9"/>
      <c r="C28" s="9"/>
      <c r="D28" s="9"/>
      <c r="E28" s="9"/>
      <c r="F28" s="9"/>
      <c r="G28" s="9"/>
      <c r="H28" s="39"/>
      <c r="I28" s="5"/>
      <c r="J28" s="39"/>
    </row>
    <row r="29" spans="1:11" s="3" customFormat="1" ht="20.25" customHeight="1">
      <c r="A29" s="21" t="s">
        <v>38</v>
      </c>
      <c r="B29" s="9"/>
      <c r="C29" s="19"/>
      <c r="D29" s="52"/>
      <c r="E29" s="52"/>
      <c r="F29" s="52"/>
      <c r="G29" s="52"/>
      <c r="H29" s="53"/>
      <c r="I29" s="53"/>
      <c r="J29" s="53"/>
    </row>
    <row r="30" spans="1:11" s="3" customFormat="1" ht="20.25" customHeight="1">
      <c r="A30" s="21" t="s">
        <v>141</v>
      </c>
      <c r="B30" s="9"/>
      <c r="C30" s="19"/>
      <c r="D30" s="54">
        <v>0</v>
      </c>
      <c r="E30" s="19"/>
      <c r="F30" s="54">
        <v>0</v>
      </c>
      <c r="G30" s="19"/>
      <c r="H30" s="54">
        <v>0</v>
      </c>
      <c r="I30" s="55"/>
      <c r="J30" s="54">
        <v>0</v>
      </c>
      <c r="K30" s="6"/>
    </row>
    <row r="31" spans="1:11" s="3" customFormat="1" ht="20.25" customHeight="1" thickBot="1">
      <c r="A31" s="18" t="s">
        <v>142</v>
      </c>
      <c r="B31" s="9"/>
      <c r="C31" s="19"/>
      <c r="D31" s="56">
        <f>D27+D30</f>
        <v>168201</v>
      </c>
      <c r="E31" s="19"/>
      <c r="F31" s="56">
        <f>F27+F30</f>
        <v>211927</v>
      </c>
      <c r="G31" s="19"/>
      <c r="H31" s="56">
        <f>H27+H30</f>
        <v>166716</v>
      </c>
      <c r="I31" s="50"/>
      <c r="J31" s="56">
        <f>J27+J30</f>
        <v>209527</v>
      </c>
      <c r="K31" s="13"/>
    </row>
    <row r="32" spans="1:11" s="3" customFormat="1" ht="15" customHeight="1" thickTop="1">
      <c r="A32" s="5"/>
      <c r="B32" s="9"/>
      <c r="C32" s="19"/>
      <c r="D32" s="19"/>
      <c r="E32" s="19"/>
      <c r="F32" s="19"/>
      <c r="G32" s="19"/>
      <c r="H32" s="5"/>
      <c r="I32" s="5"/>
      <c r="J32" s="5"/>
    </row>
    <row r="33" spans="1:11" s="3" customFormat="1" ht="20.25" customHeight="1">
      <c r="A33" s="18" t="s">
        <v>129</v>
      </c>
      <c r="B33" s="9"/>
      <c r="C33" s="19"/>
      <c r="D33" s="19"/>
      <c r="E33" s="19"/>
      <c r="F33" s="19"/>
      <c r="G33" s="19"/>
      <c r="H33" s="5"/>
      <c r="I33" s="5"/>
      <c r="J33" s="5"/>
    </row>
    <row r="34" spans="1:11" s="3" customFormat="1" ht="20.25" customHeight="1" thickBot="1">
      <c r="A34" s="5" t="s">
        <v>37</v>
      </c>
      <c r="B34" s="9"/>
      <c r="C34" s="19"/>
      <c r="D34" s="57">
        <v>0.18</v>
      </c>
      <c r="E34" s="19"/>
      <c r="F34" s="57">
        <v>0.22</v>
      </c>
      <c r="G34" s="19"/>
      <c r="H34" s="57">
        <v>0.18</v>
      </c>
      <c r="I34" s="58"/>
      <c r="J34" s="57">
        <v>0.22</v>
      </c>
      <c r="K34" s="15"/>
    </row>
    <row r="35" spans="1:11" s="3" customFormat="1" ht="20.25" customHeight="1" thickTop="1">
      <c r="A35" s="5"/>
      <c r="B35" s="9"/>
      <c r="C35" s="19"/>
      <c r="D35" s="59"/>
      <c r="E35" s="19"/>
      <c r="F35" s="59"/>
      <c r="G35" s="19"/>
      <c r="H35" s="59"/>
      <c r="I35" s="58"/>
      <c r="J35" s="59"/>
      <c r="K35" s="15"/>
    </row>
    <row r="36" spans="1:11" ht="20.25" customHeight="1"/>
    <row r="37" spans="1:11" ht="20.25" customHeight="1"/>
    <row r="38" spans="1:11" ht="20.25" customHeight="1"/>
    <row r="39" spans="1:11" ht="20.25" customHeight="1"/>
  </sheetData>
  <mergeCells count="9">
    <mergeCell ref="D10:J10"/>
    <mergeCell ref="H5:J5"/>
    <mergeCell ref="H6:J6"/>
    <mergeCell ref="H7:J7"/>
    <mergeCell ref="H8:J8"/>
    <mergeCell ref="C5:F5"/>
    <mergeCell ref="C6:F6"/>
    <mergeCell ref="C7:F7"/>
    <mergeCell ref="D8:F8"/>
  </mergeCells>
  <pageMargins left="0.7" right="0.7" top="0.48" bottom="0.5" header="0.5" footer="0.5"/>
  <pageSetup paperSize="9" scale="88" firstPageNumber="5" orientation="portrait" blackAndWhite="1" useFirstPageNumber="1" r:id="rId1"/>
  <headerFooter alignWithMargins="0">
    <oddFooter>&amp;L&amp;"Times New Roman,Regular"The accompanying notes are an integral part of these financial statements.
&amp;C&amp;"Times New Roman,Regular"&amp;P</oddFooter>
    <firstFooter>&amp;LThe accompanying notes are an integral part of these financial statements.&amp;C&amp;N</firstFooter>
  </headerFooter>
  <ignoredErrors>
    <ignoredError sqref="E9 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8"/>
  <sheetViews>
    <sheetView showGridLines="0" view="pageBreakPreview" topLeftCell="A10" zoomScale="90" zoomScaleNormal="75" zoomScaleSheetLayoutView="90" workbookViewId="0">
      <selection activeCell="F12" sqref="F12"/>
    </sheetView>
  </sheetViews>
  <sheetFormatPr defaultColWidth="9.21875" defaultRowHeight="13.8"/>
  <cols>
    <col min="1" max="1" width="45.77734375" style="12" customWidth="1"/>
    <col min="2" max="2" width="12.21875" style="12" customWidth="1"/>
    <col min="3" max="3" width="1.77734375" style="12" customWidth="1"/>
    <col min="4" max="4" width="11.77734375" style="12" hidden="1" customWidth="1"/>
    <col min="5" max="5" width="1.77734375" style="12" hidden="1" customWidth="1"/>
    <col min="6" max="6" width="12.21875" style="12" customWidth="1"/>
    <col min="7" max="7" width="1.77734375" style="12" customWidth="1"/>
    <col min="8" max="8" width="12.21875" style="12" customWidth="1"/>
    <col min="9" max="9" width="1.77734375" style="12" customWidth="1"/>
    <col min="10" max="10" width="12.21875" style="12" customWidth="1"/>
    <col min="11" max="11" width="1.77734375" style="12" customWidth="1"/>
    <col min="12" max="12" width="11.77734375" style="12" hidden="1" customWidth="1"/>
    <col min="13" max="13" width="1.77734375" style="12" hidden="1" customWidth="1"/>
    <col min="14" max="14" width="12.21875" style="12" customWidth="1"/>
    <col min="15" max="15" width="1.77734375" style="12" customWidth="1"/>
    <col min="16" max="16" width="12.21875" style="12" customWidth="1"/>
    <col min="17" max="16384" width="9.21875" style="12"/>
  </cols>
  <sheetData>
    <row r="1" spans="1:20" ht="22.5" customHeight="1">
      <c r="A1" s="3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22.5" customHeight="1">
      <c r="A2" s="3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0" ht="22.5" customHeight="1">
      <c r="A3" s="60" t="s">
        <v>80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20" ht="22.5" customHeight="1">
      <c r="A4" s="6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20" ht="22.05" customHeight="1">
      <c r="A5" s="5"/>
      <c r="B5" s="179" t="s">
        <v>77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80"/>
      <c r="R5" s="10"/>
      <c r="S5" s="10"/>
      <c r="T5" s="10"/>
    </row>
    <row r="6" spans="1:20" ht="22.05" customHeight="1">
      <c r="A6" s="5"/>
      <c r="B6" s="35"/>
      <c r="C6" s="35"/>
      <c r="D6" s="35"/>
      <c r="E6" s="35"/>
      <c r="F6" s="35"/>
      <c r="G6" s="35"/>
      <c r="H6" s="61"/>
      <c r="I6" s="61"/>
      <c r="J6" s="180" t="s">
        <v>58</v>
      </c>
      <c r="K6" s="180"/>
      <c r="L6" s="180"/>
      <c r="M6" s="180"/>
      <c r="N6" s="180"/>
      <c r="O6" s="180"/>
      <c r="P6" s="53"/>
      <c r="Q6" s="5"/>
    </row>
    <row r="7" spans="1:20" ht="22.05" customHeight="1">
      <c r="A7" s="5"/>
      <c r="B7" s="35" t="s">
        <v>57</v>
      </c>
      <c r="C7" s="62"/>
      <c r="D7" s="62"/>
      <c r="E7" s="62"/>
      <c r="F7" s="35" t="s">
        <v>108</v>
      </c>
      <c r="G7" s="62"/>
      <c r="H7" s="35" t="s">
        <v>108</v>
      </c>
      <c r="I7" s="62"/>
      <c r="J7" s="35"/>
      <c r="K7" s="35"/>
      <c r="L7" s="35" t="s">
        <v>91</v>
      </c>
      <c r="M7" s="62"/>
      <c r="N7" s="62"/>
      <c r="O7" s="62"/>
      <c r="P7" s="5"/>
      <c r="Q7" s="5"/>
    </row>
    <row r="8" spans="1:20" ht="22.05" customHeight="1">
      <c r="A8" s="5"/>
      <c r="B8" s="35" t="s">
        <v>118</v>
      </c>
      <c r="C8" s="35"/>
      <c r="D8" s="35" t="s">
        <v>91</v>
      </c>
      <c r="E8" s="35"/>
      <c r="F8" s="35" t="s">
        <v>109</v>
      </c>
      <c r="G8" s="35"/>
      <c r="H8" s="35" t="s">
        <v>110</v>
      </c>
      <c r="I8" s="62"/>
      <c r="J8" s="36" t="s">
        <v>56</v>
      </c>
      <c r="K8" s="36"/>
      <c r="L8" s="36" t="s">
        <v>92</v>
      </c>
      <c r="M8" s="62"/>
      <c r="N8" s="62"/>
      <c r="O8" s="62"/>
      <c r="P8" s="36" t="s">
        <v>55</v>
      </c>
      <c r="Q8" s="5"/>
    </row>
    <row r="9" spans="1:20" ht="22.05" customHeight="1">
      <c r="A9" s="5"/>
      <c r="B9" s="36" t="s">
        <v>54</v>
      </c>
      <c r="C9" s="35"/>
      <c r="D9" s="35" t="s">
        <v>51</v>
      </c>
      <c r="E9" s="35"/>
      <c r="F9" s="35" t="s">
        <v>51</v>
      </c>
      <c r="G9" s="35"/>
      <c r="H9" s="35" t="s">
        <v>51</v>
      </c>
      <c r="I9" s="46"/>
      <c r="J9" s="36" t="s">
        <v>53</v>
      </c>
      <c r="K9" s="36"/>
      <c r="L9" s="36" t="s">
        <v>93</v>
      </c>
      <c r="M9" s="46"/>
      <c r="N9" s="63" t="s">
        <v>52</v>
      </c>
      <c r="O9" s="63"/>
      <c r="P9" s="63" t="s">
        <v>50</v>
      </c>
      <c r="Q9" s="5"/>
    </row>
    <row r="10" spans="1:20" ht="22.05" customHeight="1">
      <c r="A10" s="5"/>
      <c r="B10" s="171" t="s">
        <v>82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5"/>
    </row>
    <row r="11" spans="1:20" ht="22.05" customHeight="1">
      <c r="A11" s="21" t="s">
        <v>133</v>
      </c>
      <c r="B11" s="29"/>
      <c r="C11" s="29"/>
      <c r="D11" s="29"/>
      <c r="E11" s="29"/>
      <c r="F11" s="29"/>
      <c r="G11" s="29"/>
      <c r="H11" s="29"/>
      <c r="I11" s="29"/>
      <c r="J11" s="29" t="s">
        <v>73</v>
      </c>
      <c r="K11" s="29"/>
      <c r="L11" s="29"/>
      <c r="M11" s="29"/>
      <c r="N11" s="29"/>
      <c r="O11" s="29"/>
      <c r="P11" s="29"/>
      <c r="Q11" s="5"/>
    </row>
    <row r="12" spans="1:20" ht="22.05" customHeight="1">
      <c r="A12" s="22" t="s">
        <v>134</v>
      </c>
      <c r="B12" s="64">
        <v>947962</v>
      </c>
      <c r="C12" s="64"/>
      <c r="D12" s="64">
        <v>0</v>
      </c>
      <c r="E12" s="64"/>
      <c r="F12" s="64">
        <v>166512</v>
      </c>
      <c r="G12" s="64"/>
      <c r="H12" s="64">
        <v>165206</v>
      </c>
      <c r="I12" s="64"/>
      <c r="J12" s="64">
        <v>105000</v>
      </c>
      <c r="K12" s="64"/>
      <c r="L12" s="64">
        <v>0</v>
      </c>
      <c r="M12" s="64"/>
      <c r="N12" s="64">
        <v>691413</v>
      </c>
      <c r="O12" s="64"/>
      <c r="P12" s="65">
        <f>SUM(B12:O12)</f>
        <v>2076093</v>
      </c>
      <c r="Q12" s="5"/>
    </row>
    <row r="13" spans="1:20" ht="8.25" customHeight="1">
      <c r="A13" s="18"/>
      <c r="B13" s="66"/>
      <c r="C13" s="67"/>
      <c r="D13" s="67"/>
      <c r="E13" s="67"/>
      <c r="F13" s="66"/>
      <c r="G13" s="66"/>
      <c r="H13" s="66"/>
      <c r="I13" s="68"/>
      <c r="J13" s="66"/>
      <c r="K13" s="66"/>
      <c r="L13" s="66"/>
      <c r="M13" s="67"/>
      <c r="N13" s="66"/>
      <c r="O13" s="66"/>
      <c r="P13" s="67"/>
      <c r="Q13" s="5"/>
    </row>
    <row r="14" spans="1:20" ht="21.75" hidden="1" customHeight="1">
      <c r="A14" s="18" t="s">
        <v>89</v>
      </c>
      <c r="B14" s="66"/>
      <c r="C14" s="67"/>
      <c r="D14" s="67"/>
      <c r="E14" s="67"/>
      <c r="F14" s="66"/>
      <c r="G14" s="66"/>
      <c r="H14" s="66"/>
      <c r="I14" s="68"/>
      <c r="J14" s="66"/>
      <c r="K14" s="66"/>
      <c r="L14" s="66"/>
      <c r="M14" s="67"/>
      <c r="N14" s="66"/>
      <c r="O14" s="66"/>
      <c r="P14" s="67"/>
      <c r="Q14" s="5"/>
    </row>
    <row r="15" spans="1:20" ht="21.75" hidden="1" customHeight="1">
      <c r="A15" s="17" t="s">
        <v>101</v>
      </c>
      <c r="B15" s="66"/>
      <c r="C15" s="67"/>
      <c r="D15" s="67"/>
      <c r="E15" s="67"/>
      <c r="F15" s="66"/>
      <c r="G15" s="66"/>
      <c r="H15" s="66"/>
      <c r="I15" s="68"/>
      <c r="J15" s="66"/>
      <c r="K15" s="66"/>
      <c r="L15" s="66"/>
      <c r="M15" s="67"/>
      <c r="N15" s="66"/>
      <c r="O15" s="66"/>
      <c r="P15" s="67"/>
      <c r="Q15" s="5"/>
    </row>
    <row r="16" spans="1:20" ht="21.75" hidden="1" customHeight="1">
      <c r="A16" s="69" t="s">
        <v>90</v>
      </c>
      <c r="B16" s="70">
        <v>0</v>
      </c>
      <c r="C16" s="67"/>
      <c r="D16" s="70">
        <v>0</v>
      </c>
      <c r="E16" s="67"/>
      <c r="F16" s="70">
        <v>0</v>
      </c>
      <c r="G16" s="66"/>
      <c r="H16" s="70">
        <v>0</v>
      </c>
      <c r="I16" s="68"/>
      <c r="J16" s="70">
        <v>0</v>
      </c>
      <c r="K16" s="66"/>
      <c r="L16" s="70">
        <v>0</v>
      </c>
      <c r="M16" s="67"/>
      <c r="N16" s="70">
        <v>0</v>
      </c>
      <c r="O16" s="66"/>
      <c r="P16" s="70">
        <f>SUM(B16:O16)</f>
        <v>0</v>
      </c>
      <c r="Q16" s="5"/>
    </row>
    <row r="17" spans="1:20" ht="21.75" hidden="1" customHeight="1">
      <c r="A17" s="27" t="s">
        <v>103</v>
      </c>
      <c r="B17" s="71">
        <f>SUM(B16:B16)</f>
        <v>0</v>
      </c>
      <c r="C17" s="72"/>
      <c r="D17" s="71">
        <f>SUM(D16:D16)</f>
        <v>0</v>
      </c>
      <c r="E17" s="72"/>
      <c r="F17" s="71">
        <f>SUM(F16:F16)</f>
        <v>0</v>
      </c>
      <c r="G17" s="64"/>
      <c r="H17" s="71">
        <f>SUM(H16:H16)</f>
        <v>0</v>
      </c>
      <c r="I17" s="73"/>
      <c r="J17" s="71">
        <f>SUM(J16:J16)</f>
        <v>0</v>
      </c>
      <c r="K17" s="64"/>
      <c r="L17" s="71">
        <f>SUM(L16:L16)</f>
        <v>0</v>
      </c>
      <c r="M17" s="72"/>
      <c r="N17" s="71">
        <f>SUM(N16:N16)</f>
        <v>0</v>
      </c>
      <c r="O17" s="64"/>
      <c r="P17" s="71">
        <f>SUM(P16:P16)</f>
        <v>0</v>
      </c>
      <c r="Q17" s="5"/>
    </row>
    <row r="18" spans="1:20" ht="8.25" hidden="1" customHeight="1">
      <c r="A18" s="18"/>
      <c r="B18" s="66"/>
      <c r="C18" s="67"/>
      <c r="D18" s="74"/>
      <c r="E18" s="67"/>
      <c r="F18" s="74"/>
      <c r="G18" s="66"/>
      <c r="H18" s="74"/>
      <c r="I18" s="68"/>
      <c r="J18" s="74"/>
      <c r="K18" s="66"/>
      <c r="L18" s="74"/>
      <c r="M18" s="67"/>
      <c r="N18" s="74"/>
      <c r="O18" s="66"/>
      <c r="P18" s="75"/>
      <c r="Q18" s="5"/>
    </row>
    <row r="19" spans="1:20" ht="22.05" customHeight="1">
      <c r="A19" s="21" t="s">
        <v>49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5"/>
    </row>
    <row r="20" spans="1:20" ht="22.05" customHeight="1">
      <c r="A20" s="26" t="s">
        <v>48</v>
      </c>
      <c r="B20" s="67">
        <v>0</v>
      </c>
      <c r="C20" s="66"/>
      <c r="D20" s="67">
        <v>0</v>
      </c>
      <c r="E20" s="66"/>
      <c r="F20" s="67">
        <v>0</v>
      </c>
      <c r="G20" s="66"/>
      <c r="H20" s="67">
        <v>0</v>
      </c>
      <c r="I20" s="66"/>
      <c r="J20" s="67">
        <v>0</v>
      </c>
      <c r="K20" s="67"/>
      <c r="L20" s="67">
        <v>0</v>
      </c>
      <c r="M20" s="66"/>
      <c r="N20" s="67">
        <f>PL!F27</f>
        <v>211927</v>
      </c>
      <c r="O20" s="66"/>
      <c r="P20" s="67">
        <f>SUM(B20:O20)</f>
        <v>211927</v>
      </c>
      <c r="Q20" s="5"/>
    </row>
    <row r="21" spans="1:20" ht="22.05" customHeight="1">
      <c r="A21" s="76" t="s">
        <v>84</v>
      </c>
      <c r="B21" s="70">
        <v>0</v>
      </c>
      <c r="C21" s="66"/>
      <c r="D21" s="70">
        <v>0</v>
      </c>
      <c r="E21" s="66"/>
      <c r="F21" s="70">
        <v>0</v>
      </c>
      <c r="G21" s="66"/>
      <c r="H21" s="70">
        <v>0</v>
      </c>
      <c r="I21" s="66"/>
      <c r="J21" s="70">
        <v>0</v>
      </c>
      <c r="K21" s="66"/>
      <c r="L21" s="70">
        <v>0</v>
      </c>
      <c r="M21" s="66"/>
      <c r="N21" s="70">
        <v>0</v>
      </c>
      <c r="O21" s="66"/>
      <c r="P21" s="70">
        <v>0</v>
      </c>
      <c r="Q21" s="5"/>
    </row>
    <row r="22" spans="1:20" ht="22.05" customHeight="1">
      <c r="A22" s="21" t="s">
        <v>47</v>
      </c>
      <c r="B22" s="77">
        <f>SUM(B20:B21)</f>
        <v>0</v>
      </c>
      <c r="C22" s="64"/>
      <c r="D22" s="77">
        <f>SUM(D20:D21)</f>
        <v>0</v>
      </c>
      <c r="E22" s="64"/>
      <c r="F22" s="77">
        <f>SUM(F20:F21)</f>
        <v>0</v>
      </c>
      <c r="G22" s="64"/>
      <c r="H22" s="77">
        <f>SUM(H20:H21)</f>
        <v>0</v>
      </c>
      <c r="I22" s="64"/>
      <c r="J22" s="77">
        <f>SUM(J20:J21)</f>
        <v>0</v>
      </c>
      <c r="K22" s="64"/>
      <c r="L22" s="77">
        <f>SUM(L20:L21)</f>
        <v>0</v>
      </c>
      <c r="M22" s="64"/>
      <c r="N22" s="77">
        <f>SUM(N20:N21)</f>
        <v>211927</v>
      </c>
      <c r="O22" s="64"/>
      <c r="P22" s="77">
        <f>SUM(P20:P21)</f>
        <v>211927</v>
      </c>
      <c r="Q22" s="5"/>
    </row>
    <row r="23" spans="1:20" ht="22.05" customHeight="1" thickBot="1">
      <c r="A23" s="18" t="s">
        <v>135</v>
      </c>
      <c r="B23" s="78">
        <f>B12+B17+B22</f>
        <v>947962</v>
      </c>
      <c r="C23" s="79"/>
      <c r="D23" s="78">
        <f>D12+D17+D22</f>
        <v>0</v>
      </c>
      <c r="E23" s="79"/>
      <c r="F23" s="78">
        <f>F12+F17+F22</f>
        <v>166512</v>
      </c>
      <c r="G23" s="73"/>
      <c r="H23" s="78">
        <f>H12+H17+H22</f>
        <v>165206</v>
      </c>
      <c r="I23" s="73"/>
      <c r="J23" s="78">
        <f>J12+J17+J22</f>
        <v>105000</v>
      </c>
      <c r="K23" s="73"/>
      <c r="L23" s="78">
        <f>L12+L17+L22</f>
        <v>0</v>
      </c>
      <c r="M23" s="73"/>
      <c r="N23" s="78">
        <f>N12+N17+N22</f>
        <v>903340</v>
      </c>
      <c r="O23" s="73"/>
      <c r="P23" s="78">
        <f>P12+P17+P22</f>
        <v>2288020</v>
      </c>
      <c r="Q23" s="5"/>
    </row>
    <row r="24" spans="1:20" ht="14.4" thickTop="1">
      <c r="A24" s="5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5"/>
    </row>
    <row r="25" spans="1:20" ht="22.5" customHeight="1">
      <c r="A25" s="34" t="s">
        <v>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20" ht="22.5" customHeight="1">
      <c r="A26" s="34" t="s">
        <v>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20" ht="22.5" customHeight="1">
      <c r="A27" s="60" t="s">
        <v>80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20" ht="22.5" customHeight="1">
      <c r="A28" s="60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20" ht="22.05" customHeight="1">
      <c r="A29" s="5"/>
      <c r="B29" s="179" t="s">
        <v>77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80"/>
      <c r="R29" s="10"/>
      <c r="S29" s="10"/>
      <c r="T29" s="10"/>
    </row>
    <row r="30" spans="1:20" ht="22.05" customHeight="1">
      <c r="A30" s="5"/>
      <c r="B30" s="35"/>
      <c r="C30" s="35"/>
      <c r="D30" s="35"/>
      <c r="E30" s="35"/>
      <c r="F30" s="35"/>
      <c r="G30" s="35"/>
      <c r="H30" s="61"/>
      <c r="I30" s="61"/>
      <c r="J30" s="180" t="s">
        <v>58</v>
      </c>
      <c r="K30" s="180"/>
      <c r="L30" s="180"/>
      <c r="M30" s="180"/>
      <c r="N30" s="180"/>
      <c r="O30" s="180"/>
      <c r="P30" s="53"/>
      <c r="Q30" s="5"/>
    </row>
    <row r="31" spans="1:20" ht="22.05" customHeight="1">
      <c r="A31" s="5"/>
      <c r="B31" s="35" t="s">
        <v>57</v>
      </c>
      <c r="C31" s="62"/>
      <c r="D31" s="62"/>
      <c r="E31" s="62"/>
      <c r="F31" s="35" t="s">
        <v>108</v>
      </c>
      <c r="G31" s="62"/>
      <c r="H31" s="35" t="s">
        <v>108</v>
      </c>
      <c r="I31" s="62"/>
      <c r="J31" s="35"/>
      <c r="K31" s="35"/>
      <c r="L31" s="35" t="s">
        <v>91</v>
      </c>
      <c r="M31" s="62"/>
      <c r="N31" s="62"/>
      <c r="O31" s="62"/>
      <c r="P31" s="5"/>
      <c r="Q31" s="5"/>
    </row>
    <row r="32" spans="1:20" ht="22.05" customHeight="1">
      <c r="A32" s="5"/>
      <c r="B32" s="35" t="s">
        <v>118</v>
      </c>
      <c r="C32" s="35"/>
      <c r="D32" s="35" t="s">
        <v>91</v>
      </c>
      <c r="E32" s="35"/>
      <c r="F32" s="35" t="s">
        <v>109</v>
      </c>
      <c r="G32" s="35"/>
      <c r="H32" s="35" t="s">
        <v>110</v>
      </c>
      <c r="I32" s="62"/>
      <c r="J32" s="36" t="s">
        <v>56</v>
      </c>
      <c r="K32" s="36"/>
      <c r="L32" s="36" t="s">
        <v>92</v>
      </c>
      <c r="M32" s="62"/>
      <c r="N32" s="62"/>
      <c r="O32" s="62"/>
      <c r="P32" s="36" t="s">
        <v>55</v>
      </c>
      <c r="Q32" s="5"/>
    </row>
    <row r="33" spans="1:17" ht="22.05" customHeight="1">
      <c r="A33" s="5"/>
      <c r="B33" s="36" t="s">
        <v>54</v>
      </c>
      <c r="C33" s="35"/>
      <c r="D33" s="35" t="s">
        <v>51</v>
      </c>
      <c r="E33" s="35"/>
      <c r="F33" s="35" t="s">
        <v>51</v>
      </c>
      <c r="G33" s="35"/>
      <c r="H33" s="35" t="s">
        <v>51</v>
      </c>
      <c r="I33" s="46"/>
      <c r="J33" s="36" t="s">
        <v>53</v>
      </c>
      <c r="K33" s="36"/>
      <c r="L33" s="36" t="s">
        <v>93</v>
      </c>
      <c r="M33" s="46"/>
      <c r="N33" s="63" t="s">
        <v>52</v>
      </c>
      <c r="O33" s="63"/>
      <c r="P33" s="63" t="s">
        <v>50</v>
      </c>
      <c r="Q33" s="5"/>
    </row>
    <row r="34" spans="1:17" ht="22.05" customHeight="1">
      <c r="A34" s="5"/>
      <c r="B34" s="171" t="s">
        <v>82</v>
      </c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5"/>
    </row>
    <row r="35" spans="1:17" ht="22.05" customHeight="1">
      <c r="A35" s="21" t="s">
        <v>152</v>
      </c>
      <c r="B35" s="29"/>
      <c r="C35" s="29"/>
      <c r="D35" s="29"/>
      <c r="E35" s="29"/>
      <c r="F35" s="29"/>
      <c r="G35" s="29"/>
      <c r="H35" s="29"/>
      <c r="I35" s="29"/>
      <c r="J35" s="29" t="s">
        <v>73</v>
      </c>
      <c r="K35" s="29"/>
      <c r="L35" s="29"/>
      <c r="M35" s="29"/>
      <c r="N35" s="29"/>
      <c r="O35" s="29"/>
      <c r="P35" s="29"/>
      <c r="Q35" s="5"/>
    </row>
    <row r="36" spans="1:17" ht="22.05" customHeight="1">
      <c r="A36" s="22" t="s">
        <v>153</v>
      </c>
      <c r="B36" s="64">
        <f>B23</f>
        <v>947962</v>
      </c>
      <c r="C36" s="64"/>
      <c r="D36" s="64"/>
      <c r="E36" s="64"/>
      <c r="F36" s="64">
        <f>F23</f>
        <v>166512</v>
      </c>
      <c r="G36" s="64"/>
      <c r="H36" s="64">
        <f>H23</f>
        <v>165206</v>
      </c>
      <c r="I36" s="64"/>
      <c r="J36" s="64">
        <f>J23</f>
        <v>105000</v>
      </c>
      <c r="K36" s="64"/>
      <c r="L36" s="64"/>
      <c r="M36" s="64"/>
      <c r="N36" s="64">
        <f>BS!F81</f>
        <v>874495</v>
      </c>
      <c r="O36" s="64"/>
      <c r="P36" s="65">
        <f>SUM(B36:O36)</f>
        <v>2259175</v>
      </c>
      <c r="Q36" s="5"/>
    </row>
    <row r="37" spans="1:17" ht="8.25" customHeight="1">
      <c r="A37" s="18"/>
      <c r="B37" s="66"/>
      <c r="C37" s="67"/>
      <c r="D37" s="67"/>
      <c r="E37" s="67"/>
      <c r="F37" s="66"/>
      <c r="G37" s="66"/>
      <c r="H37" s="66"/>
      <c r="I37" s="68"/>
      <c r="J37" s="66"/>
      <c r="K37" s="66"/>
      <c r="L37" s="66"/>
      <c r="M37" s="67"/>
      <c r="N37" s="66"/>
      <c r="O37" s="66"/>
      <c r="P37" s="67"/>
      <c r="Q37" s="5"/>
    </row>
    <row r="38" spans="1:17" ht="21.75" hidden="1" customHeight="1">
      <c r="A38" s="18" t="s">
        <v>89</v>
      </c>
      <c r="B38" s="66"/>
      <c r="C38" s="67"/>
      <c r="D38" s="67"/>
      <c r="E38" s="67"/>
      <c r="F38" s="66"/>
      <c r="G38" s="66"/>
      <c r="H38" s="66"/>
      <c r="I38" s="68"/>
      <c r="J38" s="66"/>
      <c r="K38" s="66"/>
      <c r="L38" s="66"/>
      <c r="M38" s="67"/>
      <c r="N38" s="66"/>
      <c r="O38" s="66"/>
      <c r="P38" s="67"/>
      <c r="Q38" s="5"/>
    </row>
    <row r="39" spans="1:17" ht="21.75" hidden="1" customHeight="1">
      <c r="A39" s="17" t="s">
        <v>101</v>
      </c>
      <c r="B39" s="66"/>
      <c r="C39" s="67"/>
      <c r="D39" s="67"/>
      <c r="E39" s="67"/>
      <c r="F39" s="66"/>
      <c r="G39" s="66"/>
      <c r="H39" s="66"/>
      <c r="I39" s="68"/>
      <c r="J39" s="66"/>
      <c r="K39" s="66"/>
      <c r="L39" s="66"/>
      <c r="M39" s="67"/>
      <c r="N39" s="66"/>
      <c r="O39" s="66"/>
      <c r="P39" s="67"/>
      <c r="Q39" s="5"/>
    </row>
    <row r="40" spans="1:17" ht="21.75" hidden="1" customHeight="1">
      <c r="A40" s="69" t="s">
        <v>90</v>
      </c>
      <c r="B40" s="70">
        <v>0</v>
      </c>
      <c r="C40" s="67"/>
      <c r="D40" s="70">
        <v>0</v>
      </c>
      <c r="E40" s="67"/>
      <c r="F40" s="70">
        <v>0</v>
      </c>
      <c r="G40" s="66"/>
      <c r="H40" s="70">
        <v>0</v>
      </c>
      <c r="I40" s="68"/>
      <c r="J40" s="70">
        <v>0</v>
      </c>
      <c r="K40" s="66"/>
      <c r="L40" s="70">
        <v>0</v>
      </c>
      <c r="M40" s="67"/>
      <c r="N40" s="70">
        <v>0</v>
      </c>
      <c r="O40" s="66"/>
      <c r="P40" s="70">
        <f>SUM(B40:O40)</f>
        <v>0</v>
      </c>
      <c r="Q40" s="5"/>
    </row>
    <row r="41" spans="1:17" ht="21.75" hidden="1" customHeight="1">
      <c r="A41" s="27" t="s">
        <v>103</v>
      </c>
      <c r="B41" s="71">
        <f>SUM(B40:B40)</f>
        <v>0</v>
      </c>
      <c r="C41" s="72"/>
      <c r="D41" s="71">
        <f>SUM(D40:D40)</f>
        <v>0</v>
      </c>
      <c r="E41" s="72"/>
      <c r="F41" s="71">
        <f>SUM(F40:F40)</f>
        <v>0</v>
      </c>
      <c r="G41" s="64"/>
      <c r="H41" s="71">
        <f>SUM(H40:H40)</f>
        <v>0</v>
      </c>
      <c r="I41" s="73"/>
      <c r="J41" s="71">
        <f>SUM(J40:J40)</f>
        <v>0</v>
      </c>
      <c r="K41" s="64"/>
      <c r="L41" s="71">
        <f>SUM(L40:L40)</f>
        <v>0</v>
      </c>
      <c r="M41" s="72"/>
      <c r="N41" s="71">
        <f>SUM(N40:N40)</f>
        <v>0</v>
      </c>
      <c r="O41" s="64"/>
      <c r="P41" s="71">
        <f>SUM(P40:P40)</f>
        <v>0</v>
      </c>
      <c r="Q41" s="5"/>
    </row>
    <row r="42" spans="1:17" ht="8.25" hidden="1" customHeight="1">
      <c r="A42" s="18"/>
      <c r="B42" s="66"/>
      <c r="C42" s="67"/>
      <c r="D42" s="74"/>
      <c r="E42" s="67"/>
      <c r="F42" s="74"/>
      <c r="G42" s="66"/>
      <c r="H42" s="74"/>
      <c r="I42" s="68"/>
      <c r="J42" s="74"/>
      <c r="K42" s="66"/>
      <c r="L42" s="74"/>
      <c r="M42" s="67"/>
      <c r="N42" s="74"/>
      <c r="O42" s="66"/>
      <c r="P42" s="75"/>
      <c r="Q42" s="5"/>
    </row>
    <row r="43" spans="1:17" ht="22.05" customHeight="1">
      <c r="A43" s="21" t="s">
        <v>49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5"/>
    </row>
    <row r="44" spans="1:17" ht="22.05" customHeight="1">
      <c r="A44" s="26" t="s">
        <v>48</v>
      </c>
      <c r="B44" s="67">
        <v>0</v>
      </c>
      <c r="C44" s="66"/>
      <c r="D44" s="67">
        <v>0</v>
      </c>
      <c r="E44" s="66"/>
      <c r="F44" s="67">
        <v>0</v>
      </c>
      <c r="G44" s="66"/>
      <c r="H44" s="67">
        <v>0</v>
      </c>
      <c r="I44" s="66"/>
      <c r="J44" s="67">
        <v>0</v>
      </c>
      <c r="K44" s="67"/>
      <c r="L44" s="67">
        <v>0</v>
      </c>
      <c r="M44" s="66"/>
      <c r="N44" s="67">
        <v>168201</v>
      </c>
      <c r="O44" s="66"/>
      <c r="P44" s="67">
        <v>168201</v>
      </c>
      <c r="Q44" s="5"/>
    </row>
    <row r="45" spans="1:17" ht="22.05" customHeight="1">
      <c r="A45" s="76" t="s">
        <v>84</v>
      </c>
      <c r="B45" s="70">
        <v>0</v>
      </c>
      <c r="C45" s="66"/>
      <c r="D45" s="70">
        <v>0</v>
      </c>
      <c r="E45" s="66"/>
      <c r="F45" s="70">
        <v>0</v>
      </c>
      <c r="G45" s="66"/>
      <c r="H45" s="70">
        <v>0</v>
      </c>
      <c r="I45" s="66"/>
      <c r="J45" s="70">
        <v>0</v>
      </c>
      <c r="K45" s="66"/>
      <c r="L45" s="70">
        <v>0</v>
      </c>
      <c r="M45" s="66"/>
      <c r="N45" s="70">
        <v>0</v>
      </c>
      <c r="O45" s="66"/>
      <c r="P45" s="70">
        <v>0</v>
      </c>
      <c r="Q45" s="5"/>
    </row>
    <row r="46" spans="1:17" ht="22.05" customHeight="1">
      <c r="A46" s="21" t="s">
        <v>47</v>
      </c>
      <c r="B46" s="77">
        <f>SUM(B44:B45)</f>
        <v>0</v>
      </c>
      <c r="C46" s="64"/>
      <c r="D46" s="77">
        <f>SUM(D44:D45)</f>
        <v>0</v>
      </c>
      <c r="E46" s="64"/>
      <c r="F46" s="77">
        <f>SUM(F44:F45)</f>
        <v>0</v>
      </c>
      <c r="G46" s="64"/>
      <c r="H46" s="77">
        <f>SUM(H44:H45)</f>
        <v>0</v>
      </c>
      <c r="I46" s="64"/>
      <c r="J46" s="77">
        <f>SUM(J44:J45)</f>
        <v>0</v>
      </c>
      <c r="K46" s="64"/>
      <c r="L46" s="77">
        <f>SUM(L44:L45)</f>
        <v>0</v>
      </c>
      <c r="M46" s="64"/>
      <c r="N46" s="77">
        <f>SUM(N44:N45)</f>
        <v>168201</v>
      </c>
      <c r="O46" s="64"/>
      <c r="P46" s="77">
        <f>SUM(P44:P45)</f>
        <v>168201</v>
      </c>
      <c r="Q46" s="5"/>
    </row>
    <row r="47" spans="1:17" ht="22.05" customHeight="1" thickBot="1">
      <c r="A47" s="18" t="s">
        <v>154</v>
      </c>
      <c r="B47" s="78">
        <f>B36+B41+B46</f>
        <v>947962</v>
      </c>
      <c r="C47" s="79"/>
      <c r="D47" s="78">
        <f>D36+D41+D46</f>
        <v>0</v>
      </c>
      <c r="E47" s="79"/>
      <c r="F47" s="78">
        <f>F36+F41+F46</f>
        <v>166512</v>
      </c>
      <c r="G47" s="73"/>
      <c r="H47" s="78">
        <f>H36+H41+H46</f>
        <v>165206</v>
      </c>
      <c r="I47" s="73"/>
      <c r="J47" s="78">
        <f>J36+J41+J46</f>
        <v>105000</v>
      </c>
      <c r="K47" s="73"/>
      <c r="L47" s="78">
        <f>L36+L41+L46</f>
        <v>0</v>
      </c>
      <c r="M47" s="73"/>
      <c r="N47" s="78">
        <f>N36+N41+N46</f>
        <v>1042696</v>
      </c>
      <c r="O47" s="73"/>
      <c r="P47" s="78">
        <f>P36+P41+P46</f>
        <v>2427376</v>
      </c>
      <c r="Q47" s="5"/>
    </row>
    <row r="48" spans="1:17" ht="14.4" thickTop="1"/>
  </sheetData>
  <mergeCells count="6">
    <mergeCell ref="B34:P34"/>
    <mergeCell ref="B5:P5"/>
    <mergeCell ref="J6:O6"/>
    <mergeCell ref="B10:P10"/>
    <mergeCell ref="B29:P29"/>
    <mergeCell ref="J30:O30"/>
  </mergeCells>
  <pageMargins left="0.8" right="0.8" top="0.45" bottom="0.5" header="0.4" footer="0.5"/>
  <pageSetup paperSize="9" firstPageNumber="6" orientation="landscape" useFirstPageNumber="1" r:id="rId1"/>
  <headerFooter alignWithMargins="0">
    <oddFooter>&amp;L&amp;"Times New Roman,Regular"  The accompanying notes are an integral part of these financial statements.
&amp;"-,Regular"
&amp;C&amp;"Times New Roman,Regular"&amp;P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3"/>
  <sheetViews>
    <sheetView showGridLines="0" view="pageBreakPreview" topLeftCell="A25" zoomScale="90" zoomScaleNormal="100" zoomScaleSheetLayoutView="90" workbookViewId="0">
      <selection activeCell="B41" sqref="B41"/>
    </sheetView>
  </sheetViews>
  <sheetFormatPr defaultColWidth="9.21875" defaultRowHeight="14.4"/>
  <cols>
    <col min="1" max="1" width="45.77734375" style="42" customWidth="1"/>
    <col min="2" max="2" width="12.21875" style="42" customWidth="1"/>
    <col min="3" max="3" width="1.77734375" style="42" customWidth="1"/>
    <col min="4" max="4" width="12.21875" style="12" hidden="1" customWidth="1"/>
    <col min="5" max="5" width="1.77734375" style="12" hidden="1" customWidth="1"/>
    <col min="6" max="6" width="12.21875" style="42" customWidth="1"/>
    <col min="7" max="7" width="1.77734375" style="42" customWidth="1"/>
    <col min="8" max="8" width="12.21875" style="42" customWidth="1"/>
    <col min="9" max="9" width="1.77734375" style="42" customWidth="1"/>
    <col min="10" max="10" width="12.21875" style="42" customWidth="1"/>
    <col min="11" max="11" width="1.77734375" style="42" customWidth="1"/>
    <col min="12" max="12" width="12.21875" style="12" hidden="1" customWidth="1"/>
    <col min="13" max="13" width="1.77734375" style="12" hidden="1" customWidth="1"/>
    <col min="14" max="14" width="12.21875" style="42" customWidth="1"/>
    <col min="15" max="15" width="1.77734375" style="42" customWidth="1"/>
    <col min="16" max="16" width="12.21875" style="42" customWidth="1"/>
    <col min="17" max="19" width="9.21875" style="42"/>
    <col min="20" max="20" width="12.21875" style="42" bestFit="1" customWidth="1"/>
    <col min="21" max="16384" width="9.21875" style="42"/>
  </cols>
  <sheetData>
    <row r="1" spans="1:16" ht="22.5" customHeight="1">
      <c r="A1" s="3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2.5" customHeight="1">
      <c r="A2" s="3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2.5" customHeight="1">
      <c r="A3" s="60" t="s">
        <v>80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22.5" customHeight="1">
      <c r="A4" s="6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22.05" customHeight="1">
      <c r="A5" s="5"/>
      <c r="B5" s="179" t="s">
        <v>59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</row>
    <row r="6" spans="1:16" ht="22.05" customHeight="1">
      <c r="A6" s="5"/>
      <c r="B6" s="35"/>
      <c r="C6" s="35"/>
      <c r="D6" s="35"/>
      <c r="E6" s="35"/>
      <c r="F6" s="82"/>
      <c r="G6" s="35"/>
      <c r="H6" s="61"/>
      <c r="I6" s="61"/>
      <c r="J6" s="180" t="s">
        <v>58</v>
      </c>
      <c r="K6" s="180"/>
      <c r="L6" s="180"/>
      <c r="M6" s="180"/>
      <c r="N6" s="180"/>
      <c r="O6" s="180"/>
      <c r="P6" s="53"/>
    </row>
    <row r="7" spans="1:16" ht="22.05" customHeight="1">
      <c r="A7" s="5"/>
      <c r="B7" s="35" t="s">
        <v>57</v>
      </c>
      <c r="C7" s="62"/>
      <c r="D7" s="62"/>
      <c r="E7" s="62"/>
      <c r="F7" s="35" t="s">
        <v>108</v>
      </c>
      <c r="G7" s="62"/>
      <c r="H7" s="35" t="s">
        <v>108</v>
      </c>
      <c r="I7" s="62"/>
      <c r="J7" s="35"/>
      <c r="K7" s="35"/>
      <c r="L7" s="35" t="s">
        <v>91</v>
      </c>
      <c r="M7" s="62"/>
      <c r="N7" s="62"/>
      <c r="O7" s="62"/>
      <c r="P7" s="83"/>
    </row>
    <row r="8" spans="1:16" ht="22.05" customHeight="1">
      <c r="A8" s="5"/>
      <c r="B8" s="35" t="s">
        <v>118</v>
      </c>
      <c r="C8" s="35"/>
      <c r="D8" s="35" t="s">
        <v>91</v>
      </c>
      <c r="E8" s="35"/>
      <c r="F8" s="35" t="s">
        <v>109</v>
      </c>
      <c r="G8" s="35"/>
      <c r="H8" s="35" t="s">
        <v>110</v>
      </c>
      <c r="I8" s="62"/>
      <c r="J8" s="36" t="s">
        <v>56</v>
      </c>
      <c r="K8" s="36"/>
      <c r="L8" s="36" t="s">
        <v>92</v>
      </c>
      <c r="M8" s="62"/>
      <c r="N8" s="62"/>
      <c r="O8" s="62"/>
      <c r="P8" s="36" t="s">
        <v>55</v>
      </c>
    </row>
    <row r="9" spans="1:16" ht="22.05" customHeight="1">
      <c r="A9" s="5"/>
      <c r="B9" s="36" t="s">
        <v>54</v>
      </c>
      <c r="C9" s="35"/>
      <c r="D9" s="35" t="s">
        <v>51</v>
      </c>
      <c r="E9" s="35"/>
      <c r="F9" s="35" t="s">
        <v>51</v>
      </c>
      <c r="G9" s="35"/>
      <c r="H9" s="35" t="s">
        <v>51</v>
      </c>
      <c r="I9" s="46"/>
      <c r="J9" s="36" t="s">
        <v>53</v>
      </c>
      <c r="K9" s="36"/>
      <c r="L9" s="36" t="s">
        <v>93</v>
      </c>
      <c r="M9" s="46"/>
      <c r="N9" s="63" t="s">
        <v>52</v>
      </c>
      <c r="O9" s="63"/>
      <c r="P9" s="63" t="s">
        <v>50</v>
      </c>
    </row>
    <row r="10" spans="1:16" ht="22.05" customHeight="1">
      <c r="A10" s="69"/>
      <c r="B10" s="171" t="s">
        <v>82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</row>
    <row r="11" spans="1:16" ht="22.05" customHeight="1">
      <c r="A11" s="21" t="s">
        <v>133</v>
      </c>
      <c r="B11" s="29"/>
      <c r="C11" s="29"/>
      <c r="D11" s="29"/>
      <c r="E11" s="29"/>
      <c r="F11" s="29"/>
      <c r="G11" s="29"/>
      <c r="H11" s="29"/>
      <c r="I11" s="29"/>
      <c r="J11" s="29" t="s">
        <v>73</v>
      </c>
      <c r="K11" s="29"/>
      <c r="L11" s="29"/>
      <c r="M11" s="29"/>
      <c r="N11" s="29"/>
      <c r="O11" s="29"/>
      <c r="P11" s="29"/>
    </row>
    <row r="12" spans="1:16" ht="22.05" customHeight="1">
      <c r="A12" s="22" t="s">
        <v>134</v>
      </c>
      <c r="B12" s="64">
        <v>947962</v>
      </c>
      <c r="C12" s="64"/>
      <c r="D12" s="64">
        <v>0</v>
      </c>
      <c r="E12" s="64"/>
      <c r="F12" s="64">
        <v>166512</v>
      </c>
      <c r="G12" s="64"/>
      <c r="H12" s="64">
        <v>165206</v>
      </c>
      <c r="I12" s="64"/>
      <c r="J12" s="64">
        <v>105000</v>
      </c>
      <c r="K12" s="64"/>
      <c r="L12" s="64">
        <v>0</v>
      </c>
      <c r="M12" s="64"/>
      <c r="N12" s="64">
        <v>701489</v>
      </c>
      <c r="O12" s="64"/>
      <c r="P12" s="64">
        <f>SUM(B12:N12)</f>
        <v>2086169</v>
      </c>
    </row>
    <row r="13" spans="1:16" ht="8.25" customHeight="1">
      <c r="A13" s="18"/>
      <c r="B13" s="66"/>
      <c r="C13" s="67"/>
      <c r="D13" s="67"/>
      <c r="E13" s="67"/>
      <c r="F13" s="66"/>
      <c r="G13" s="66"/>
      <c r="H13" s="66"/>
      <c r="I13" s="68"/>
      <c r="J13" s="66"/>
      <c r="K13" s="67"/>
      <c r="L13" s="66"/>
      <c r="M13" s="67"/>
      <c r="N13" s="66"/>
      <c r="O13" s="66"/>
      <c r="P13" s="67"/>
    </row>
    <row r="14" spans="1:16" ht="21.75" hidden="1" customHeight="1">
      <c r="A14" s="18" t="s">
        <v>89</v>
      </c>
      <c r="B14" s="66"/>
      <c r="C14" s="67"/>
      <c r="D14" s="67"/>
      <c r="E14" s="67"/>
      <c r="F14" s="66"/>
      <c r="G14" s="66"/>
      <c r="H14" s="66"/>
      <c r="I14" s="68"/>
      <c r="J14" s="66"/>
      <c r="K14" s="67"/>
      <c r="L14" s="66"/>
      <c r="M14" s="67"/>
      <c r="N14" s="66"/>
      <c r="O14" s="66"/>
      <c r="P14" s="67"/>
    </row>
    <row r="15" spans="1:16" ht="21.75" hidden="1" customHeight="1">
      <c r="A15" s="17" t="s">
        <v>101</v>
      </c>
      <c r="B15" s="66"/>
      <c r="C15" s="67"/>
      <c r="D15" s="67"/>
      <c r="E15" s="67"/>
      <c r="F15" s="66"/>
      <c r="G15" s="66"/>
      <c r="H15" s="66"/>
      <c r="I15" s="68"/>
      <c r="J15" s="66"/>
      <c r="K15" s="67"/>
      <c r="L15" s="66"/>
      <c r="M15" s="67"/>
      <c r="N15" s="66"/>
      <c r="O15" s="66"/>
      <c r="P15" s="67"/>
    </row>
    <row r="16" spans="1:16" ht="21.75" hidden="1" customHeight="1">
      <c r="A16" s="84" t="s">
        <v>90</v>
      </c>
      <c r="B16" s="70">
        <v>0</v>
      </c>
      <c r="C16" s="67"/>
      <c r="D16" s="70">
        <v>0</v>
      </c>
      <c r="E16" s="67"/>
      <c r="F16" s="70">
        <v>0</v>
      </c>
      <c r="G16" s="66"/>
      <c r="H16" s="70">
        <v>0</v>
      </c>
      <c r="I16" s="68"/>
      <c r="J16" s="70">
        <v>0</v>
      </c>
      <c r="K16" s="67"/>
      <c r="L16" s="70">
        <v>0</v>
      </c>
      <c r="M16" s="67"/>
      <c r="N16" s="70">
        <v>0</v>
      </c>
      <c r="O16" s="66"/>
      <c r="P16" s="85">
        <f>SUM(B16:N16)</f>
        <v>0</v>
      </c>
    </row>
    <row r="17" spans="1:16" ht="21.75" hidden="1" customHeight="1">
      <c r="A17" s="27" t="s">
        <v>103</v>
      </c>
      <c r="B17" s="71">
        <f>SUM(B16:B16)</f>
        <v>0</v>
      </c>
      <c r="C17" s="72"/>
      <c r="D17" s="71">
        <f>SUM(D16:D16)</f>
        <v>0</v>
      </c>
      <c r="E17" s="72"/>
      <c r="F17" s="71">
        <f>SUM(F16:F16)</f>
        <v>0</v>
      </c>
      <c r="G17" s="64"/>
      <c r="H17" s="71">
        <f>SUM(H16:H16)</f>
        <v>0</v>
      </c>
      <c r="I17" s="73"/>
      <c r="J17" s="71">
        <f>SUM(J16:J16)</f>
        <v>0</v>
      </c>
      <c r="K17" s="64"/>
      <c r="L17" s="71">
        <f>SUM(L16:L16)</f>
        <v>0</v>
      </c>
      <c r="M17" s="72"/>
      <c r="N17" s="71">
        <f>SUM(N16:N16)</f>
        <v>0</v>
      </c>
      <c r="O17" s="64"/>
      <c r="P17" s="71">
        <f>SUM(P16:P16)</f>
        <v>0</v>
      </c>
    </row>
    <row r="18" spans="1:16" ht="8.25" hidden="1" customHeight="1">
      <c r="A18" s="17"/>
      <c r="B18" s="66"/>
      <c r="C18" s="67"/>
      <c r="D18" s="74"/>
      <c r="E18" s="67"/>
      <c r="F18" s="66"/>
      <c r="G18" s="66"/>
      <c r="H18" s="66"/>
      <c r="I18" s="68"/>
      <c r="J18" s="66"/>
      <c r="K18" s="67"/>
      <c r="L18" s="74"/>
      <c r="M18" s="67"/>
      <c r="N18" s="74"/>
      <c r="O18" s="66"/>
      <c r="P18" s="67"/>
    </row>
    <row r="19" spans="1:16" ht="22.05" customHeight="1">
      <c r="A19" s="21" t="s">
        <v>49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</row>
    <row r="20" spans="1:16" ht="22.05" customHeight="1">
      <c r="A20" s="76" t="s">
        <v>48</v>
      </c>
      <c r="B20" s="66">
        <v>0</v>
      </c>
      <c r="C20" s="66"/>
      <c r="D20" s="67">
        <v>0</v>
      </c>
      <c r="E20" s="66"/>
      <c r="F20" s="66">
        <v>0</v>
      </c>
      <c r="G20" s="66"/>
      <c r="H20" s="66">
        <v>0</v>
      </c>
      <c r="I20" s="66"/>
      <c r="J20" s="66">
        <v>0</v>
      </c>
      <c r="K20" s="66"/>
      <c r="L20" s="67">
        <v>0</v>
      </c>
      <c r="M20" s="66"/>
      <c r="N20" s="66">
        <f>PL!J27</f>
        <v>209527</v>
      </c>
      <c r="O20" s="66"/>
      <c r="P20" s="66">
        <f>SUM(B20:O20)</f>
        <v>209527</v>
      </c>
    </row>
    <row r="21" spans="1:16" ht="22.05" customHeight="1">
      <c r="A21" s="76" t="s">
        <v>84</v>
      </c>
      <c r="B21" s="70">
        <v>0</v>
      </c>
      <c r="C21" s="66"/>
      <c r="D21" s="70">
        <v>0</v>
      </c>
      <c r="E21" s="66"/>
      <c r="F21" s="70">
        <v>0</v>
      </c>
      <c r="G21" s="66"/>
      <c r="H21" s="70">
        <v>0</v>
      </c>
      <c r="I21" s="66"/>
      <c r="J21" s="70">
        <v>0</v>
      </c>
      <c r="K21" s="66"/>
      <c r="L21" s="70">
        <v>0</v>
      </c>
      <c r="M21" s="66"/>
      <c r="N21" s="70">
        <f>PL!H28</f>
        <v>0</v>
      </c>
      <c r="O21" s="66"/>
      <c r="P21" s="70">
        <f>SUM(B21:O21)</f>
        <v>0</v>
      </c>
    </row>
    <row r="22" spans="1:16" ht="22.05" customHeight="1">
      <c r="A22" s="21" t="s">
        <v>47</v>
      </c>
      <c r="B22" s="72">
        <f>SUM(B20:B21)</f>
        <v>0</v>
      </c>
      <c r="C22" s="64"/>
      <c r="D22" s="77">
        <f>SUM(D20:D21)</f>
        <v>0</v>
      </c>
      <c r="E22" s="64"/>
      <c r="F22" s="72">
        <f>SUM(F20:F21)</f>
        <v>0</v>
      </c>
      <c r="G22" s="64"/>
      <c r="H22" s="72">
        <f>SUM(H20:H21)</f>
        <v>0</v>
      </c>
      <c r="I22" s="64"/>
      <c r="J22" s="72">
        <f>SUM(J20:J21)</f>
        <v>0</v>
      </c>
      <c r="K22" s="64"/>
      <c r="L22" s="77">
        <f>SUM(L20:L21)</f>
        <v>0</v>
      </c>
      <c r="M22" s="64"/>
      <c r="N22" s="72">
        <f>SUM(N20:N21)</f>
        <v>209527</v>
      </c>
      <c r="O22" s="64"/>
      <c r="P22" s="72">
        <f>SUM(P20:P21)</f>
        <v>209527</v>
      </c>
    </row>
    <row r="23" spans="1:16" ht="22.05" customHeight="1" thickBot="1">
      <c r="A23" s="18" t="s">
        <v>135</v>
      </c>
      <c r="B23" s="78">
        <f>B12+B17+B22</f>
        <v>947962</v>
      </c>
      <c r="C23" s="79"/>
      <c r="D23" s="78">
        <f>D12+D17+D22</f>
        <v>0</v>
      </c>
      <c r="E23" s="79"/>
      <c r="F23" s="78">
        <f>F12+F17+F22</f>
        <v>166512</v>
      </c>
      <c r="G23" s="73"/>
      <c r="H23" s="78">
        <f>H12+H17+H22</f>
        <v>165206</v>
      </c>
      <c r="I23" s="73"/>
      <c r="J23" s="78">
        <f>J12+J17+J22</f>
        <v>105000</v>
      </c>
      <c r="K23" s="73"/>
      <c r="L23" s="78">
        <f>L12+L17+L22</f>
        <v>0</v>
      </c>
      <c r="M23" s="73"/>
      <c r="N23" s="78">
        <f>N12+N17+N22</f>
        <v>911016</v>
      </c>
      <c r="O23" s="73"/>
      <c r="P23" s="78">
        <f>P12+P17+P22</f>
        <v>2295696</v>
      </c>
    </row>
    <row r="24" spans="1:16" ht="15" thickTop="1">
      <c r="A24" s="69"/>
      <c r="B24" s="83"/>
      <c r="C24" s="83"/>
      <c r="D24" s="5"/>
      <c r="E24" s="5"/>
      <c r="F24" s="83"/>
      <c r="G24" s="83"/>
      <c r="H24" s="83"/>
      <c r="I24" s="83"/>
      <c r="J24" s="83"/>
      <c r="K24" s="83"/>
      <c r="L24" s="5"/>
      <c r="M24" s="5"/>
      <c r="N24" s="83"/>
      <c r="O24" s="83"/>
      <c r="P24" s="83"/>
    </row>
    <row r="25" spans="1:16" ht="17.399999999999999">
      <c r="A25" s="34" t="s">
        <v>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7.399999999999999">
      <c r="A26" s="34" t="s">
        <v>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5.6">
      <c r="A27" s="60" t="s">
        <v>80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5.6">
      <c r="A28" s="60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5"/>
      <c r="B29" s="179" t="s">
        <v>59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</row>
    <row r="30" spans="1:16">
      <c r="A30" s="5"/>
      <c r="B30" s="104"/>
      <c r="C30" s="104"/>
      <c r="D30" s="104"/>
      <c r="E30" s="104"/>
      <c r="F30" s="82"/>
      <c r="G30" s="104"/>
      <c r="H30" s="61"/>
      <c r="I30" s="61"/>
      <c r="J30" s="180" t="s">
        <v>58</v>
      </c>
      <c r="K30" s="180"/>
      <c r="L30" s="180"/>
      <c r="M30" s="180"/>
      <c r="N30" s="180"/>
      <c r="O30" s="180"/>
      <c r="P30" s="53"/>
    </row>
    <row r="31" spans="1:16">
      <c r="A31" s="5"/>
      <c r="B31" s="104" t="s">
        <v>57</v>
      </c>
      <c r="C31" s="62"/>
      <c r="D31" s="62"/>
      <c r="E31" s="62"/>
      <c r="F31" s="104" t="s">
        <v>108</v>
      </c>
      <c r="G31" s="62"/>
      <c r="H31" s="104" t="s">
        <v>108</v>
      </c>
      <c r="I31" s="62"/>
      <c r="J31" s="104"/>
      <c r="K31" s="104"/>
      <c r="L31" s="104" t="s">
        <v>91</v>
      </c>
      <c r="M31" s="62"/>
      <c r="N31" s="62"/>
      <c r="O31" s="62"/>
      <c r="P31" s="83"/>
    </row>
    <row r="32" spans="1:16">
      <c r="A32" s="5"/>
      <c r="B32" s="104" t="s">
        <v>118</v>
      </c>
      <c r="C32" s="104"/>
      <c r="D32" s="104" t="s">
        <v>91</v>
      </c>
      <c r="E32" s="104"/>
      <c r="F32" s="104" t="s">
        <v>109</v>
      </c>
      <c r="G32" s="104"/>
      <c r="H32" s="104" t="s">
        <v>110</v>
      </c>
      <c r="I32" s="62"/>
      <c r="J32" s="36" t="s">
        <v>56</v>
      </c>
      <c r="K32" s="36"/>
      <c r="L32" s="36" t="s">
        <v>92</v>
      </c>
      <c r="M32" s="62"/>
      <c r="N32" s="62"/>
      <c r="O32" s="62"/>
      <c r="P32" s="36" t="s">
        <v>55</v>
      </c>
    </row>
    <row r="33" spans="1:16">
      <c r="A33" s="5"/>
      <c r="B33" s="36" t="s">
        <v>54</v>
      </c>
      <c r="C33" s="104"/>
      <c r="D33" s="104" t="s">
        <v>51</v>
      </c>
      <c r="E33" s="104"/>
      <c r="F33" s="104" t="s">
        <v>51</v>
      </c>
      <c r="G33" s="104"/>
      <c r="H33" s="104" t="s">
        <v>51</v>
      </c>
      <c r="I33" s="46"/>
      <c r="J33" s="36" t="s">
        <v>53</v>
      </c>
      <c r="K33" s="36"/>
      <c r="L33" s="36" t="s">
        <v>93</v>
      </c>
      <c r="M33" s="46"/>
      <c r="N33" s="63" t="s">
        <v>52</v>
      </c>
      <c r="O33" s="63"/>
      <c r="P33" s="63" t="s">
        <v>50</v>
      </c>
    </row>
    <row r="34" spans="1:16">
      <c r="A34" s="69"/>
      <c r="B34" s="171" t="s">
        <v>82</v>
      </c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</row>
    <row r="35" spans="1:16">
      <c r="A35" s="21" t="s">
        <v>152</v>
      </c>
      <c r="B35" s="103"/>
      <c r="C35" s="103"/>
      <c r="D35" s="103"/>
      <c r="E35" s="103"/>
      <c r="F35" s="103"/>
      <c r="G35" s="103"/>
      <c r="H35" s="103"/>
      <c r="I35" s="103"/>
      <c r="J35" s="103" t="s">
        <v>73</v>
      </c>
      <c r="K35" s="103"/>
      <c r="L35" s="103"/>
      <c r="M35" s="103"/>
      <c r="N35" s="103"/>
      <c r="O35" s="103"/>
      <c r="P35" s="103"/>
    </row>
    <row r="36" spans="1:16" ht="17.55" customHeight="1">
      <c r="A36" s="22" t="s">
        <v>153</v>
      </c>
      <c r="B36" s="64">
        <f>B23</f>
        <v>947962</v>
      </c>
      <c r="C36" s="64"/>
      <c r="D36" s="64">
        <v>0</v>
      </c>
      <c r="E36" s="64"/>
      <c r="F36" s="64">
        <f>F23</f>
        <v>166512</v>
      </c>
      <c r="G36" s="64"/>
      <c r="H36" s="64">
        <f>H23</f>
        <v>165206</v>
      </c>
      <c r="I36" s="64"/>
      <c r="J36" s="64">
        <f>J23</f>
        <v>105000</v>
      </c>
      <c r="K36" s="64"/>
      <c r="L36" s="64">
        <v>0</v>
      </c>
      <c r="M36" s="64"/>
      <c r="N36" s="64">
        <v>869721</v>
      </c>
      <c r="O36" s="64"/>
      <c r="P36" s="64">
        <f>SUM(B36:N36)</f>
        <v>2254401</v>
      </c>
    </row>
    <row r="37" spans="1:16">
      <c r="A37" s="18"/>
      <c r="B37" s="66"/>
      <c r="C37" s="67"/>
      <c r="D37" s="67"/>
      <c r="E37" s="67"/>
      <c r="F37" s="66"/>
      <c r="G37" s="66"/>
      <c r="H37" s="66"/>
      <c r="I37" s="68"/>
      <c r="J37" s="66"/>
      <c r="K37" s="67"/>
      <c r="L37" s="66"/>
      <c r="M37" s="67"/>
      <c r="N37" s="66"/>
      <c r="O37" s="66"/>
      <c r="P37" s="67"/>
    </row>
    <row r="38" spans="1:16" ht="22.05" customHeight="1">
      <c r="A38" s="21" t="s">
        <v>49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</row>
    <row r="39" spans="1:16" ht="22.05" customHeight="1">
      <c r="A39" s="76" t="s">
        <v>48</v>
      </c>
      <c r="B39" s="66">
        <v>0</v>
      </c>
      <c r="C39" s="66"/>
      <c r="D39" s="67">
        <v>0</v>
      </c>
      <c r="E39" s="66"/>
      <c r="F39" s="66">
        <v>0</v>
      </c>
      <c r="G39" s="66"/>
      <c r="H39" s="66">
        <v>0</v>
      </c>
      <c r="I39" s="66"/>
      <c r="J39" s="66">
        <v>0</v>
      </c>
      <c r="K39" s="66"/>
      <c r="L39" s="67">
        <v>0</v>
      </c>
      <c r="M39" s="66"/>
      <c r="N39" s="66">
        <v>166716</v>
      </c>
      <c r="O39" s="66"/>
      <c r="P39" s="66">
        <v>166716</v>
      </c>
    </row>
    <row r="40" spans="1:16" ht="22.05" customHeight="1">
      <c r="A40" s="76" t="s">
        <v>84</v>
      </c>
      <c r="B40" s="70">
        <v>0</v>
      </c>
      <c r="C40" s="66"/>
      <c r="D40" s="70">
        <v>0</v>
      </c>
      <c r="E40" s="66"/>
      <c r="F40" s="70">
        <v>0</v>
      </c>
      <c r="G40" s="66"/>
      <c r="H40" s="70">
        <v>0</v>
      </c>
      <c r="I40" s="66"/>
      <c r="J40" s="70">
        <v>0</v>
      </c>
      <c r="K40" s="66"/>
      <c r="L40" s="70">
        <v>0</v>
      </c>
      <c r="M40" s="66"/>
      <c r="N40" s="70">
        <f>PL!H52</f>
        <v>0</v>
      </c>
      <c r="O40" s="66"/>
      <c r="P40" s="70">
        <f>SUM(B40:O40)</f>
        <v>0</v>
      </c>
    </row>
    <row r="41" spans="1:16" ht="22.05" customHeight="1">
      <c r="A41" s="21" t="s">
        <v>47</v>
      </c>
      <c r="B41" s="72">
        <f>SUM(B39:B40)</f>
        <v>0</v>
      </c>
      <c r="C41" s="64"/>
      <c r="D41" s="77">
        <f>SUM(D39:D40)</f>
        <v>0</v>
      </c>
      <c r="E41" s="64"/>
      <c r="F41" s="72">
        <f>SUM(F39:F40)</f>
        <v>0</v>
      </c>
      <c r="G41" s="64"/>
      <c r="H41" s="72">
        <f>SUM(H39:H40)</f>
        <v>0</v>
      </c>
      <c r="I41" s="64"/>
      <c r="J41" s="72">
        <f>SUM(J39:J40)</f>
        <v>0</v>
      </c>
      <c r="K41" s="64"/>
      <c r="L41" s="77">
        <f>SUM(L39:L40)</f>
        <v>0</v>
      </c>
      <c r="M41" s="64"/>
      <c r="N41" s="72">
        <f>SUM(N39:N40)</f>
        <v>166716</v>
      </c>
      <c r="O41" s="64"/>
      <c r="P41" s="72">
        <f>SUM(P39:P40)</f>
        <v>166716</v>
      </c>
    </row>
    <row r="42" spans="1:16" ht="22.05" customHeight="1" thickBot="1">
      <c r="A42" s="18" t="s">
        <v>154</v>
      </c>
      <c r="B42" s="78">
        <f>B36+B41</f>
        <v>947962</v>
      </c>
      <c r="C42" s="79"/>
      <c r="D42" s="78" t="e">
        <f>D36+#REF!+D41</f>
        <v>#REF!</v>
      </c>
      <c r="E42" s="79"/>
      <c r="F42" s="78">
        <f>F36+F41</f>
        <v>166512</v>
      </c>
      <c r="G42" s="73"/>
      <c r="H42" s="78">
        <f>H36+H41</f>
        <v>165206</v>
      </c>
      <c r="I42" s="73"/>
      <c r="J42" s="78">
        <f>J36+J41</f>
        <v>105000</v>
      </c>
      <c r="K42" s="73"/>
      <c r="L42" s="78" t="e">
        <f>L36+#REF!+L41</f>
        <v>#REF!</v>
      </c>
      <c r="M42" s="73"/>
      <c r="N42" s="78">
        <f>N36+N41</f>
        <v>1036437</v>
      </c>
      <c r="O42" s="73"/>
      <c r="P42" s="78">
        <f>P36+P41</f>
        <v>2421117</v>
      </c>
    </row>
    <row r="43" spans="1:16" ht="15" thickTop="1">
      <c r="A43" s="69"/>
      <c r="B43" s="83"/>
      <c r="C43" s="83"/>
      <c r="D43" s="5"/>
      <c r="E43" s="5"/>
      <c r="F43" s="83"/>
      <c r="G43" s="83"/>
      <c r="H43" s="83"/>
      <c r="I43" s="83"/>
      <c r="J43" s="83"/>
      <c r="K43" s="83"/>
      <c r="L43" s="5"/>
      <c r="M43" s="5"/>
      <c r="N43" s="83"/>
      <c r="O43" s="83"/>
      <c r="P43" s="83"/>
    </row>
  </sheetData>
  <mergeCells count="6">
    <mergeCell ref="B34:P34"/>
    <mergeCell ref="B5:P5"/>
    <mergeCell ref="J6:O6"/>
    <mergeCell ref="B10:P10"/>
    <mergeCell ref="B29:P29"/>
    <mergeCell ref="J30:O30"/>
  </mergeCells>
  <pageMargins left="0.8" right="0.8" top="0.48" bottom="0.5" header="0.5" footer="0.5"/>
  <pageSetup paperSize="9" firstPageNumber="8" orientation="landscape" useFirstPageNumber="1" r:id="rId1"/>
  <headerFooter alignWithMargins="0">
    <oddFooter xml:space="preserve">&amp;L&amp;"Times New Roman,Regular"  The accompanying notes are an integral part of these financial statements.
&amp;C&amp;"Times New Roman,Regular"&amp;P
</oddFooter>
  </headerFooter>
  <rowBreaks count="1" manualBreakCount="1">
    <brk id="2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"/>
  <sheetViews>
    <sheetView showGridLines="0" tabSelected="1" view="pageBreakPreview" zoomScale="80" zoomScaleNormal="75" zoomScaleSheetLayoutView="80" workbookViewId="0">
      <selection activeCell="H14" sqref="H14"/>
    </sheetView>
  </sheetViews>
  <sheetFormatPr defaultColWidth="9.21875" defaultRowHeight="20.25" customHeight="1"/>
  <cols>
    <col min="1" max="1" width="35.5546875" style="3" customWidth="1"/>
    <col min="2" max="2" width="10.77734375" style="3" customWidth="1"/>
    <col min="3" max="3" width="5.33203125" style="3" bestFit="1" customWidth="1"/>
    <col min="4" max="4" width="11.21875" style="3" customWidth="1"/>
    <col min="5" max="5" width="0.77734375" style="3" customWidth="1"/>
    <col min="6" max="6" width="11.21875" style="3" customWidth="1"/>
    <col min="7" max="7" width="0.77734375" style="3" customWidth="1"/>
    <col min="8" max="8" width="11.21875" style="3" customWidth="1"/>
    <col min="9" max="9" width="0.77734375" style="3" customWidth="1"/>
    <col min="10" max="10" width="11.21875" style="3" customWidth="1"/>
    <col min="11" max="11" width="1.21875" style="3" customWidth="1"/>
    <col min="12" max="12" width="9.21875" style="3"/>
    <col min="13" max="13" width="15.21875" style="3" customWidth="1"/>
    <col min="14" max="16384" width="9.21875" style="3"/>
  </cols>
  <sheetData>
    <row r="1" spans="1:13" ht="22.5" customHeight="1">
      <c r="A1" s="34" t="s">
        <v>0</v>
      </c>
      <c r="B1" s="5"/>
      <c r="C1" s="5"/>
      <c r="D1" s="5"/>
      <c r="E1" s="46"/>
      <c r="F1" s="5"/>
      <c r="G1" s="46"/>
      <c r="H1" s="5"/>
      <c r="I1" s="5"/>
      <c r="J1" s="5"/>
      <c r="K1" s="5"/>
      <c r="L1" s="5"/>
      <c r="M1" s="5"/>
    </row>
    <row r="2" spans="1:13" ht="22.5" customHeight="1">
      <c r="A2" s="34" t="s">
        <v>1</v>
      </c>
      <c r="B2" s="5"/>
      <c r="C2" s="5"/>
      <c r="D2" s="5"/>
      <c r="E2" s="46"/>
      <c r="F2" s="5"/>
      <c r="G2" s="46"/>
      <c r="H2" s="5"/>
      <c r="I2" s="5"/>
      <c r="J2" s="5"/>
      <c r="K2" s="5"/>
      <c r="L2" s="5"/>
      <c r="M2" s="5"/>
    </row>
    <row r="3" spans="1:13" ht="22.5" customHeight="1">
      <c r="A3" s="20" t="s">
        <v>81</v>
      </c>
      <c r="B3" s="5"/>
      <c r="C3" s="5"/>
      <c r="D3" s="5"/>
      <c r="E3" s="46"/>
      <c r="F3" s="5"/>
      <c r="G3" s="46"/>
      <c r="H3" s="5"/>
      <c r="I3" s="5"/>
      <c r="J3" s="5"/>
      <c r="K3" s="5"/>
      <c r="L3" s="5"/>
      <c r="M3" s="5"/>
    </row>
    <row r="4" spans="1:13" ht="22.5" customHeight="1">
      <c r="A4" s="20"/>
      <c r="B4" s="5"/>
      <c r="C4" s="5"/>
      <c r="D4" s="5"/>
      <c r="E4" s="46"/>
      <c r="F4" s="5"/>
      <c r="G4" s="46"/>
      <c r="H4" s="5"/>
      <c r="I4" s="5"/>
      <c r="J4" s="5"/>
      <c r="K4" s="5"/>
      <c r="L4" s="5"/>
      <c r="M4" s="5"/>
    </row>
    <row r="5" spans="1:13" ht="22.5" customHeight="1">
      <c r="A5" s="20"/>
      <c r="B5" s="18"/>
      <c r="C5" s="18"/>
      <c r="D5" s="172" t="s">
        <v>3</v>
      </c>
      <c r="E5" s="172"/>
      <c r="F5" s="172"/>
      <c r="G5" s="43"/>
      <c r="H5" s="172" t="s">
        <v>4</v>
      </c>
      <c r="I5" s="172"/>
      <c r="J5" s="172"/>
      <c r="K5" s="43"/>
      <c r="L5" s="5"/>
      <c r="M5" s="5"/>
    </row>
    <row r="6" spans="1:13" ht="22.5" customHeight="1">
      <c r="A6" s="60"/>
      <c r="B6" s="18"/>
      <c r="C6" s="18"/>
      <c r="D6" s="172" t="s">
        <v>60</v>
      </c>
      <c r="E6" s="172"/>
      <c r="F6" s="172"/>
      <c r="G6" s="43"/>
      <c r="H6" s="173" t="s">
        <v>60</v>
      </c>
      <c r="I6" s="173"/>
      <c r="J6" s="173"/>
      <c r="K6" s="44"/>
      <c r="L6" s="5"/>
      <c r="M6" s="5"/>
    </row>
    <row r="7" spans="1:13" ht="22.5" customHeight="1">
      <c r="A7" s="60"/>
      <c r="B7" s="5"/>
      <c r="C7" s="5"/>
      <c r="D7" s="181" t="s">
        <v>46</v>
      </c>
      <c r="E7" s="181"/>
      <c r="F7" s="181"/>
      <c r="G7" s="28"/>
      <c r="H7" s="176" t="str">
        <f>D7</f>
        <v>Three-month period ended</v>
      </c>
      <c r="I7" s="176"/>
      <c r="J7" s="176"/>
      <c r="K7" s="7"/>
      <c r="L7" s="5"/>
      <c r="M7" s="5"/>
    </row>
    <row r="8" spans="1:13" ht="22.5" customHeight="1">
      <c r="A8" s="5"/>
      <c r="B8" s="5"/>
      <c r="C8" s="5"/>
      <c r="D8" s="182" t="str">
        <f>+PL!D8</f>
        <v>31 March</v>
      </c>
      <c r="E8" s="182"/>
      <c r="F8" s="182"/>
      <c r="G8" s="24"/>
      <c r="H8" s="182" t="str">
        <f>+D8</f>
        <v>31 March</v>
      </c>
      <c r="I8" s="177"/>
      <c r="J8" s="177"/>
      <c r="K8" s="87"/>
      <c r="L8" s="5"/>
      <c r="M8" s="5"/>
    </row>
    <row r="9" spans="1:13" ht="22.5" customHeight="1">
      <c r="A9" s="5"/>
      <c r="B9" s="5"/>
      <c r="C9" s="19"/>
      <c r="D9" s="23" t="s">
        <v>151</v>
      </c>
      <c r="E9" s="29"/>
      <c r="F9" s="23" t="s">
        <v>132</v>
      </c>
      <c r="G9" s="29"/>
      <c r="H9" s="23" t="s">
        <v>151</v>
      </c>
      <c r="I9" s="29"/>
      <c r="J9" s="23" t="s">
        <v>132</v>
      </c>
      <c r="K9" s="62"/>
      <c r="L9" s="5"/>
      <c r="M9" s="5"/>
    </row>
    <row r="10" spans="1:13" ht="22.5" customHeight="1">
      <c r="A10" s="5"/>
      <c r="B10" s="5"/>
      <c r="C10" s="5"/>
      <c r="D10" s="171" t="s">
        <v>82</v>
      </c>
      <c r="E10" s="171"/>
      <c r="F10" s="171"/>
      <c r="G10" s="171"/>
      <c r="H10" s="171"/>
      <c r="I10" s="171"/>
      <c r="J10" s="171"/>
      <c r="K10" s="171"/>
      <c r="L10" s="5"/>
      <c r="M10" s="5"/>
    </row>
    <row r="11" spans="1:13" ht="22.5" customHeight="1">
      <c r="A11" s="17" t="s">
        <v>61</v>
      </c>
      <c r="B11" s="5"/>
      <c r="C11" s="5"/>
      <c r="D11" s="46"/>
      <c r="E11" s="5"/>
      <c r="F11" s="46"/>
      <c r="G11" s="5"/>
      <c r="H11" s="5"/>
      <c r="I11" s="5"/>
      <c r="J11" s="5"/>
      <c r="K11" s="5"/>
      <c r="L11" s="5"/>
      <c r="M11" s="5"/>
    </row>
    <row r="12" spans="1:13" ht="22.5" customHeight="1">
      <c r="A12" s="5" t="s">
        <v>62</v>
      </c>
      <c r="B12" s="5"/>
      <c r="C12" s="5"/>
      <c r="D12" s="16">
        <v>168201</v>
      </c>
      <c r="E12" s="16"/>
      <c r="F12" s="16">
        <v>211927</v>
      </c>
      <c r="G12" s="16"/>
      <c r="H12" s="16">
        <v>166716</v>
      </c>
      <c r="I12" s="62"/>
      <c r="J12" s="16">
        <v>209527</v>
      </c>
      <c r="K12" s="62"/>
      <c r="L12" s="5"/>
      <c r="M12" s="5"/>
    </row>
    <row r="13" spans="1:13" ht="22.5" customHeight="1">
      <c r="A13" s="19" t="s">
        <v>165</v>
      </c>
      <c r="B13" s="5"/>
      <c r="C13" s="5"/>
      <c r="D13" s="16"/>
      <c r="E13" s="16"/>
      <c r="F13" s="16"/>
      <c r="G13" s="16"/>
      <c r="H13" s="16"/>
      <c r="I13" s="62"/>
      <c r="J13" s="16"/>
      <c r="K13" s="62"/>
      <c r="L13" s="5"/>
      <c r="M13" s="5"/>
    </row>
    <row r="14" spans="1:13" ht="22.5" customHeight="1">
      <c r="A14" s="19" t="s">
        <v>95</v>
      </c>
      <c r="B14" s="5"/>
      <c r="C14" s="5"/>
      <c r="D14" s="16"/>
      <c r="E14" s="16"/>
      <c r="F14" s="16"/>
      <c r="G14" s="16"/>
      <c r="H14" s="16"/>
      <c r="I14" s="62"/>
      <c r="J14" s="16"/>
      <c r="K14" s="62"/>
      <c r="L14" s="5"/>
      <c r="M14" s="5"/>
    </row>
    <row r="15" spans="1:13" ht="22.5" customHeight="1">
      <c r="A15" s="5" t="s">
        <v>124</v>
      </c>
      <c r="B15" s="5"/>
      <c r="C15" s="5"/>
      <c r="D15" s="16">
        <v>41566</v>
      </c>
      <c r="E15" s="53"/>
      <c r="F15" s="16">
        <v>52542</v>
      </c>
      <c r="G15" s="5"/>
      <c r="H15" s="16">
        <v>41662</v>
      </c>
      <c r="I15" s="88"/>
      <c r="J15" s="16">
        <v>52537</v>
      </c>
      <c r="K15" s="88"/>
      <c r="L15" s="5"/>
      <c r="M15" s="5"/>
    </row>
    <row r="16" spans="1:13" ht="22.5" customHeight="1">
      <c r="A16" s="5" t="s">
        <v>41</v>
      </c>
      <c r="B16" s="5"/>
      <c r="C16" s="5"/>
      <c r="D16" s="16">
        <v>1399</v>
      </c>
      <c r="E16" s="16"/>
      <c r="F16" s="16">
        <v>2164</v>
      </c>
      <c r="G16" s="16"/>
      <c r="H16" s="16">
        <v>1399</v>
      </c>
      <c r="I16" s="62"/>
      <c r="J16" s="16">
        <v>2164</v>
      </c>
      <c r="K16" s="62"/>
      <c r="L16" s="5"/>
      <c r="M16" s="5"/>
    </row>
    <row r="17" spans="1:13" ht="22.5" customHeight="1">
      <c r="A17" s="5" t="s">
        <v>63</v>
      </c>
      <c r="B17" s="5"/>
      <c r="C17" s="5"/>
      <c r="D17" s="16">
        <v>64062</v>
      </c>
      <c r="E17" s="16"/>
      <c r="F17" s="16">
        <v>56446</v>
      </c>
      <c r="G17" s="16"/>
      <c r="H17" s="16">
        <v>60948</v>
      </c>
      <c r="I17" s="62"/>
      <c r="J17" s="16">
        <v>53505</v>
      </c>
      <c r="K17" s="62"/>
      <c r="L17" s="5"/>
      <c r="M17" s="5"/>
    </row>
    <row r="18" spans="1:13" ht="22.5" customHeight="1">
      <c r="A18" s="5" t="s">
        <v>130</v>
      </c>
      <c r="B18" s="5"/>
      <c r="C18" s="5"/>
      <c r="D18" s="16">
        <v>1041</v>
      </c>
      <c r="E18" s="16"/>
      <c r="F18" s="16">
        <v>971</v>
      </c>
      <c r="G18" s="16"/>
      <c r="H18" s="16">
        <v>295</v>
      </c>
      <c r="I18" s="62"/>
      <c r="J18" s="16">
        <v>232</v>
      </c>
      <c r="K18" s="62"/>
      <c r="L18" s="5"/>
      <c r="M18" s="5"/>
    </row>
    <row r="19" spans="1:13" ht="22.5" hidden="1" customHeight="1">
      <c r="A19" s="5" t="s">
        <v>94</v>
      </c>
      <c r="B19" s="5"/>
      <c r="C19" s="5"/>
      <c r="D19" s="89"/>
      <c r="E19" s="16"/>
      <c r="F19" s="89"/>
      <c r="G19" s="16"/>
      <c r="H19" s="89"/>
      <c r="I19" s="89"/>
      <c r="J19" s="89"/>
      <c r="K19" s="62"/>
      <c r="L19" s="5"/>
      <c r="M19" s="5"/>
    </row>
    <row r="20" spans="1:13" ht="22.5" customHeight="1">
      <c r="A20" s="5" t="s">
        <v>96</v>
      </c>
      <c r="B20" s="5"/>
      <c r="C20" s="5"/>
      <c r="D20" s="16">
        <v>3988</v>
      </c>
      <c r="E20" s="16"/>
      <c r="F20" s="16">
        <v>3742</v>
      </c>
      <c r="G20" s="16"/>
      <c r="H20" s="16">
        <v>3946</v>
      </c>
      <c r="I20" s="62"/>
      <c r="J20" s="16">
        <v>3697</v>
      </c>
      <c r="K20" s="62"/>
      <c r="L20" s="5"/>
      <c r="M20" s="5"/>
    </row>
    <row r="21" spans="1:13" ht="22.5" customHeight="1">
      <c r="A21" s="5" t="s">
        <v>140</v>
      </c>
      <c r="B21" s="5"/>
      <c r="C21" s="5"/>
      <c r="D21" s="16">
        <v>154</v>
      </c>
      <c r="E21" s="16"/>
      <c r="F21" s="16">
        <v>-235</v>
      </c>
      <c r="G21" s="16"/>
      <c r="H21" s="16">
        <v>154</v>
      </c>
      <c r="I21" s="62"/>
      <c r="J21" s="16">
        <v>-235</v>
      </c>
      <c r="K21" s="62"/>
      <c r="L21" s="5"/>
      <c r="M21" s="5"/>
    </row>
    <row r="22" spans="1:13" ht="22.5" customHeight="1">
      <c r="A22" s="5" t="s">
        <v>166</v>
      </c>
      <c r="B22" s="5"/>
      <c r="C22" s="5"/>
      <c r="D22" s="16">
        <v>172</v>
      </c>
      <c r="E22" s="16"/>
      <c r="F22" s="92">
        <v>0</v>
      </c>
      <c r="G22" s="16"/>
      <c r="H22" s="16">
        <v>172</v>
      </c>
      <c r="I22" s="62"/>
      <c r="J22" s="92">
        <v>0</v>
      </c>
      <c r="K22" s="62"/>
      <c r="L22" s="5"/>
      <c r="M22" s="5"/>
    </row>
    <row r="23" spans="1:13" ht="22.5" customHeight="1">
      <c r="A23" s="5" t="s">
        <v>170</v>
      </c>
      <c r="B23" s="5"/>
      <c r="C23" s="5"/>
      <c r="D23" s="16">
        <v>374</v>
      </c>
      <c r="E23" s="16"/>
      <c r="F23" s="16">
        <v>472</v>
      </c>
      <c r="G23" s="16"/>
      <c r="H23" s="16">
        <v>374</v>
      </c>
      <c r="I23" s="62"/>
      <c r="J23" s="16">
        <v>472</v>
      </c>
      <c r="K23" s="5"/>
      <c r="L23" s="5"/>
      <c r="M23" s="5"/>
    </row>
    <row r="24" spans="1:13" ht="22.5" customHeight="1">
      <c r="A24" s="90" t="s">
        <v>111</v>
      </c>
      <c r="B24" s="5"/>
      <c r="C24" s="9"/>
      <c r="D24" s="16">
        <v>-1080</v>
      </c>
      <c r="E24" s="16"/>
      <c r="F24" s="16">
        <v>-30</v>
      </c>
      <c r="G24" s="16"/>
      <c r="H24" s="16">
        <v>-1080</v>
      </c>
      <c r="I24" s="62"/>
      <c r="J24" s="16">
        <v>-30</v>
      </c>
      <c r="K24" s="62"/>
      <c r="L24" s="5"/>
      <c r="M24" s="5"/>
    </row>
    <row r="25" spans="1:13" ht="22.5" customHeight="1">
      <c r="A25" s="26" t="s">
        <v>113</v>
      </c>
      <c r="B25" s="5"/>
      <c r="C25" s="5"/>
      <c r="D25" s="16">
        <v>-324</v>
      </c>
      <c r="E25" s="16"/>
      <c r="F25" s="16">
        <v>-1438</v>
      </c>
      <c r="G25" s="16"/>
      <c r="H25" s="16">
        <v>-762</v>
      </c>
      <c r="I25" s="62"/>
      <c r="J25" s="16">
        <v>-1369</v>
      </c>
      <c r="K25" s="62"/>
      <c r="L25" s="5"/>
      <c r="M25" s="5"/>
    </row>
    <row r="26" spans="1:13" ht="22.5" customHeight="1">
      <c r="A26" s="26" t="s">
        <v>139</v>
      </c>
      <c r="B26" s="5"/>
      <c r="C26" s="5"/>
      <c r="D26" s="16">
        <v>-2482</v>
      </c>
      <c r="E26" s="16"/>
      <c r="F26" s="16">
        <v>368</v>
      </c>
      <c r="G26" s="16"/>
      <c r="H26" s="16">
        <v>-2482</v>
      </c>
      <c r="I26" s="62"/>
      <c r="J26" s="16">
        <v>368</v>
      </c>
      <c r="K26" s="62"/>
      <c r="L26" s="5"/>
      <c r="M26" s="5"/>
    </row>
    <row r="27" spans="1:13" ht="22.5" customHeight="1">
      <c r="A27" s="5" t="s">
        <v>87</v>
      </c>
      <c r="B27" s="5"/>
      <c r="C27" s="5"/>
      <c r="D27" s="16"/>
      <c r="E27" s="16"/>
      <c r="F27" s="16"/>
      <c r="G27" s="16"/>
      <c r="H27" s="16"/>
      <c r="I27" s="62"/>
      <c r="J27" s="16"/>
      <c r="K27" s="62"/>
      <c r="L27" s="5"/>
      <c r="M27" s="5"/>
    </row>
    <row r="28" spans="1:13" ht="22.5" customHeight="1">
      <c r="A28" s="5" t="s">
        <v>88</v>
      </c>
      <c r="B28" s="5"/>
      <c r="C28" s="5"/>
      <c r="D28" s="92">
        <v>0</v>
      </c>
      <c r="E28" s="16"/>
      <c r="F28" s="16">
        <v>-63299</v>
      </c>
      <c r="G28" s="16"/>
      <c r="H28" s="92">
        <v>0</v>
      </c>
      <c r="I28" s="62"/>
      <c r="J28" s="16">
        <v>-63299</v>
      </c>
      <c r="K28" s="62"/>
      <c r="L28" s="5"/>
      <c r="M28" s="5"/>
    </row>
    <row r="29" spans="1:13" ht="22.5" customHeight="1">
      <c r="A29" s="5" t="s">
        <v>64</v>
      </c>
      <c r="B29" s="5"/>
      <c r="C29" s="5"/>
      <c r="D29" s="102">
        <v>0</v>
      </c>
      <c r="E29" s="16"/>
      <c r="F29" s="25">
        <v>-1</v>
      </c>
      <c r="G29" s="16"/>
      <c r="H29" s="92">
        <v>0</v>
      </c>
      <c r="I29" s="62"/>
      <c r="J29" s="16">
        <v>-1</v>
      </c>
      <c r="K29" s="62"/>
      <c r="L29" s="5"/>
      <c r="M29" s="5"/>
    </row>
    <row r="30" spans="1:13" ht="22.5" customHeight="1">
      <c r="A30" s="18"/>
      <c r="B30" s="5"/>
      <c r="C30" s="5"/>
      <c r="D30" s="16">
        <f>SUM(D12:D29)</f>
        <v>277071</v>
      </c>
      <c r="E30" s="16"/>
      <c r="F30" s="16">
        <f>SUM(F12:F29)</f>
        <v>263629</v>
      </c>
      <c r="G30" s="16"/>
      <c r="H30" s="91">
        <f>SUM(H12:H29)</f>
        <v>271342</v>
      </c>
      <c r="I30" s="16"/>
      <c r="J30" s="91">
        <f>SUM(J12:J29)</f>
        <v>257568</v>
      </c>
      <c r="K30" s="16"/>
      <c r="L30" s="5"/>
      <c r="M30" s="5"/>
    </row>
    <row r="31" spans="1:13" ht="22.5" customHeight="1">
      <c r="A31" s="34" t="s">
        <v>0</v>
      </c>
      <c r="B31" s="5"/>
      <c r="C31" s="5"/>
      <c r="D31" s="5"/>
      <c r="E31" s="46"/>
      <c r="F31" s="5"/>
      <c r="G31" s="46"/>
      <c r="H31" s="62"/>
      <c r="I31" s="62"/>
      <c r="J31" s="62"/>
      <c r="K31" s="62"/>
      <c r="L31" s="5"/>
      <c r="M31" s="5"/>
    </row>
    <row r="32" spans="1:13" ht="22.5" customHeight="1">
      <c r="A32" s="34" t="s">
        <v>1</v>
      </c>
      <c r="B32" s="5"/>
      <c r="C32" s="5"/>
      <c r="D32" s="5"/>
      <c r="E32" s="46"/>
      <c r="F32" s="5"/>
      <c r="G32" s="46"/>
      <c r="H32" s="62"/>
      <c r="I32" s="62"/>
      <c r="J32" s="62"/>
      <c r="K32" s="62"/>
      <c r="L32" s="5"/>
      <c r="M32" s="5"/>
    </row>
    <row r="33" spans="1:13" ht="22.5" customHeight="1">
      <c r="A33" s="20" t="s">
        <v>81</v>
      </c>
      <c r="B33" s="5"/>
      <c r="C33" s="5"/>
      <c r="D33" s="5"/>
      <c r="E33" s="46"/>
      <c r="F33" s="5"/>
      <c r="G33" s="46"/>
      <c r="H33" s="62"/>
      <c r="I33" s="62"/>
      <c r="J33" s="62"/>
      <c r="K33" s="62"/>
      <c r="L33" s="5"/>
      <c r="M33" s="5"/>
    </row>
    <row r="34" spans="1:13" ht="22.5" customHeight="1">
      <c r="A34" s="20"/>
      <c r="B34" s="5"/>
      <c r="C34" s="5"/>
      <c r="D34" s="5"/>
      <c r="E34" s="46"/>
      <c r="F34" s="5"/>
      <c r="G34" s="46"/>
      <c r="H34" s="62"/>
      <c r="I34" s="62"/>
      <c r="J34" s="62"/>
      <c r="K34" s="62"/>
      <c r="L34" s="5"/>
      <c r="M34" s="5"/>
    </row>
    <row r="35" spans="1:13" ht="22.5" customHeight="1">
      <c r="A35" s="20"/>
      <c r="B35" s="5"/>
      <c r="C35" s="5"/>
      <c r="D35" s="172" t="s">
        <v>3</v>
      </c>
      <c r="E35" s="172"/>
      <c r="F35" s="172"/>
      <c r="G35" s="43"/>
      <c r="H35" s="172" t="s">
        <v>4</v>
      </c>
      <c r="I35" s="172"/>
      <c r="J35" s="172"/>
      <c r="K35" s="43"/>
      <c r="L35" s="5"/>
      <c r="M35" s="5"/>
    </row>
    <row r="36" spans="1:13" ht="22.5" customHeight="1">
      <c r="A36" s="60"/>
      <c r="B36" s="5"/>
      <c r="C36" s="5"/>
      <c r="D36" s="172" t="s">
        <v>60</v>
      </c>
      <c r="E36" s="172"/>
      <c r="F36" s="172"/>
      <c r="G36" s="43"/>
      <c r="H36" s="173" t="s">
        <v>60</v>
      </c>
      <c r="I36" s="173"/>
      <c r="J36" s="173"/>
      <c r="K36" s="44"/>
      <c r="L36" s="5"/>
      <c r="M36" s="5"/>
    </row>
    <row r="37" spans="1:13" ht="22.5" customHeight="1">
      <c r="A37" s="60"/>
      <c r="B37" s="5"/>
      <c r="C37" s="5"/>
      <c r="D37" s="181" t="str">
        <f>D7</f>
        <v>Three-month period ended</v>
      </c>
      <c r="E37" s="181"/>
      <c r="F37" s="181"/>
      <c r="G37" s="28"/>
      <c r="H37" s="176" t="str">
        <f>H7</f>
        <v>Three-month period ended</v>
      </c>
      <c r="I37" s="176"/>
      <c r="J37" s="176"/>
      <c r="K37" s="7"/>
      <c r="L37" s="5"/>
      <c r="M37" s="5"/>
    </row>
    <row r="38" spans="1:13" ht="22.5" customHeight="1">
      <c r="A38" s="5"/>
      <c r="B38" s="5"/>
      <c r="C38" s="5"/>
      <c r="D38" s="178" t="str">
        <f>+D8</f>
        <v>31 March</v>
      </c>
      <c r="E38" s="178"/>
      <c r="F38" s="178"/>
      <c r="G38" s="45"/>
      <c r="H38" s="176" t="str">
        <f>+D38</f>
        <v>31 March</v>
      </c>
      <c r="I38" s="176"/>
      <c r="J38" s="176"/>
      <c r="K38" s="7"/>
      <c r="L38" s="5"/>
      <c r="M38" s="5"/>
    </row>
    <row r="39" spans="1:13" ht="22.5" customHeight="1">
      <c r="A39" s="5"/>
      <c r="B39" s="5"/>
      <c r="C39" s="5"/>
      <c r="D39" s="23" t="s">
        <v>151</v>
      </c>
      <c r="E39" s="29"/>
      <c r="F39" s="23" t="s">
        <v>132</v>
      </c>
      <c r="G39" s="29"/>
      <c r="H39" s="23" t="s">
        <v>151</v>
      </c>
      <c r="I39" s="29"/>
      <c r="J39" s="23" t="s">
        <v>132</v>
      </c>
      <c r="K39" s="62"/>
      <c r="L39" s="5"/>
      <c r="M39" s="5"/>
    </row>
    <row r="40" spans="1:13" ht="22.5" customHeight="1">
      <c r="A40" s="5"/>
      <c r="B40" s="5"/>
      <c r="C40" s="5"/>
      <c r="D40" s="171" t="s">
        <v>82</v>
      </c>
      <c r="E40" s="171"/>
      <c r="F40" s="171"/>
      <c r="G40" s="171"/>
      <c r="H40" s="171"/>
      <c r="I40" s="171"/>
      <c r="J40" s="171"/>
      <c r="K40" s="171"/>
      <c r="L40" s="5"/>
      <c r="M40" s="5"/>
    </row>
    <row r="41" spans="1:13" ht="22.5" customHeight="1">
      <c r="A41" s="19" t="s">
        <v>65</v>
      </c>
      <c r="B41" s="5"/>
      <c r="C41" s="5"/>
      <c r="D41" s="16"/>
      <c r="E41" s="16"/>
      <c r="F41" s="16"/>
      <c r="G41" s="16"/>
      <c r="H41" s="62"/>
      <c r="I41" s="62"/>
      <c r="J41" s="62"/>
      <c r="K41" s="62"/>
      <c r="L41" s="5"/>
      <c r="M41" s="5"/>
    </row>
    <row r="42" spans="1:13" ht="22.5" customHeight="1">
      <c r="A42" s="5" t="s">
        <v>11</v>
      </c>
      <c r="B42" s="5"/>
      <c r="C42" s="5"/>
      <c r="D42" s="16">
        <v>-74094</v>
      </c>
      <c r="E42" s="16"/>
      <c r="F42" s="16">
        <v>-123899</v>
      </c>
      <c r="G42" s="16"/>
      <c r="H42" s="16">
        <v>-74094</v>
      </c>
      <c r="I42" s="62"/>
      <c r="J42" s="16">
        <v>-123899</v>
      </c>
      <c r="K42" s="62"/>
      <c r="L42" s="5"/>
      <c r="M42" s="5"/>
    </row>
    <row r="43" spans="1:13" ht="22.5" customHeight="1">
      <c r="A43" s="5" t="s">
        <v>158</v>
      </c>
      <c r="B43" s="5"/>
      <c r="C43" s="5"/>
      <c r="D43" s="16">
        <v>24834</v>
      </c>
      <c r="E43" s="16"/>
      <c r="F43" s="16">
        <v>28618</v>
      </c>
      <c r="G43" s="16"/>
      <c r="H43" s="16">
        <v>25093</v>
      </c>
      <c r="I43" s="62"/>
      <c r="J43" s="16">
        <v>28576</v>
      </c>
      <c r="K43" s="62"/>
      <c r="L43" s="5"/>
      <c r="M43" s="5"/>
    </row>
    <row r="44" spans="1:13" ht="22.5" customHeight="1">
      <c r="A44" s="5" t="s">
        <v>12</v>
      </c>
      <c r="B44" s="5"/>
      <c r="C44" s="5"/>
      <c r="D44" s="16">
        <v>-5266</v>
      </c>
      <c r="E44" s="16"/>
      <c r="F44" s="16">
        <v>31620</v>
      </c>
      <c r="G44" s="16"/>
      <c r="H44" s="16">
        <v>-6892</v>
      </c>
      <c r="I44" s="62"/>
      <c r="J44" s="16">
        <v>32350</v>
      </c>
      <c r="K44" s="62"/>
      <c r="L44" s="5"/>
      <c r="M44" s="5"/>
    </row>
    <row r="45" spans="1:13" ht="22.5" customHeight="1">
      <c r="A45" s="5" t="s">
        <v>13</v>
      </c>
      <c r="B45" s="5"/>
      <c r="C45" s="5"/>
      <c r="D45" s="16">
        <v>-2147</v>
      </c>
      <c r="E45" s="16"/>
      <c r="F45" s="16">
        <v>-2839</v>
      </c>
      <c r="G45" s="16"/>
      <c r="H45" s="16">
        <v>-2150</v>
      </c>
      <c r="I45" s="62"/>
      <c r="J45" s="16">
        <v>-2808</v>
      </c>
      <c r="K45" s="62"/>
      <c r="L45" s="5"/>
      <c r="M45" s="5"/>
    </row>
    <row r="46" spans="1:13" ht="22.5" customHeight="1">
      <c r="A46" s="5" t="s">
        <v>20</v>
      </c>
      <c r="B46" s="5"/>
      <c r="C46" s="5"/>
      <c r="D46" s="16">
        <v>-60</v>
      </c>
      <c r="E46" s="16"/>
      <c r="F46" s="16">
        <v>-10</v>
      </c>
      <c r="G46" s="16"/>
      <c r="H46" s="16">
        <v>-60</v>
      </c>
      <c r="I46" s="62"/>
      <c r="J46" s="16">
        <v>-10</v>
      </c>
      <c r="K46" s="62"/>
      <c r="L46" s="5"/>
      <c r="M46" s="5"/>
    </row>
    <row r="47" spans="1:13" ht="22.5" customHeight="1">
      <c r="A47" s="5" t="s">
        <v>66</v>
      </c>
      <c r="B47" s="5"/>
      <c r="C47" s="5"/>
      <c r="D47" s="16">
        <v>93749</v>
      </c>
      <c r="E47" s="16"/>
      <c r="F47" s="16">
        <v>62915</v>
      </c>
      <c r="G47" s="16"/>
      <c r="H47" s="16">
        <v>100676</v>
      </c>
      <c r="I47" s="62"/>
      <c r="J47" s="16">
        <v>69986</v>
      </c>
      <c r="K47" s="62"/>
      <c r="L47" s="5"/>
      <c r="M47" s="5"/>
    </row>
    <row r="48" spans="1:13" ht="22.5" customHeight="1">
      <c r="A48" s="5" t="s">
        <v>167</v>
      </c>
      <c r="B48" s="5"/>
      <c r="C48" s="5"/>
      <c r="D48" s="16">
        <v>-14491</v>
      </c>
      <c r="E48" s="16"/>
      <c r="F48" s="16">
        <v>-4483</v>
      </c>
      <c r="G48" s="16"/>
      <c r="H48" s="16">
        <v>-15755</v>
      </c>
      <c r="I48" s="62"/>
      <c r="J48" s="16">
        <v>-6796</v>
      </c>
      <c r="K48" s="62"/>
      <c r="L48" s="5"/>
      <c r="M48" s="5"/>
    </row>
    <row r="49" spans="1:13" ht="22.5" customHeight="1">
      <c r="A49" s="5" t="s">
        <v>26</v>
      </c>
      <c r="B49" s="5"/>
      <c r="C49" s="5"/>
      <c r="D49" s="16">
        <v>-4961</v>
      </c>
      <c r="E49" s="16"/>
      <c r="F49" s="16">
        <v>996</v>
      </c>
      <c r="G49" s="16"/>
      <c r="H49" s="16">
        <v>-5301</v>
      </c>
      <c r="I49" s="62"/>
      <c r="J49" s="16">
        <v>915</v>
      </c>
      <c r="K49" s="62"/>
      <c r="L49" s="5"/>
      <c r="M49" s="5"/>
    </row>
    <row r="50" spans="1:13" ht="22.5" customHeight="1">
      <c r="A50" s="5" t="s">
        <v>102</v>
      </c>
      <c r="B50" s="5"/>
      <c r="C50" s="5"/>
      <c r="D50" s="25">
        <v>-3556</v>
      </c>
      <c r="E50" s="16"/>
      <c r="F50" s="25">
        <v>-2356</v>
      </c>
      <c r="G50" s="16"/>
      <c r="H50" s="25">
        <v>-3556</v>
      </c>
      <c r="I50" s="62"/>
      <c r="J50" s="25">
        <v>-2356</v>
      </c>
      <c r="K50" s="62"/>
      <c r="L50" s="5"/>
      <c r="M50" s="5"/>
    </row>
    <row r="51" spans="1:13" ht="22.5" customHeight="1">
      <c r="A51" s="5" t="s">
        <v>97</v>
      </c>
      <c r="B51" s="5"/>
      <c r="C51" s="5"/>
      <c r="D51" s="16">
        <f>SUM(D42:D50)+D30</f>
        <v>291079</v>
      </c>
      <c r="E51" s="16"/>
      <c r="F51" s="16">
        <f>SUM(F42:F50)+F30</f>
        <v>254191</v>
      </c>
      <c r="G51" s="16"/>
      <c r="H51" s="16">
        <f>SUM(H42:H50)+H30</f>
        <v>289303</v>
      </c>
      <c r="I51" s="62"/>
      <c r="J51" s="16">
        <f>SUM(J42:J50)+J30</f>
        <v>253526</v>
      </c>
      <c r="K51" s="62"/>
      <c r="L51" s="5"/>
      <c r="M51" s="5"/>
    </row>
    <row r="52" spans="1:13" ht="22.5" customHeight="1">
      <c r="A52" s="40" t="s">
        <v>146</v>
      </c>
      <c r="B52" s="5"/>
      <c r="C52" s="5"/>
      <c r="D52" s="92">
        <v>0</v>
      </c>
      <c r="E52" s="16"/>
      <c r="F52" s="92">
        <v>0</v>
      </c>
      <c r="G52" s="16"/>
      <c r="H52" s="92">
        <v>0</v>
      </c>
      <c r="I52" s="62"/>
      <c r="J52" s="92">
        <v>0</v>
      </c>
      <c r="K52" s="62"/>
      <c r="L52" s="5"/>
      <c r="M52" s="5"/>
    </row>
    <row r="53" spans="1:13" ht="22.5" customHeight="1">
      <c r="A53" s="18" t="s">
        <v>67</v>
      </c>
      <c r="B53" s="5"/>
      <c r="C53" s="5"/>
      <c r="D53" s="41">
        <f>SUM(D51:D52)</f>
        <v>291079</v>
      </c>
      <c r="E53" s="16"/>
      <c r="F53" s="41">
        <f>SUM(F51:F52)</f>
        <v>254191</v>
      </c>
      <c r="G53" s="16"/>
      <c r="H53" s="41">
        <f>SUM(H51:H52)</f>
        <v>289303</v>
      </c>
      <c r="I53" s="62"/>
      <c r="J53" s="41">
        <f>SUM(J51:J52)</f>
        <v>253526</v>
      </c>
      <c r="K53" s="62"/>
      <c r="L53" s="5"/>
      <c r="M53" s="5"/>
    </row>
    <row r="54" spans="1:13" ht="22.5" customHeight="1">
      <c r="A54" s="18"/>
      <c r="B54" s="5"/>
      <c r="C54" s="5"/>
      <c r="D54" s="93"/>
      <c r="E54" s="16"/>
      <c r="F54" s="93"/>
      <c r="G54" s="16"/>
      <c r="H54" s="93"/>
      <c r="I54" s="62"/>
      <c r="J54" s="93"/>
      <c r="K54" s="62"/>
      <c r="L54" s="5"/>
      <c r="M54" s="5"/>
    </row>
    <row r="55" spans="1:13" ht="22.5" customHeight="1">
      <c r="A55" s="17" t="s">
        <v>68</v>
      </c>
      <c r="B55" s="5"/>
      <c r="C55" s="5"/>
      <c r="D55" s="94"/>
      <c r="E55" s="94"/>
      <c r="F55" s="94"/>
      <c r="G55" s="94"/>
      <c r="H55" s="62"/>
      <c r="I55" s="62"/>
      <c r="J55" s="62"/>
      <c r="K55" s="62"/>
      <c r="L55" s="5"/>
      <c r="M55" s="5"/>
    </row>
    <row r="56" spans="1:13" ht="22.5" customHeight="1">
      <c r="A56" s="5" t="s">
        <v>98</v>
      </c>
      <c r="B56" s="5"/>
      <c r="C56" s="5"/>
      <c r="D56" s="16">
        <v>2512</v>
      </c>
      <c r="E56" s="16"/>
      <c r="F56" s="16">
        <v>2303</v>
      </c>
      <c r="G56" s="16"/>
      <c r="H56" s="16">
        <v>2512</v>
      </c>
      <c r="I56" s="62"/>
      <c r="J56" s="16">
        <v>2303</v>
      </c>
      <c r="K56" s="62"/>
      <c r="L56" s="5"/>
      <c r="M56" s="5"/>
    </row>
    <row r="57" spans="1:13" ht="22.5" customHeight="1">
      <c r="A57" s="5" t="s">
        <v>147</v>
      </c>
      <c r="B57" s="5"/>
      <c r="C57" s="5"/>
      <c r="D57" s="16">
        <v>-85125</v>
      </c>
      <c r="E57" s="16"/>
      <c r="F57" s="16">
        <v>-15212</v>
      </c>
      <c r="G57" s="16"/>
      <c r="H57" s="16">
        <v>-83499</v>
      </c>
      <c r="I57" s="62"/>
      <c r="J57" s="16">
        <v>-14741</v>
      </c>
      <c r="K57" s="62"/>
      <c r="L57" s="5"/>
      <c r="M57" s="5"/>
    </row>
    <row r="58" spans="1:13" ht="22.5" customHeight="1">
      <c r="A58" s="5" t="s">
        <v>131</v>
      </c>
      <c r="B58" s="5"/>
      <c r="C58" s="5"/>
      <c r="D58" s="16">
        <v>-2706</v>
      </c>
      <c r="E58" s="16"/>
      <c r="F58" s="16">
        <v>-1</v>
      </c>
      <c r="G58" s="16"/>
      <c r="H58" s="16">
        <v>-2706</v>
      </c>
      <c r="I58" s="89"/>
      <c r="J58" s="16">
        <v>-1</v>
      </c>
      <c r="K58" s="62"/>
      <c r="L58" s="5"/>
      <c r="M58" s="5"/>
    </row>
    <row r="59" spans="1:13" ht="22.5" customHeight="1">
      <c r="A59" s="5" t="s">
        <v>136</v>
      </c>
      <c r="B59" s="5"/>
      <c r="C59" s="5"/>
      <c r="D59" s="16"/>
      <c r="E59" s="16"/>
      <c r="F59" s="16"/>
      <c r="G59" s="16"/>
      <c r="H59" s="16"/>
      <c r="I59" s="89"/>
      <c r="J59" s="16"/>
      <c r="K59" s="62"/>
      <c r="L59" s="5"/>
      <c r="M59" s="5"/>
    </row>
    <row r="60" spans="1:13" ht="22.5" customHeight="1">
      <c r="A60" s="5" t="s">
        <v>88</v>
      </c>
      <c r="B60" s="5"/>
      <c r="C60" s="5"/>
      <c r="D60" s="92">
        <v>0</v>
      </c>
      <c r="E60" s="16"/>
      <c r="F60" s="16">
        <v>88744</v>
      </c>
      <c r="G60" s="16"/>
      <c r="H60" s="92">
        <v>0</v>
      </c>
      <c r="I60" s="89"/>
      <c r="J60" s="16">
        <v>88744</v>
      </c>
      <c r="K60" s="62"/>
      <c r="L60" s="5"/>
      <c r="M60" s="5"/>
    </row>
    <row r="61" spans="1:13" ht="22.5" customHeight="1">
      <c r="A61" s="5" t="s">
        <v>69</v>
      </c>
      <c r="B61" s="5"/>
      <c r="C61" s="5"/>
      <c r="D61" s="92">
        <v>0</v>
      </c>
      <c r="E61" s="16"/>
      <c r="F61" s="16">
        <v>1</v>
      </c>
      <c r="G61" s="16"/>
      <c r="H61" s="92">
        <v>0</v>
      </c>
      <c r="I61" s="62"/>
      <c r="J61" s="16">
        <v>1</v>
      </c>
      <c r="K61" s="62"/>
      <c r="L61" s="5"/>
      <c r="M61" s="5"/>
    </row>
    <row r="62" spans="1:13" ht="22.5" customHeight="1">
      <c r="A62" s="18" t="s">
        <v>173</v>
      </c>
      <c r="B62" s="5"/>
      <c r="C62" s="5"/>
      <c r="D62" s="41">
        <f>SUM(D56:D61)</f>
        <v>-85319</v>
      </c>
      <c r="E62" s="16"/>
      <c r="F62" s="41">
        <f>SUM(F56:F61)</f>
        <v>75835</v>
      </c>
      <c r="G62" s="16"/>
      <c r="H62" s="41">
        <f>SUM(H56:H61)</f>
        <v>-83693</v>
      </c>
      <c r="I62" s="62"/>
      <c r="J62" s="41">
        <f>SUM(J56:J61)</f>
        <v>76306</v>
      </c>
      <c r="K62" s="62"/>
      <c r="L62" s="5"/>
      <c r="M62" s="5"/>
    </row>
    <row r="63" spans="1:13" ht="22.5" customHeight="1">
      <c r="A63" s="18"/>
      <c r="B63" s="5"/>
      <c r="C63" s="5"/>
      <c r="D63" s="93"/>
      <c r="E63" s="16"/>
      <c r="F63" s="93"/>
      <c r="G63" s="16"/>
      <c r="H63" s="93"/>
      <c r="I63" s="62"/>
      <c r="J63" s="93"/>
      <c r="K63" s="62"/>
      <c r="L63" s="5"/>
      <c r="M63" s="5"/>
    </row>
    <row r="64" spans="1:13" ht="22.5" customHeight="1">
      <c r="A64" s="34" t="s">
        <v>0</v>
      </c>
      <c r="B64" s="5"/>
      <c r="C64" s="5"/>
      <c r="D64" s="5"/>
      <c r="E64" s="46"/>
      <c r="F64" s="5"/>
      <c r="G64" s="46"/>
      <c r="H64" s="62"/>
      <c r="I64" s="62"/>
      <c r="J64" s="62"/>
      <c r="K64" s="62"/>
      <c r="L64" s="5"/>
      <c r="M64" s="5"/>
    </row>
    <row r="65" spans="1:13" ht="22.5" customHeight="1">
      <c r="A65" s="34" t="s">
        <v>1</v>
      </c>
      <c r="B65" s="5"/>
      <c r="C65" s="5"/>
      <c r="D65" s="5"/>
      <c r="E65" s="46"/>
      <c r="F65" s="5"/>
      <c r="G65" s="46"/>
      <c r="H65" s="62"/>
      <c r="I65" s="62"/>
      <c r="J65" s="62"/>
      <c r="K65" s="62"/>
      <c r="L65" s="5"/>
      <c r="M65" s="5"/>
    </row>
    <row r="66" spans="1:13" ht="22.5" customHeight="1">
      <c r="A66" s="20" t="s">
        <v>81</v>
      </c>
      <c r="B66" s="5"/>
      <c r="C66" s="5"/>
      <c r="D66" s="5"/>
      <c r="E66" s="46"/>
      <c r="F66" s="5"/>
      <c r="G66" s="46"/>
      <c r="H66" s="62"/>
      <c r="I66" s="62"/>
      <c r="J66" s="62"/>
      <c r="K66" s="62"/>
      <c r="L66" s="5"/>
      <c r="M66" s="5"/>
    </row>
    <row r="67" spans="1:13" ht="22.5" customHeight="1">
      <c r="A67" s="20"/>
      <c r="B67" s="5"/>
      <c r="C67" s="5"/>
      <c r="D67" s="5"/>
      <c r="E67" s="46"/>
      <c r="F67" s="5"/>
      <c r="G67" s="46"/>
      <c r="H67" s="62"/>
      <c r="I67" s="62"/>
      <c r="J67" s="62"/>
      <c r="K67" s="62"/>
      <c r="L67" s="5"/>
      <c r="M67" s="5"/>
    </row>
    <row r="68" spans="1:13" ht="22.5" customHeight="1">
      <c r="A68" s="20"/>
      <c r="B68" s="5"/>
      <c r="C68" s="5"/>
      <c r="D68" s="172" t="s">
        <v>3</v>
      </c>
      <c r="E68" s="172"/>
      <c r="F68" s="172"/>
      <c r="G68" s="43"/>
      <c r="H68" s="172" t="s">
        <v>4</v>
      </c>
      <c r="I68" s="172"/>
      <c r="J68" s="172"/>
      <c r="K68" s="43"/>
      <c r="L68" s="5"/>
      <c r="M68" s="5"/>
    </row>
    <row r="69" spans="1:13" ht="22.5" customHeight="1">
      <c r="A69" s="60"/>
      <c r="B69" s="5"/>
      <c r="C69" s="5"/>
      <c r="D69" s="172" t="s">
        <v>60</v>
      </c>
      <c r="E69" s="172"/>
      <c r="F69" s="172"/>
      <c r="G69" s="43"/>
      <c r="H69" s="173" t="s">
        <v>60</v>
      </c>
      <c r="I69" s="173"/>
      <c r="J69" s="173"/>
      <c r="K69" s="44"/>
      <c r="L69" s="5"/>
      <c r="M69" s="5"/>
    </row>
    <row r="70" spans="1:13" ht="22.5" customHeight="1">
      <c r="A70" s="60"/>
      <c r="B70" s="5"/>
      <c r="C70" s="5"/>
      <c r="D70" s="181" t="str">
        <f>+D7</f>
        <v>Three-month period ended</v>
      </c>
      <c r="E70" s="181"/>
      <c r="F70" s="181"/>
      <c r="G70" s="28"/>
      <c r="H70" s="176" t="str">
        <f>+D70</f>
        <v>Three-month period ended</v>
      </c>
      <c r="I70" s="176"/>
      <c r="J70" s="176"/>
      <c r="K70" s="7"/>
      <c r="L70" s="5"/>
      <c r="M70" s="5"/>
    </row>
    <row r="71" spans="1:13" ht="22.5" customHeight="1">
      <c r="A71" s="5"/>
      <c r="B71" s="5"/>
      <c r="C71" s="5"/>
      <c r="D71" s="181" t="str">
        <f>+D38</f>
        <v>31 March</v>
      </c>
      <c r="E71" s="181"/>
      <c r="F71" s="181"/>
      <c r="G71" s="33"/>
      <c r="H71" s="176" t="str">
        <f>+D71</f>
        <v>31 March</v>
      </c>
      <c r="I71" s="176"/>
      <c r="J71" s="176"/>
      <c r="K71" s="7"/>
      <c r="L71" s="5"/>
      <c r="M71" s="5"/>
    </row>
    <row r="72" spans="1:13" ht="22.5" customHeight="1">
      <c r="A72" s="5"/>
      <c r="B72" s="5"/>
      <c r="C72" s="5"/>
      <c r="D72" s="23" t="s">
        <v>151</v>
      </c>
      <c r="E72" s="29"/>
      <c r="F72" s="23" t="s">
        <v>132</v>
      </c>
      <c r="G72" s="29"/>
      <c r="H72" s="23" t="s">
        <v>151</v>
      </c>
      <c r="I72" s="29"/>
      <c r="J72" s="23" t="s">
        <v>132</v>
      </c>
      <c r="K72" s="62"/>
      <c r="L72" s="5"/>
      <c r="M72" s="5"/>
    </row>
    <row r="73" spans="1:13" ht="22.5" customHeight="1">
      <c r="A73" s="5"/>
      <c r="B73" s="5"/>
      <c r="C73" s="5"/>
      <c r="D73" s="171" t="s">
        <v>82</v>
      </c>
      <c r="E73" s="171"/>
      <c r="F73" s="171"/>
      <c r="G73" s="171"/>
      <c r="H73" s="171"/>
      <c r="I73" s="171"/>
      <c r="J73" s="171"/>
      <c r="K73" s="171"/>
      <c r="L73" s="5"/>
      <c r="M73" s="5"/>
    </row>
    <row r="74" spans="1:13" ht="22.5" customHeight="1">
      <c r="A74" s="17" t="s">
        <v>70</v>
      </c>
      <c r="B74" s="5"/>
      <c r="C74" s="5"/>
      <c r="D74" s="94"/>
      <c r="E74" s="94"/>
      <c r="F74" s="94"/>
      <c r="G74" s="94"/>
      <c r="H74" s="94"/>
      <c r="I74" s="62"/>
      <c r="J74" s="94"/>
      <c r="K74" s="62"/>
      <c r="L74" s="5"/>
      <c r="M74" s="5"/>
    </row>
    <row r="75" spans="1:13" ht="22.5" hidden="1" customHeight="1">
      <c r="A75" s="5" t="s">
        <v>114</v>
      </c>
      <c r="B75" s="5"/>
      <c r="C75" s="5"/>
      <c r="D75" s="67"/>
      <c r="E75" s="67"/>
      <c r="F75" s="67"/>
      <c r="G75" s="67"/>
      <c r="H75" s="67"/>
      <c r="I75" s="81"/>
      <c r="J75" s="67"/>
      <c r="K75" s="62"/>
      <c r="L75" s="5"/>
      <c r="M75" s="5"/>
    </row>
    <row r="76" spans="1:13" ht="22.5" customHeight="1">
      <c r="A76" s="5" t="s">
        <v>143</v>
      </c>
      <c r="B76" s="5"/>
      <c r="C76" s="5"/>
      <c r="D76" s="67">
        <v>-189000</v>
      </c>
      <c r="E76" s="67"/>
      <c r="F76" s="67">
        <v>-313000</v>
      </c>
      <c r="G76" s="67"/>
      <c r="H76" s="67">
        <v>-189000</v>
      </c>
      <c r="I76" s="81"/>
      <c r="J76" s="67">
        <v>-313000</v>
      </c>
      <c r="K76" s="62"/>
      <c r="L76" s="5"/>
      <c r="M76" s="5"/>
    </row>
    <row r="77" spans="1:13" ht="22.5" customHeight="1">
      <c r="A77" s="5" t="s">
        <v>168</v>
      </c>
      <c r="B77" s="5"/>
      <c r="C77" s="5"/>
      <c r="D77" s="67"/>
      <c r="E77" s="67"/>
      <c r="F77" s="67"/>
      <c r="G77" s="67"/>
      <c r="H77" s="67"/>
      <c r="I77" s="81"/>
      <c r="J77" s="67"/>
      <c r="K77" s="62"/>
      <c r="L77" s="5"/>
      <c r="M77" s="5"/>
    </row>
    <row r="78" spans="1:13" ht="22.5" hidden="1" customHeight="1">
      <c r="A78" s="5" t="s">
        <v>104</v>
      </c>
      <c r="B78" s="5"/>
      <c r="C78" s="5"/>
      <c r="D78" s="67"/>
      <c r="E78" s="67"/>
      <c r="F78" s="67"/>
      <c r="G78" s="67"/>
      <c r="H78" s="67"/>
      <c r="I78" s="81"/>
      <c r="J78" s="67"/>
      <c r="K78" s="62"/>
      <c r="L78" s="5"/>
      <c r="M78" s="5"/>
    </row>
    <row r="79" spans="1:13" ht="22.5" hidden="1" customHeight="1">
      <c r="A79" s="5" t="s">
        <v>105</v>
      </c>
      <c r="B79" s="5"/>
      <c r="C79" s="5"/>
      <c r="D79" s="67"/>
      <c r="E79" s="67"/>
      <c r="F79" s="67"/>
      <c r="G79" s="67"/>
      <c r="H79" s="67"/>
      <c r="I79" s="81"/>
      <c r="J79" s="67"/>
      <c r="K79" s="62"/>
      <c r="L79" s="5"/>
      <c r="M79" s="5"/>
    </row>
    <row r="80" spans="1:13" ht="22.5" customHeight="1">
      <c r="A80" s="19" t="s">
        <v>171</v>
      </c>
      <c r="B80" s="5"/>
      <c r="C80" s="5"/>
      <c r="D80" s="67"/>
      <c r="E80" s="67"/>
      <c r="F80" s="67"/>
      <c r="G80" s="67"/>
      <c r="H80" s="67"/>
      <c r="I80" s="81"/>
      <c r="J80" s="67"/>
      <c r="K80" s="62"/>
      <c r="L80" s="5"/>
      <c r="M80" s="5"/>
    </row>
    <row r="81" spans="1:13" ht="22.5" customHeight="1">
      <c r="A81" s="19" t="s">
        <v>172</v>
      </c>
      <c r="B81" s="5"/>
      <c r="C81" s="5"/>
      <c r="D81" s="67">
        <v>-3614</v>
      </c>
      <c r="E81" s="67"/>
      <c r="F81" s="67">
        <v>-1910</v>
      </c>
      <c r="G81" s="67"/>
      <c r="H81" s="67">
        <v>-3614</v>
      </c>
      <c r="I81" s="81"/>
      <c r="J81" s="67">
        <v>-1910</v>
      </c>
      <c r="K81" s="62"/>
      <c r="L81" s="5"/>
      <c r="M81" s="5"/>
    </row>
    <row r="82" spans="1:13" ht="22.5" customHeight="1">
      <c r="A82" s="5" t="s">
        <v>106</v>
      </c>
      <c r="B82" s="5"/>
      <c r="C82" s="5"/>
      <c r="D82" s="67">
        <v>-1112</v>
      </c>
      <c r="E82" s="67"/>
      <c r="F82" s="67">
        <v>-2101</v>
      </c>
      <c r="G82" s="67"/>
      <c r="H82" s="67">
        <v>-1112</v>
      </c>
      <c r="I82" s="81"/>
      <c r="J82" s="67">
        <v>-2101</v>
      </c>
      <c r="K82" s="62"/>
      <c r="L82" s="5"/>
      <c r="M82" s="5"/>
    </row>
    <row r="83" spans="1:13" ht="22.5" customHeight="1">
      <c r="A83" s="18" t="s">
        <v>83</v>
      </c>
      <c r="B83" s="5"/>
      <c r="C83" s="5"/>
      <c r="D83" s="95">
        <f>SUM(D75:D82)</f>
        <v>-193726</v>
      </c>
      <c r="E83" s="67"/>
      <c r="F83" s="95">
        <f>SUM(F75:F82)</f>
        <v>-317011</v>
      </c>
      <c r="G83" s="67"/>
      <c r="H83" s="95">
        <f>SUM(H75:H82)</f>
        <v>-193726</v>
      </c>
      <c r="I83" s="81"/>
      <c r="J83" s="95">
        <f>SUM(J75:J82)</f>
        <v>-317011</v>
      </c>
      <c r="K83" s="62"/>
      <c r="L83" s="5"/>
      <c r="M83" s="5"/>
    </row>
    <row r="84" spans="1:13" ht="19.5" customHeight="1">
      <c r="A84" s="5"/>
      <c r="B84" s="5"/>
      <c r="C84" s="5"/>
      <c r="D84" s="96"/>
      <c r="E84" s="96"/>
      <c r="F84" s="96"/>
      <c r="G84" s="96"/>
      <c r="H84" s="81"/>
      <c r="I84" s="81"/>
      <c r="J84" s="81"/>
      <c r="K84" s="62"/>
      <c r="L84" s="5"/>
      <c r="M84" s="5"/>
    </row>
    <row r="85" spans="1:13" ht="19.5" customHeight="1">
      <c r="A85" s="5" t="s">
        <v>99</v>
      </c>
      <c r="B85" s="5"/>
      <c r="C85" s="5"/>
      <c r="D85" s="96"/>
      <c r="E85" s="96"/>
      <c r="F85" s="96"/>
      <c r="G85" s="96"/>
      <c r="H85" s="81"/>
      <c r="I85" s="81"/>
      <c r="J85" s="81"/>
      <c r="K85" s="62"/>
      <c r="L85" s="5"/>
      <c r="M85" s="5"/>
    </row>
    <row r="86" spans="1:13" s="1" customFormat="1" ht="20.25" customHeight="1">
      <c r="A86" s="5" t="s">
        <v>100</v>
      </c>
      <c r="B86" s="5"/>
      <c r="C86" s="5"/>
      <c r="D86" s="67">
        <v>12034</v>
      </c>
      <c r="E86" s="81"/>
      <c r="F86" s="67">
        <v>13015</v>
      </c>
      <c r="G86" s="81"/>
      <c r="H86" s="67">
        <v>11884</v>
      </c>
      <c r="I86" s="81"/>
      <c r="J86" s="67">
        <v>12821</v>
      </c>
      <c r="K86" s="97"/>
      <c r="L86" s="18"/>
      <c r="M86" s="18"/>
    </row>
    <row r="87" spans="1:13" ht="19.5" customHeight="1">
      <c r="A87" s="5" t="s">
        <v>125</v>
      </c>
      <c r="B87" s="5"/>
      <c r="C87" s="5"/>
      <c r="D87" s="67"/>
      <c r="E87" s="81"/>
      <c r="F87" s="67"/>
      <c r="G87" s="81"/>
      <c r="H87" s="67"/>
      <c r="I87" s="81"/>
      <c r="J87" s="67"/>
      <c r="K87" s="62"/>
      <c r="L87" s="5"/>
      <c r="M87" s="5"/>
    </row>
    <row r="88" spans="1:13" ht="22.5" customHeight="1">
      <c r="A88" s="26" t="s">
        <v>148</v>
      </c>
      <c r="B88" s="5"/>
      <c r="C88" s="5"/>
      <c r="D88" s="85">
        <v>815</v>
      </c>
      <c r="E88" s="81"/>
      <c r="F88" s="85">
        <v>242</v>
      </c>
      <c r="G88" s="81"/>
      <c r="H88" s="85">
        <v>815</v>
      </c>
      <c r="I88" s="81"/>
      <c r="J88" s="85">
        <v>242</v>
      </c>
      <c r="K88" s="62"/>
      <c r="L88" s="5"/>
      <c r="M88" s="5"/>
    </row>
    <row r="89" spans="1:13" ht="22.5" customHeight="1">
      <c r="A89" s="18" t="s">
        <v>86</v>
      </c>
      <c r="B89" s="18"/>
      <c r="C89" s="18"/>
      <c r="D89" s="72">
        <f>SUM(D85:D88)</f>
        <v>12849</v>
      </c>
      <c r="E89" s="72">
        <f t="shared" ref="E89:K89" si="0">SUM(E85:E88)</f>
        <v>0</v>
      </c>
      <c r="F89" s="72">
        <f>SUM(F85:F88)</f>
        <v>13257</v>
      </c>
      <c r="G89" s="72">
        <f t="shared" si="0"/>
        <v>0</v>
      </c>
      <c r="H89" s="72">
        <f t="shared" si="0"/>
        <v>12699</v>
      </c>
      <c r="I89" s="72">
        <f t="shared" si="0"/>
        <v>0</v>
      </c>
      <c r="J89" s="72">
        <f>SUM(J85:J88)</f>
        <v>13063</v>
      </c>
      <c r="K89" s="72">
        <f t="shared" si="0"/>
        <v>0</v>
      </c>
      <c r="L89" s="5"/>
      <c r="M89" s="5"/>
    </row>
    <row r="90" spans="1:13" ht="22.5" customHeight="1">
      <c r="A90" s="5" t="s">
        <v>137</v>
      </c>
      <c r="B90" s="5"/>
      <c r="C90" s="5"/>
      <c r="D90" s="85">
        <v>31316</v>
      </c>
      <c r="E90" s="81"/>
      <c r="F90" s="85">
        <v>20315</v>
      </c>
      <c r="G90" s="67"/>
      <c r="H90" s="85">
        <v>30248</v>
      </c>
      <c r="I90" s="67"/>
      <c r="J90" s="85">
        <v>19563</v>
      </c>
      <c r="K90" s="62"/>
      <c r="L90" s="5"/>
      <c r="M90" s="5"/>
    </row>
    <row r="91" spans="1:13" ht="22.5" customHeight="1" thickBot="1">
      <c r="A91" s="18" t="s">
        <v>138</v>
      </c>
      <c r="B91" s="5"/>
      <c r="C91" s="5"/>
      <c r="D91" s="98">
        <f>SUM(D89:D90)</f>
        <v>44165</v>
      </c>
      <c r="E91" s="81"/>
      <c r="F91" s="98">
        <f>SUM(F89:F90)</f>
        <v>33572</v>
      </c>
      <c r="G91" s="81"/>
      <c r="H91" s="98">
        <f>SUM(H89:H90)</f>
        <v>42947</v>
      </c>
      <c r="I91" s="81"/>
      <c r="J91" s="98">
        <f>SUM(J89:J90)</f>
        <v>32626</v>
      </c>
      <c r="K91" s="5"/>
      <c r="L91" s="5"/>
      <c r="M91" s="5"/>
    </row>
    <row r="92" spans="1:13" ht="6.75" customHeight="1" thickTop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ht="1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ht="20.25" customHeight="1">
      <c r="A94" s="99" t="s">
        <v>71</v>
      </c>
      <c r="B94" s="84"/>
      <c r="C94" s="84"/>
      <c r="D94" s="84"/>
      <c r="E94" s="84"/>
      <c r="F94" s="84"/>
      <c r="G94" s="84"/>
      <c r="H94" s="84"/>
      <c r="I94" s="84"/>
      <c r="J94" s="84"/>
      <c r="K94" s="5"/>
      <c r="L94" s="5"/>
      <c r="M94" s="5"/>
    </row>
    <row r="95" spans="1:13" ht="20.25" customHeight="1">
      <c r="A95" s="84" t="s">
        <v>72</v>
      </c>
      <c r="B95" s="84"/>
      <c r="C95" s="84"/>
      <c r="D95" s="81"/>
      <c r="E95" s="84"/>
      <c r="F95" s="81"/>
      <c r="G95" s="84"/>
      <c r="H95" s="84"/>
      <c r="I95" s="84"/>
      <c r="J95" s="84"/>
      <c r="K95" s="5"/>
      <c r="L95" s="5"/>
      <c r="M95" s="5"/>
    </row>
    <row r="96" spans="1:13" ht="20.25" customHeight="1">
      <c r="A96" s="84" t="s">
        <v>85</v>
      </c>
      <c r="B96" s="84"/>
      <c r="C96" s="84"/>
      <c r="D96" s="67">
        <v>21391</v>
      </c>
      <c r="E96" s="100"/>
      <c r="F96" s="67">
        <v>12621</v>
      </c>
      <c r="G96" s="100"/>
      <c r="H96" s="100">
        <v>21282</v>
      </c>
      <c r="I96" s="100"/>
      <c r="J96" s="100">
        <v>12611</v>
      </c>
      <c r="K96" s="5"/>
      <c r="L96" s="5"/>
      <c r="M96" s="5"/>
    </row>
    <row r="97" spans="1:13" ht="20.25" customHeight="1">
      <c r="A97" s="84" t="s">
        <v>144</v>
      </c>
      <c r="B97" s="84"/>
      <c r="C97" s="84"/>
      <c r="D97" s="67"/>
      <c r="E97" s="100"/>
      <c r="F97" s="67"/>
      <c r="G97" s="100"/>
      <c r="H97" s="100"/>
      <c r="I97" s="100"/>
      <c r="J97" s="100"/>
      <c r="K97" s="5"/>
      <c r="L97" s="5"/>
      <c r="M97" s="5"/>
    </row>
    <row r="98" spans="1:13" ht="20.25" customHeight="1">
      <c r="A98" s="101" t="s">
        <v>112</v>
      </c>
      <c r="B98" s="84"/>
      <c r="C98" s="84"/>
      <c r="D98" s="67">
        <v>27090</v>
      </c>
      <c r="E98" s="100"/>
      <c r="F98" s="67">
        <v>812</v>
      </c>
      <c r="G98" s="100"/>
      <c r="H98" s="100">
        <v>27090</v>
      </c>
      <c r="I98" s="100"/>
      <c r="J98" s="100">
        <v>812</v>
      </c>
      <c r="K98" s="5"/>
      <c r="L98" s="5"/>
      <c r="M98" s="5"/>
    </row>
    <row r="99" spans="1:13" ht="20.25" customHeight="1">
      <c r="A99" s="84" t="s">
        <v>169</v>
      </c>
      <c r="B99" s="84"/>
      <c r="C99" s="84"/>
      <c r="D99" s="67">
        <v>39110</v>
      </c>
      <c r="E99" s="5"/>
      <c r="F99" s="86">
        <v>0</v>
      </c>
      <c r="G99" s="5"/>
      <c r="H99" s="67">
        <v>39110</v>
      </c>
      <c r="I99" s="5"/>
      <c r="J99" s="86">
        <v>0</v>
      </c>
      <c r="K99" s="5"/>
      <c r="L99" s="5"/>
      <c r="M99" s="5"/>
    </row>
    <row r="100" spans="1:13" ht="20.25" customHeight="1">
      <c r="A100" s="84"/>
      <c r="B100" s="84"/>
      <c r="C100" s="84"/>
      <c r="D100" s="67"/>
      <c r="E100" s="100"/>
      <c r="F100" s="86"/>
      <c r="G100" s="100"/>
      <c r="H100" s="67"/>
      <c r="I100" s="100"/>
      <c r="J100" s="67"/>
      <c r="K100" s="5"/>
      <c r="L100" s="5"/>
      <c r="M100" s="5"/>
    </row>
  </sheetData>
  <mergeCells count="27">
    <mergeCell ref="D69:F69"/>
    <mergeCell ref="D37:F37"/>
    <mergeCell ref="D38:F38"/>
    <mergeCell ref="H68:J68"/>
    <mergeCell ref="D73:K73"/>
    <mergeCell ref="H69:J69"/>
    <mergeCell ref="H70:J70"/>
    <mergeCell ref="H71:J71"/>
    <mergeCell ref="D70:F70"/>
    <mergeCell ref="D71:F71"/>
    <mergeCell ref="D68:F68"/>
    <mergeCell ref="H37:J37"/>
    <mergeCell ref="H38:J38"/>
    <mergeCell ref="D40:K40"/>
    <mergeCell ref="H8:J8"/>
    <mergeCell ref="D10:K10"/>
    <mergeCell ref="H35:J35"/>
    <mergeCell ref="H36:J36"/>
    <mergeCell ref="D8:F8"/>
    <mergeCell ref="D35:F35"/>
    <mergeCell ref="D36:F36"/>
    <mergeCell ref="H5:J5"/>
    <mergeCell ref="H6:J6"/>
    <mergeCell ref="H7:J7"/>
    <mergeCell ref="D5:F5"/>
    <mergeCell ref="D6:F6"/>
    <mergeCell ref="D7:F7"/>
  </mergeCells>
  <pageMargins left="0.7" right="0.7" top="0.48" bottom="0.5" header="0.5" footer="0.5"/>
  <pageSetup paperSize="9" scale="87" firstPageNumber="10" orientation="portrait" blackAndWhite="1" useFirstPageNumber="1" r:id="rId1"/>
  <headerFooter alignWithMargins="0">
    <oddFooter xml:space="preserve">&amp;L&amp;"Times New Roman,Regular"The accompanying notes are an integral part of these financial statements.&amp;"-,Regular"
&amp;C&amp;"Times New Roman,Regular"&amp;P&amp;R&amp;"Times New Roman,Italic" </oddFooter>
  </headerFooter>
  <rowBreaks count="2" manualBreakCount="2">
    <brk id="30" max="9" man="1"/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SH-1</vt:lpstr>
      <vt:lpstr>SH-2</vt:lpstr>
      <vt:lpstr>CF</vt:lpstr>
      <vt:lpstr>BS!Print_Area</vt:lpstr>
      <vt:lpstr>CF!Print_Area</vt:lpstr>
      <vt:lpstr>PL!Print_Area</vt:lpstr>
      <vt:lpstr>'SH-2'!Print_Area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Pranai, Chompukul</cp:lastModifiedBy>
  <cp:lastPrinted>2020-04-26T07:56:13Z</cp:lastPrinted>
  <dcterms:created xsi:type="dcterms:W3CDTF">2014-04-24T11:03:45Z</dcterms:created>
  <dcterms:modified xsi:type="dcterms:W3CDTF">2020-05-08T03:48:03Z</dcterms:modified>
</cp:coreProperties>
</file>