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ease IT\2020\Q1'2020\"/>
    </mc:Choice>
  </mc:AlternateContent>
  <xr:revisionPtr revIDLastSave="0" documentId="13_ncr:1_{5EBE5261-BB39-4794-94B7-60E50976FBB7}" xr6:coauthVersionLast="36" xr6:coauthVersionMax="44" xr10:uidLastSave="{00000000-0000-0000-0000-000000000000}"/>
  <bookViews>
    <workbookView xWindow="-120" yWindow="-120" windowWidth="20730" windowHeight="11160" tabRatio="601" activeTab="1" xr2:uid="{00000000-000D-0000-FFFF-FFFF00000000}"/>
  </bookViews>
  <sheets>
    <sheet name="BS" sheetId="3" r:id="rId1"/>
    <sheet name="PL &amp; CF" sheetId="4" r:id="rId2"/>
    <sheet name="SE-Conso" sheetId="5" r:id="rId3"/>
    <sheet name="SE-Separate" sheetId="2" r:id="rId4"/>
  </sheets>
  <definedNames>
    <definedName name="_xlnm._FilterDatabase" localSheetId="0" hidden="1">BS!$A$6:$O$105</definedName>
    <definedName name="_xlnm._FilterDatabase" localSheetId="1" hidden="1">'PL &amp; CF'!$A$7:$K$35</definedName>
    <definedName name="_xlnm.Print_Area" localSheetId="0">BS!$A$1:$O$108</definedName>
    <definedName name="_xlnm.Print_Area" localSheetId="1">'PL &amp; CF'!$A$1:$K$113</definedName>
    <definedName name="_xlnm.Print_Area" localSheetId="2">'SE-Conso'!$A$1:$O$25</definedName>
    <definedName name="_xlnm.Print_Area" localSheetId="3">'SE-Separate'!$A$1:$M$24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0" i="3" l="1"/>
  <c r="K24" i="3"/>
  <c r="M24" i="3"/>
  <c r="I24" i="3"/>
  <c r="O24" i="3"/>
  <c r="I76" i="3" l="1"/>
  <c r="I40" i="3"/>
  <c r="K18" i="5" l="1"/>
  <c r="K17" i="2"/>
  <c r="M40" i="3" l="1"/>
  <c r="M76" i="3"/>
  <c r="M66" i="3"/>
  <c r="K76" i="3"/>
  <c r="K66" i="3"/>
  <c r="I41" i="3" l="1"/>
  <c r="M77" i="3"/>
  <c r="M41" i="3"/>
  <c r="K77" i="3"/>
  <c r="K41" i="3"/>
  <c r="O40" i="3"/>
  <c r="C18" i="2" l="1"/>
  <c r="M11" i="5"/>
  <c r="M17" i="5"/>
  <c r="K19" i="5"/>
  <c r="D26" i="2" l="1"/>
  <c r="O99" i="3"/>
  <c r="K99" i="3"/>
  <c r="E18" i="4" l="1"/>
  <c r="G18" i="4"/>
  <c r="I18" i="4"/>
  <c r="K18" i="4"/>
  <c r="K13" i="4"/>
  <c r="I13" i="4"/>
  <c r="G13" i="4"/>
  <c r="E13" i="4"/>
  <c r="M17" i="2" l="1"/>
  <c r="M18" i="5"/>
  <c r="I19" i="4"/>
  <c r="O76" i="3"/>
  <c r="I21" i="4" l="1"/>
  <c r="I23" i="4" l="1"/>
  <c r="K18" i="2"/>
  <c r="I18" i="2"/>
  <c r="G18" i="2"/>
  <c r="O96" i="3" s="1"/>
  <c r="E18" i="2"/>
  <c r="M16" i="2"/>
  <c r="I19" i="5"/>
  <c r="K98" i="3" s="1"/>
  <c r="G19" i="5"/>
  <c r="E19" i="5"/>
  <c r="K95" i="3" s="1"/>
  <c r="C19" i="5"/>
  <c r="K94" i="3" s="1"/>
  <c r="K19" i="4"/>
  <c r="K21" i="4" s="1"/>
  <c r="K23" i="4" s="1"/>
  <c r="K27" i="4" s="1"/>
  <c r="M10" i="2"/>
  <c r="M13" i="5"/>
  <c r="M21" i="5"/>
  <c r="G19" i="4"/>
  <c r="G21" i="4" s="1"/>
  <c r="G23" i="4" s="1"/>
  <c r="K103" i="4"/>
  <c r="I103" i="4"/>
  <c r="G103" i="4"/>
  <c r="E103" i="4"/>
  <c r="K92" i="4"/>
  <c r="I92" i="4"/>
  <c r="G92" i="4"/>
  <c r="E92" i="4"/>
  <c r="I14" i="5"/>
  <c r="I15" i="5" s="1"/>
  <c r="G14" i="5"/>
  <c r="G15" i="5"/>
  <c r="E14" i="5"/>
  <c r="E15" i="5" s="1"/>
  <c r="C14" i="5"/>
  <c r="C15" i="5" s="1"/>
  <c r="E19" i="4"/>
  <c r="I66" i="3"/>
  <c r="O66" i="3"/>
  <c r="O41" i="3"/>
  <c r="I21" i="2"/>
  <c r="G21" i="2"/>
  <c r="E21" i="2"/>
  <c r="C21" i="2"/>
  <c r="C22" i="2" s="1"/>
  <c r="M20" i="2"/>
  <c r="I13" i="2"/>
  <c r="I14" i="2" s="1"/>
  <c r="G13" i="2"/>
  <c r="G14" i="2" s="1"/>
  <c r="E13" i="2"/>
  <c r="E14" i="2" s="1"/>
  <c r="M12" i="2"/>
  <c r="C13" i="2"/>
  <c r="C14" i="2" s="1"/>
  <c r="I22" i="5"/>
  <c r="G22" i="5"/>
  <c r="E22" i="5"/>
  <c r="E23" i="5" s="1"/>
  <c r="E26" i="5" s="1"/>
  <c r="C22" i="5"/>
  <c r="C23" i="5" s="1"/>
  <c r="O98" i="3"/>
  <c r="O94" i="3"/>
  <c r="E22" i="2" l="1"/>
  <c r="E26" i="2" s="1"/>
  <c r="I77" i="3"/>
  <c r="I22" i="2"/>
  <c r="I26" i="2" s="1"/>
  <c r="M18" i="2"/>
  <c r="I23" i="5"/>
  <c r="I26" i="5" s="1"/>
  <c r="G23" i="5"/>
  <c r="G26" i="5" s="1"/>
  <c r="G22" i="2"/>
  <c r="G26" i="2" s="1"/>
  <c r="K19" i="2"/>
  <c r="I27" i="4"/>
  <c r="C26" i="2"/>
  <c r="M100" i="3"/>
  <c r="I100" i="3"/>
  <c r="C26" i="5"/>
  <c r="M19" i="5"/>
  <c r="O95" i="3"/>
  <c r="E21" i="4"/>
  <c r="K96" i="3"/>
  <c r="G27" i="4"/>
  <c r="K12" i="5"/>
  <c r="K14" i="5" s="1"/>
  <c r="G46" i="4"/>
  <c r="G59" i="4" s="1"/>
  <c r="G71" i="4" s="1"/>
  <c r="G74" i="4" s="1"/>
  <c r="G104" i="4" s="1"/>
  <c r="G106" i="4" s="1"/>
  <c r="K46" i="4"/>
  <c r="K59" i="4" s="1"/>
  <c r="K71" i="4" s="1"/>
  <c r="K74" i="4" s="1"/>
  <c r="K104" i="4" s="1"/>
  <c r="K106" i="4" s="1"/>
  <c r="K11" i="2"/>
  <c r="O77" i="3"/>
  <c r="M12" i="5" l="1"/>
  <c r="O100" i="3"/>
  <c r="O101" i="3" s="1"/>
  <c r="M101" i="3"/>
  <c r="K100" i="3"/>
  <c r="E23" i="4"/>
  <c r="K20" i="5" s="1"/>
  <c r="M14" i="5"/>
  <c r="M15" i="5" s="1"/>
  <c r="K15" i="5"/>
  <c r="I101" i="3"/>
  <c r="M11" i="2"/>
  <c r="M13" i="2" s="1"/>
  <c r="M14" i="2" s="1"/>
  <c r="K13" i="2"/>
  <c r="K14" i="2" s="1"/>
  <c r="I46" i="4"/>
  <c r="I59" i="4" s="1"/>
  <c r="I71" i="4" s="1"/>
  <c r="I74" i="4" s="1"/>
  <c r="I104" i="4" s="1"/>
  <c r="I106" i="4" s="1"/>
  <c r="I107" i="4" s="1"/>
  <c r="E46" i="4"/>
  <c r="E59" i="4" s="1"/>
  <c r="E71" i="4" s="1"/>
  <c r="E74" i="4" s="1"/>
  <c r="E104" i="4" s="1"/>
  <c r="E106" i="4" s="1"/>
  <c r="E107" i="4" s="1"/>
  <c r="O102" i="3" l="1"/>
  <c r="M102" i="3"/>
  <c r="I102" i="3"/>
  <c r="K101" i="3"/>
  <c r="E27" i="4"/>
  <c r="M20" i="5"/>
  <c r="K22" i="5"/>
  <c r="K23" i="5" s="1"/>
  <c r="K26" i="5" s="1"/>
  <c r="M19" i="2"/>
  <c r="K21" i="2"/>
  <c r="K102" i="3" l="1"/>
  <c r="K22" i="2"/>
  <c r="K26" i="2" s="1"/>
  <c r="M21" i="2"/>
  <c r="M22" i="2" s="1"/>
  <c r="M22" i="5"/>
  <c r="M23" i="5" s="1"/>
</calcChain>
</file>

<file path=xl/sharedStrings.xml><?xml version="1.0" encoding="utf-8"?>
<sst xmlns="http://schemas.openxmlformats.org/spreadsheetml/2006/main" count="320" uniqueCount="201">
  <si>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</si>
  <si>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</si>
  <si>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</si>
  <si>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</si>
  <si>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</si>
  <si>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</si>
  <si>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</si>
  <si>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รวมรายได้</t>
  </si>
  <si>
    <t>สินทรัพย์</t>
  </si>
  <si>
    <t>รวมค่าใช้จ่าย</t>
  </si>
  <si>
    <t>รวม</t>
  </si>
  <si>
    <t>สินทรัพย์ไม่หมุนเวียน</t>
  </si>
  <si>
    <t>รวมสินทรัพย์ไม่หมุนเวียน</t>
  </si>
  <si>
    <t>หมายเหตุ</t>
  </si>
  <si>
    <t xml:space="preserve">ทุนเรือนหุ้น </t>
  </si>
  <si>
    <t xml:space="preserve">ค่าใช้จ่าย </t>
  </si>
  <si>
    <t>รายได้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</si>
  <si>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</si>
  <si>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</si>
  <si>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</si>
  <si>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</si>
  <si>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กำไรสะสม</t>
  </si>
  <si>
    <t>หมายเหตุประกอบงบการเงินเป็นส่วนหนึ่งของงบการเงินนี้</t>
  </si>
  <si>
    <t xml:space="preserve">   </t>
  </si>
  <si>
    <t>สินทรัพย์หมุนเวียนอื่น</t>
  </si>
  <si>
    <t>รายได้ดอกเบี้ย</t>
  </si>
  <si>
    <t>รายได้อื่น</t>
  </si>
  <si>
    <t>รายได้ค่าธรรมเนียมและบริการ</t>
  </si>
  <si>
    <t>เงินสดและรายการเทียบเท่าเงินสด</t>
  </si>
  <si>
    <t>ค่าใช้จ่ายทางการเงิน</t>
  </si>
  <si>
    <t>รวมหนี้สินไม่หมุนเวียน</t>
  </si>
  <si>
    <t>หนี้สินไม่หมุนเวียน</t>
  </si>
  <si>
    <t>ยังไม่ได้จัดสรร</t>
  </si>
  <si>
    <t>ค่าใช้จ่ายในการบริหาร</t>
  </si>
  <si>
    <t>เงินฝากธนาคารที่มีภาระค้ำประกัน</t>
  </si>
  <si>
    <t>จัดสรรแล้ว -</t>
  </si>
  <si>
    <t>สำรองตามกฎหมาย</t>
  </si>
  <si>
    <t xml:space="preserve">งบแสดงฐานะการเงิน </t>
  </si>
  <si>
    <t>งบแสดงฐานะการเงิน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</si>
  <si>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</si>
  <si>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</si>
  <si>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อุปกรณ์ </t>
  </si>
  <si>
    <t xml:space="preserve">สินทรัพย์ไม่มีตัวตน </t>
  </si>
  <si>
    <t>หนี้สินและส่วนของผู้ถือหุ้น (ต่อ)</t>
  </si>
  <si>
    <t>กำไรก่อนค่าใช้จ่ายภาษีเงินได้</t>
  </si>
  <si>
    <t>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</si>
  <si>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</si>
  <si>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</si>
  <si>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</si>
  <si>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สำรองผลประโยชน์ระยะยาวของพนักงาน</t>
  </si>
  <si>
    <t>งบกระแสเงินสด (ต่อ)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</si>
  <si>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</si>
  <si>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</si>
  <si>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</si>
  <si>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</si>
  <si>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</si>
  <si>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</si>
  <si>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กำไรขาดทุน: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</si>
  <si>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</si>
  <si>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</si>
  <si>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</si>
  <si>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</si>
  <si>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สินทรัพย์จากการดำเนินงาน (เพิ่มขึ้น) ลดลง</t>
  </si>
  <si>
    <t>เงินสดและรายการเทียบเท่าเงินสด ณ วันต้นงวด</t>
  </si>
  <si>
    <t>ภาษีเงินได้ค้างจ่าย</t>
  </si>
  <si>
    <t>ส่วนเกินมูลค่าหุ้นสามัญ</t>
  </si>
  <si>
    <t>ส่วนเกินมูลค่า</t>
  </si>
  <si>
    <t>หุ้นสามัญ</t>
  </si>
  <si>
    <t>กำไรสำหรับงวด</t>
  </si>
  <si>
    <t>16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</si>
  <si>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</si>
  <si>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</si>
  <si>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</si>
  <si>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กำไรต่อหุ้น</t>
  </si>
  <si>
    <t>เงินสดจ่ายซื้ออุปกรณ์</t>
  </si>
  <si>
    <t>เงินสดรับจากการขายอุปกรณ์</t>
  </si>
  <si>
    <t>ชำระเต็มมูลค่าแล้ว</t>
  </si>
  <si>
    <t>จำหน่ายและ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</si>
  <si>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</si>
  <si>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ลูกหนี้ตามสัญญาเงินให้กู้ยืม</t>
  </si>
  <si>
    <t xml:space="preserve">   ลูกหนี้จากการรับซื้อสิทธิเรียกร้อง</t>
  </si>
  <si>
    <t>กำไรขาดทุนเบ็ดเสร็จอื่น:</t>
  </si>
  <si>
    <t xml:space="preserve">   ลูกหนี้ตามสัญญาเช่าการเงิน</t>
  </si>
  <si>
    <t xml:space="preserve">   ลูกหนี้ตามสัญญาเช่าซื้อ</t>
  </si>
  <si>
    <t xml:space="preserve">   ค่าใช้จ่ายทางการเงิน</t>
  </si>
  <si>
    <t>เงินสดจ่ายชำระคืนเงินกู้ยืมระยะยาว</t>
  </si>
  <si>
    <t>(หน่วย: พันบาท ยกเว้นกำไรต่อหุ้นแสดงเป็นบาท)</t>
  </si>
  <si>
    <t>หุ้นกู้ - สุทธิจากส่วนที่ถึงกำหนดชำระภายในหนึ่งปี</t>
  </si>
  <si>
    <t>หุ้นกู้ - ส่วนที่ถึงกำหนดชำระภายในหนึ่งปี</t>
  </si>
  <si>
    <t>17</t>
  </si>
  <si>
    <t>ทรัพย์สินรอการขาย</t>
  </si>
  <si>
    <t>จัดสรรแล้ว - สำรองตามกฎหมาย</t>
  </si>
  <si>
    <t xml:space="preserve">ยังไม่ได้จัดสรร </t>
  </si>
  <si>
    <t>(ยังไม่ได้ตรวจสอบ</t>
  </si>
  <si>
    <t>(ตรวจสอบแล้ว)</t>
  </si>
  <si>
    <t>แต่สอบทานแล้ว)</t>
  </si>
  <si>
    <t>กรรมการ</t>
  </si>
  <si>
    <t>19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</si>
  <si>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</si>
  <si>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</si>
  <si>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4</t>
  </si>
  <si>
    <t>20</t>
  </si>
  <si>
    <t>10</t>
  </si>
  <si>
    <t>5</t>
  </si>
  <si>
    <t>21</t>
  </si>
  <si>
    <t>ใบสำคัญแสดงสิทธิที่จะซื้อหุ้น</t>
  </si>
  <si>
    <t>ทุนจดทะเบียน</t>
  </si>
  <si>
    <t>หุ้นสามัญ 300,000,000 หุ้น มูลค่าหุ้นละ 1 บาท</t>
  </si>
  <si>
    <t>18</t>
  </si>
  <si>
    <t>เงินสดจ่ายซื้อสินทรัพย์ไม่มีตัวตน</t>
  </si>
  <si>
    <t>ทุนออกจำหน่ายและชำระเต็มมูลค่าแล้ว</t>
  </si>
  <si>
    <t>ทุนที่ออก</t>
  </si>
  <si>
    <t>กำไรต่อหุ้นปรับลด</t>
  </si>
  <si>
    <t xml:space="preserve">กำไรต่อหุ้นขั้นพื้นฐาน </t>
  </si>
  <si>
    <t xml:space="preserve">   ภายในหนึ่งปี</t>
  </si>
  <si>
    <t>งบการเงินรวม</t>
  </si>
  <si>
    <t>งบการเงินเฉพาะกิจการ</t>
  </si>
  <si>
    <t>กำหนดชำระภายในหนึ่งปี</t>
  </si>
  <si>
    <t>ลูกหนี้ตามสัญญาเช่าซื้อ - สุทธิจากส่วนที่ถึง</t>
  </si>
  <si>
    <t>ลูกหนี้ตามสัญญาเงินให้กู้ยืม - ส่วนที่ถึง</t>
  </si>
  <si>
    <t>ลูกหนี้จากการรับซื้อสิทธิเรียกร้อง - ส่วนที่ถึง</t>
  </si>
  <si>
    <t>ลูกหนี้ตามสัญญาเช่าการเงิน - ส่วนที่ถึง</t>
  </si>
  <si>
    <t>ลูกหนี้ตามสัญญาเช่าซื้อ - ส่วนที่ถึง</t>
  </si>
  <si>
    <t>ลูกหนี้ตามสัญญาเช่าการเงิน - สุทธิจากส่วนที่ถึง</t>
  </si>
  <si>
    <t>ลูกหนี้ตามสัญญาเงินให้กู้ยืม - สุทธิจากส่วนที่ถึง</t>
  </si>
  <si>
    <t>บริษัท ลีซ อิท จำกัด (มหาชน) และบริษัทย่อย</t>
  </si>
  <si>
    <t>เงินลงทุนในบริษัทย่อย</t>
  </si>
  <si>
    <t>กำไรขาดทุนเบ็ดเสร็จอื่นสำหรับงวด</t>
  </si>
  <si>
    <t xml:space="preserve">เงินสดรับจากการออกหุ้นกู้ </t>
  </si>
  <si>
    <t xml:space="preserve">   เงินสดจ่ายดอกเบี้ย</t>
  </si>
  <si>
    <t xml:space="preserve">   เงินสดจ่ายภาษีเงินได้</t>
  </si>
  <si>
    <t>เงินฝากธนาคารที่มีภาระค้ำประกันเพิ่มขึ้น</t>
  </si>
  <si>
    <t>ยอดคงเหลือ ณ วันที่ 1 มกราคม 2562</t>
  </si>
  <si>
    <t>ลูกหนี้จากการรับซื้อสิทธิเรียกร้อง - สุทธิจากส่วนที่ถึง</t>
  </si>
  <si>
    <t>ภายในหนึ่งปี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</si>
  <si>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</si>
  <si>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</si>
  <si>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6</t>
  </si>
  <si>
    <t>ข้อมูลกระแสเงินสดเปิดเผยเพิ่มเติม</t>
  </si>
  <si>
    <t>รายการที่มิใช่เงินสด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</si>
  <si>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</si>
  <si>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</si>
  <si>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ค่าใช้จ่ายในการบริการ</t>
  </si>
  <si>
    <t>เงินสดจ่ายลงทุนในบริษัทย่อย</t>
  </si>
  <si>
    <t>เงินสดจ่ายชำระคืนหุ้นกู้</t>
  </si>
  <si>
    <t>22</t>
  </si>
  <si>
    <t>23</t>
  </si>
  <si>
    <t>เงินกู้ยืมระยะสั้นจากบริษัทย่อย</t>
  </si>
  <si>
    <t>เงินรับรอคืนให้ลูกค้า</t>
  </si>
  <si>
    <t>เงินค้ำประกันซองประกวดราคารอคืนให้ลูกค้า</t>
  </si>
  <si>
    <t xml:space="preserve">   เงินรับรอคืนให้ลูกค้า</t>
  </si>
  <si>
    <t>เงินสดจ่ายชำระคืนเงินกู้ยืมระยะสั้นจากสถาบันการเงิน</t>
  </si>
  <si>
    <t>กระแสเงินสดสุทธิจากกิจกรรมดำเนินงาน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</si>
  <si>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</si>
  <si>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</si>
  <si>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ยอดคงเหลือ ณ วันที่ 1 มกราคม 2563</t>
  </si>
  <si>
    <t>31 ธันวาคม 2562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</si>
  <si>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</si>
  <si>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</si>
  <si>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</si>
  <si>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</si>
  <si>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</si>
  <si>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หุ้นสามัญ 221,449,456 หุ้น มูลค่าหุ้นละ 1 บาท</t>
  </si>
  <si>
    <t>สินทรัพย์สิทธิการใช้</t>
  </si>
  <si>
    <t>กำไรจากกิจกรรมดำเนินงาน</t>
  </si>
  <si>
    <t>ผลสะสมจากการเปลี่ยนแปลงนโยบายการบัญชี (หมายเหตุ 2)</t>
  </si>
  <si>
    <t>ยอดคงเหลือ ณ วันที่ 1 มกราคม 2563 - หลังการปรับปรุง</t>
  </si>
  <si>
    <t>ประมาณการหนี้สินไม่หมุนเวียนอื่น</t>
  </si>
  <si>
    <t>3</t>
  </si>
  <si>
    <t>11</t>
  </si>
  <si>
    <t>24</t>
  </si>
  <si>
    <t>หนี้สูญและผลขาดทุนด้านเครดิตที่คาดว่าจะเกิดขึ้น</t>
  </si>
  <si>
    <t xml:space="preserve">   กำไรจากการจำหน่ายสินทรัพย์ทางการเงินหมุนเวียนอื่น/</t>
  </si>
  <si>
    <t xml:space="preserve">   ขาดทุนจากการจำหน่ายอุปกรณ์</t>
  </si>
  <si>
    <t>หนี้สินจากการดำเนินงานเพิ่มขึ้น (ลดลง)</t>
  </si>
  <si>
    <t>เงินสดจ่ายซื้อหลักทรัพย์เพื่อค้า</t>
  </si>
  <si>
    <t>เงินสดรับจากการจำหน่ายหลักทรัพย์เพื่อค้า</t>
  </si>
  <si>
    <t>เงินเบิกเกินบัญชีลดลง</t>
  </si>
  <si>
    <t>เงินสดรับจากเงินกู้ยืมระยะสั้นจากบริษัทย่อย</t>
  </si>
  <si>
    <t xml:space="preserve">   ผลขาดทุนด้านเครดิตที่คาดว่าจะเกิดขึ้น</t>
  </si>
  <si>
    <t xml:space="preserve">   ค่าตัดจำหน่ายดอกเบี้ยรับตามสัญญาเช่าการเงินและสัญญาเช่าซื้อ</t>
  </si>
  <si>
    <t>งบกำไรขาดทุนเบ็ดเสร็จ</t>
  </si>
  <si>
    <t xml:space="preserve">   ลูกหนี้จากการจำหน่ายหลักทรัพย์เพื่อค้า</t>
  </si>
  <si>
    <t>สินทรัพย์ทางการเงินหมุนเวียนอื่น - หลักทรัพย์เพื่อค้า</t>
  </si>
  <si>
    <t xml:space="preserve">   กำไรจากการเปลี่ยนแปลงมูลค่ายุติธรรมในหลักทรัพย์เพื่อค้า</t>
  </si>
  <si>
    <t xml:space="preserve">      หลักทรัพย์เพื่อค้า</t>
  </si>
  <si>
    <t xml:space="preserve">   ซื้อสินทรัพย์ภายใต้สัญญาเช่า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</si>
  <si>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</si>
  <si>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สุทธิจากส่วนที่ถึงกำหนดชำระ</t>
  </si>
  <si>
    <t>15.2</t>
  </si>
  <si>
    <t>กระแสเงินสดสุทธิจาก (ใช้ไปใน) กิจกรรมลงทุน</t>
  </si>
  <si>
    <t>เงินสดจ่ายชำระหนี้สินภายใต้สัญญาเช่า</t>
  </si>
  <si>
    <t>เงินสดรับจากสัญญาลูกหนี้เช่าซื้อ</t>
  </si>
  <si>
    <t>เงินสดจ่ายชำระคืนสัญญาลูกหนี้เช่าซื้อ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</si>
  <si>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</si>
  <si>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</si>
  <si>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ส่วนของหนี้สินตามสัญญาลูกหนี้เช่าซื้อที่</t>
  </si>
  <si>
    <t>ถึงกำหนดชำระภายในหนึ่งปี</t>
  </si>
  <si>
    <t>หนี้สินตามสัญญาลูกหนี้เช่าซื้อ - สุทธิจากส่วนที่ถึง</t>
  </si>
  <si>
    <t xml:space="preserve">   กำหนดชำระภายในหนึ่งปี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</si>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</sst>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#,##0\ ;\(#,##0\)"/>
    <numFmt numFmtId="168" formatCode="_(* #,##0_);_(* \(#,##0\);_(* &quot;-&quot;??_);_(@_)"/>
    <numFmt numFmtId="169" formatCode="_-* #,##0_-;\-* #,##0_-;_-* &quot;-&quot;??_-;_-@_-"/>
    <numFmt numFmtId="170" formatCode="#,##0_ ;\-#,##0\ "/>
  </numFmts>
  <fonts count="14"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11" fillId="0" borderId="0"/>
  </cellStyleXfs>
  <cellXfs count="165">
    <xf numFmtId="0" fontId="0" fillId="0" borderId="0" xfId="0"/>
    <xf numFmtId="0" fontId="0" fillId="0" borderId="0" xfId="0" applyFont="1" applyFill="1" applyAlignment="1">
      <alignment horizontal="right"/>
    </xf>
    <xf numFmtId="37" fontId="4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164" fontId="0" fillId="0" borderId="0" xfId="1" applyFont="1" applyFill="1" applyAlignment="1"/>
    <xf numFmtId="164" fontId="0" fillId="0" borderId="0" xfId="1" applyFont="1" applyFill="1" applyBorder="1" applyAlignment="1"/>
    <xf numFmtId="0" fontId="4" fillId="0" borderId="0" xfId="0" applyFont="1" applyFill="1" applyAlignment="1">
      <alignment horizontal="left"/>
    </xf>
    <xf numFmtId="164" fontId="4" fillId="0" borderId="0" xfId="1" applyFont="1" applyFill="1" applyAlignment="1">
      <alignment horizontal="left"/>
    </xf>
    <xf numFmtId="164" fontId="4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Continuous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1" xfId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0" xfId="1" quotePrefix="1" applyFont="1" applyFill="1" applyBorder="1" applyAlignment="1"/>
    <xf numFmtId="0" fontId="4" fillId="0" borderId="0" xfId="0" applyFont="1" applyFill="1" applyAlignment="1"/>
    <xf numFmtId="0" fontId="0" fillId="0" borderId="0" xfId="0" applyFont="1" applyFill="1" applyBorder="1" applyAlignment="1"/>
    <xf numFmtId="17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41" fontId="0" fillId="0" borderId="2" xfId="1" applyNumberFormat="1" applyFont="1" applyFill="1" applyBorder="1" applyAlignment="1">
      <alignment horizontal="center"/>
    </xf>
    <xf numFmtId="169" fontId="0" fillId="0" borderId="0" xfId="1" applyNumberFormat="1" applyFont="1" applyFill="1" applyAlignment="1"/>
    <xf numFmtId="41" fontId="0" fillId="0" borderId="0" xfId="1" quotePrefix="1" applyNumberFormat="1" applyFont="1" applyFill="1" applyBorder="1" applyAlignment="1"/>
    <xf numFmtId="16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64" fontId="0" fillId="0" borderId="0" xfId="1" quotePrefix="1" applyFont="1" applyFill="1" applyBorder="1" applyAlignment="1">
      <alignment horizontal="center"/>
    </xf>
    <xf numFmtId="168" fontId="0" fillId="0" borderId="0" xfId="0" applyNumberFormat="1" applyFont="1" applyFill="1" applyAlignment="1"/>
    <xf numFmtId="3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166" fontId="0" fillId="0" borderId="0" xfId="0" applyNumberFormat="1" applyFont="1" applyFill="1" applyAlignment="1">
      <alignment horizontal="centerContinuous"/>
    </xf>
    <xf numFmtId="166" fontId="0" fillId="0" borderId="0" xfId="0" applyNumberFormat="1" applyFont="1" applyFill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quotePrefix="1" applyFont="1" applyFill="1" applyAlignment="1"/>
    <xf numFmtId="2" fontId="5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40" fontId="4" fillId="0" borderId="0" xfId="0" applyNumberFormat="1" applyFont="1" applyFill="1" applyAlignment="1">
      <alignment horizontal="left"/>
    </xf>
    <xf numFmtId="168" fontId="0" fillId="0" borderId="0" xfId="1" applyNumberFormat="1" applyFont="1" applyFill="1" applyAlignment="1">
      <alignment horizontal="centerContinuous"/>
    </xf>
    <xf numFmtId="168" fontId="0" fillId="0" borderId="0" xfId="1" applyNumberFormat="1" applyFont="1" applyFill="1" applyBorder="1" applyAlignment="1">
      <alignment horizontal="centerContinuous"/>
    </xf>
    <xf numFmtId="168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center"/>
    </xf>
    <xf numFmtId="41" fontId="0" fillId="0" borderId="6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Continuous"/>
    </xf>
    <xf numFmtId="0" fontId="0" fillId="0" borderId="1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41" fontId="0" fillId="0" borderId="7" xfId="1" applyNumberFormat="1" applyFont="1" applyFill="1" applyBorder="1" applyAlignment="1">
      <alignment horizontal="right"/>
    </xf>
    <xf numFmtId="168" fontId="0" fillId="0" borderId="0" xfId="2" applyNumberFormat="1" applyFont="1" applyFill="1" applyAlignment="1"/>
    <xf numFmtId="41" fontId="0" fillId="0" borderId="4" xfId="2" applyNumberFormat="1" applyFont="1" applyFill="1" applyBorder="1" applyAlignment="1"/>
    <xf numFmtId="41" fontId="0" fillId="0" borderId="0" xfId="2" applyNumberFormat="1" applyFont="1" applyFill="1" applyBorder="1" applyAlignment="1"/>
    <xf numFmtId="41" fontId="0" fillId="0" borderId="0" xfId="2" applyNumberFormat="1" applyFont="1" applyFill="1" applyAlignment="1"/>
    <xf numFmtId="0" fontId="4" fillId="0" borderId="0" xfId="0" quotePrefix="1" applyFont="1" applyFill="1" applyAlignment="1">
      <alignment horizontal="left"/>
    </xf>
    <xf numFmtId="0" fontId="0" fillId="0" borderId="8" xfId="0" applyFont="1" applyFill="1" applyBorder="1" applyAlignment="1"/>
    <xf numFmtId="0" fontId="0" fillId="0" borderId="0" xfId="3" applyFont="1" applyFill="1" applyAlignment="1">
      <alignment horizontal="center"/>
    </xf>
    <xf numFmtId="0" fontId="0" fillId="0" borderId="1" xfId="3" applyFont="1" applyFill="1" applyBorder="1" applyAlignment="1">
      <alignment horizont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/>
    <xf numFmtId="41" fontId="12" fillId="0" borderId="0" xfId="0" applyNumberFormat="1" applyFont="1" applyFill="1" applyAlignment="1"/>
    <xf numFmtId="164" fontId="12" fillId="0" borderId="0" xfId="1" applyFont="1" applyFill="1" applyAlignment="1"/>
    <xf numFmtId="41" fontId="12" fillId="0" borderId="0" xfId="2" applyNumberFormat="1" applyFont="1" applyFill="1" applyAlignment="1"/>
    <xf numFmtId="41" fontId="12" fillId="0" borderId="0" xfId="2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41" fontId="12" fillId="0" borderId="7" xfId="2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vertical="center"/>
    </xf>
    <xf numFmtId="41" fontId="12" fillId="0" borderId="0" xfId="2" applyNumberFormat="1" applyFont="1" applyFill="1" applyBorder="1" applyAlignment="1"/>
    <xf numFmtId="41" fontId="12" fillId="0" borderId="3" xfId="2" applyNumberFormat="1" applyFont="1" applyFill="1" applyBorder="1" applyAlignment="1"/>
    <xf numFmtId="41" fontId="12" fillId="0" borderId="1" xfId="2" applyNumberFormat="1" applyFont="1" applyFill="1" applyBorder="1" applyAlignment="1">
      <alignment horizontal="right"/>
    </xf>
    <xf numFmtId="41" fontId="12" fillId="0" borderId="1" xfId="2" applyNumberFormat="1" applyFont="1" applyFill="1" applyBorder="1" applyAlignment="1"/>
    <xf numFmtId="0" fontId="12" fillId="0" borderId="0" xfId="0" applyFont="1" applyFill="1" applyBorder="1" applyAlignment="1"/>
    <xf numFmtId="39" fontId="12" fillId="0" borderId="4" xfId="0" applyNumberFormat="1" applyFont="1" applyFill="1" applyBorder="1" applyAlignment="1"/>
    <xf numFmtId="164" fontId="12" fillId="0" borderId="0" xfId="0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37" fontId="12" fillId="0" borderId="4" xfId="0" applyNumberFormat="1" applyFont="1" applyFill="1" applyBorder="1" applyAlignment="1"/>
    <xf numFmtId="41" fontId="0" fillId="0" borderId="3" xfId="2" applyNumberFormat="1" applyFont="1" applyFill="1" applyBorder="1" applyAlignment="1"/>
    <xf numFmtId="41" fontId="3" fillId="0" borderId="0" xfId="2" applyNumberFormat="1" applyFont="1" applyFill="1" applyAlignment="1"/>
    <xf numFmtId="39" fontId="0" fillId="0" borderId="4" xfId="0" applyNumberFormat="1" applyFont="1" applyFill="1" applyBorder="1" applyAlignment="1"/>
    <xf numFmtId="41" fontId="0" fillId="0" borderId="0" xfId="0" applyNumberFormat="1" applyFont="1" applyFill="1" applyAlignment="1">
      <alignment horizontal="centerContinuous"/>
    </xf>
    <xf numFmtId="41" fontId="0" fillId="0" borderId="0" xfId="0" applyNumberFormat="1" applyFont="1" applyFill="1" applyBorder="1" applyAlignment="1">
      <alignment horizontal="right"/>
    </xf>
    <xf numFmtId="41" fontId="0" fillId="0" borderId="1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vertical="top"/>
    </xf>
    <xf numFmtId="41" fontId="12" fillId="0" borderId="4" xfId="2" applyNumberFormat="1" applyFont="1" applyFill="1" applyBorder="1" applyAlignment="1"/>
    <xf numFmtId="41" fontId="0" fillId="0" borderId="4" xfId="1" applyNumberFormat="1" applyFont="1" applyFill="1" applyBorder="1" applyAlignment="1"/>
    <xf numFmtId="40" fontId="4" fillId="0" borderId="0" xfId="0" applyNumberFormat="1" applyFont="1" applyFill="1" applyAlignment="1"/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40" fontId="0" fillId="0" borderId="0" xfId="0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0" fontId="0" fillId="0" borderId="0" xfId="0" applyNumberFormat="1" applyFont="1" applyFill="1" applyBorder="1" applyAlignment="1"/>
    <xf numFmtId="168" fontId="12" fillId="0" borderId="0" xfId="2" applyNumberFormat="1" applyFont="1" applyFill="1" applyBorder="1" applyAlignment="1"/>
    <xf numFmtId="168" fontId="12" fillId="0" borderId="0" xfId="0" applyNumberFormat="1" applyFont="1" applyFill="1" applyAlignment="1"/>
    <xf numFmtId="41" fontId="12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Border="1" applyAlignment="1">
      <alignment horizontal="centerContinuous"/>
    </xf>
    <xf numFmtId="41" fontId="12" fillId="0" borderId="3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41" fontId="13" fillId="0" borderId="0" xfId="0" applyNumberFormat="1" applyFont="1" applyFill="1" applyAlignment="1"/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0" fillId="0" borderId="1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2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horizontal="right"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3" xfId="1" applyNumberFormat="1" applyFont="1" applyFill="1" applyBorder="1" applyAlignment="1"/>
    <xf numFmtId="41" fontId="0" fillId="0" borderId="0" xfId="0" applyNumberFormat="1" applyFont="1" applyFill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1" fontId="0" fillId="0" borderId="0" xfId="2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/>
    <xf numFmtId="164" fontId="0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8" fontId="0" fillId="0" borderId="1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 wrapText="1"/>
    </xf>
    <xf numFmtId="164" fontId="0" fillId="0" borderId="1" xfId="1" applyFont="1" applyFill="1" applyBorder="1" applyAlignment="1">
      <alignment horizontal="center" wrapText="1"/>
    </xf>
    <xf numFmtId="164" fontId="0" fillId="0" borderId="1" xfId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_CE-T" xfId="3" xr:uid="{00000000-0005-0000-0000-000003000000}"/>
    <cellStyle name="ปกติ 4" xfId="4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350520</xdr:colOff>
      <xdr:row>0</xdr:row>
      <xdr:rowOff>220980</xdr:rowOff>
    </xdr:from>
    <xdr:to>
      <xdr:col>9</xdr:col>
      <xdr:colOff>0</xdr:colOff>
      <xdr:row>3</xdr:row>
      <xdr:rowOff>106680</xdr:rowOff>
    </xdr:to>
    <xdr:pic>
      <xdr:nvPicPr>
        <xdr:cNvPr id="18840" name="Picture 22" hidden="1">
          <a:extLst>
            <a:ext uri="{FF2B5EF4-FFF2-40B4-BE49-F238E27FC236}">
              <a16:creationId xmlns:a16="http://schemas.microsoft.com/office/drawing/2014/main" id="{58548CE5-77F9-450F-B2C3-DC4E8E5D0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2780" y="220980"/>
          <a:ext cx="117348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312420</xdr:colOff>
      <xdr:row>43</xdr:row>
      <xdr:rowOff>220980</xdr:rowOff>
    </xdr:from>
    <xdr:to>
      <xdr:col>9</xdr:col>
      <xdr:colOff>0</xdr:colOff>
      <xdr:row>46</xdr:row>
      <xdr:rowOff>45720</xdr:rowOff>
    </xdr:to>
    <xdr:pic>
      <xdr:nvPicPr>
        <xdr:cNvPr id="18841" name="Picture 23" hidden="1">
          <a:extLst>
            <a:ext uri="{FF2B5EF4-FFF2-40B4-BE49-F238E27FC236}">
              <a16:creationId xmlns:a16="http://schemas.microsoft.com/office/drawing/2014/main" id="{8FFE75E5-8C77-4464-9D29-4DBF52067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4680" y="12573000"/>
          <a:ext cx="121158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175260</xdr:colOff>
      <xdr:row>79</xdr:row>
      <xdr:rowOff>266700</xdr:rowOff>
    </xdr:from>
    <xdr:to>
      <xdr:col>9</xdr:col>
      <xdr:colOff>0</xdr:colOff>
      <xdr:row>82</xdr:row>
      <xdr:rowOff>99060</xdr:rowOff>
    </xdr:to>
    <xdr:pic>
      <xdr:nvPicPr>
        <xdr:cNvPr id="18842" name="Picture 24" hidden="1">
          <a:extLst>
            <a:ext uri="{FF2B5EF4-FFF2-40B4-BE49-F238E27FC236}">
              <a16:creationId xmlns:a16="http://schemas.microsoft.com/office/drawing/2014/main" id="{062D803A-8BDA-4290-9B81-4F07800B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7520" y="25100280"/>
          <a:ext cx="134874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502920</xdr:colOff>
      <xdr:row>38</xdr:row>
      <xdr:rowOff>213360</xdr:rowOff>
    </xdr:from>
    <xdr:to>
      <xdr:col>6</xdr:col>
      <xdr:colOff>297180</xdr:colOff>
      <xdr:row>42</xdr:row>
      <xdr:rowOff>106680</xdr:rowOff>
    </xdr:to>
    <xdr:pic>
      <xdr:nvPicPr>
        <xdr:cNvPr id="18843" name="Picture 4" hidden="1">
          <a:extLst>
            <a:ext uri="{FF2B5EF4-FFF2-40B4-BE49-F238E27FC236}">
              <a16:creationId xmlns:a16="http://schemas.microsoft.com/office/drawing/2014/main" id="{F248A633-2280-4DF9-A411-5C5AF2AF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61160" y="11216640"/>
          <a:ext cx="147828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594360</xdr:colOff>
      <xdr:row>74</xdr:row>
      <xdr:rowOff>289560</xdr:rowOff>
    </xdr:from>
    <xdr:to>
      <xdr:col>6</xdr:col>
      <xdr:colOff>388620</xdr:colOff>
      <xdr:row>78</xdr:row>
      <xdr:rowOff>7620</xdr:rowOff>
    </xdr:to>
    <xdr:pic>
      <xdr:nvPicPr>
        <xdr:cNvPr id="18844" name="Picture 5" hidden="1">
          <a:extLst>
            <a:ext uri="{FF2B5EF4-FFF2-40B4-BE49-F238E27FC236}">
              <a16:creationId xmlns:a16="http://schemas.microsoft.com/office/drawing/2014/main" id="{2E39B43B-7AEC-4309-8A3A-A56F67DE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52600" y="23599140"/>
          <a:ext cx="147828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1112520</xdr:colOff>
      <xdr:row>104</xdr:row>
      <xdr:rowOff>60960</xdr:rowOff>
    </xdr:from>
    <xdr:to>
      <xdr:col>9</xdr:col>
      <xdr:colOff>0</xdr:colOff>
      <xdr:row>107</xdr:row>
      <xdr:rowOff>83820</xdr:rowOff>
    </xdr:to>
    <xdr:pic>
      <xdr:nvPicPr>
        <xdr:cNvPr id="18845" name="Picture 6" hidden="1">
          <a:extLst>
            <a:ext uri="{FF2B5EF4-FFF2-40B4-BE49-F238E27FC236}">
              <a16:creationId xmlns:a16="http://schemas.microsoft.com/office/drawing/2014/main" id="{52DC076F-92EC-4103-A74E-72EF90C66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842260" y="33063180"/>
          <a:ext cx="15240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77</xdr:row>
      <xdr:rowOff>7620</xdr:rowOff>
    </xdr:from>
    <xdr:to>
      <xdr:col>5</xdr:col>
      <xdr:colOff>0</xdr:colOff>
      <xdr:row>79</xdr:row>
      <xdr:rowOff>205740</xdr:rowOff>
    </xdr:to>
    <xdr:pic>
      <xdr:nvPicPr>
        <xdr:cNvPr id="19898" name="Picture 25" hidden="1">
          <a:extLst>
            <a:ext uri="{FF2B5EF4-FFF2-40B4-BE49-F238E27FC236}">
              <a16:creationId xmlns:a16="http://schemas.microsoft.com/office/drawing/2014/main" id="{0ECD468A-FC49-4ADA-97AA-CB82256D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21930360"/>
          <a:ext cx="9144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83820</xdr:colOff>
      <xdr:row>38</xdr:row>
      <xdr:rowOff>76200</xdr:rowOff>
    </xdr:from>
    <xdr:to>
      <xdr:col>5</xdr:col>
      <xdr:colOff>0</xdr:colOff>
      <xdr:row>40</xdr:row>
      <xdr:rowOff>274320</xdr:rowOff>
    </xdr:to>
    <xdr:pic>
      <xdr:nvPicPr>
        <xdr:cNvPr id="19899" name="Picture 26" hidden="1">
          <a:extLst>
            <a:ext uri="{FF2B5EF4-FFF2-40B4-BE49-F238E27FC236}">
              <a16:creationId xmlns:a16="http://schemas.microsoft.com/office/drawing/2014/main" id="{68AA1B41-EB83-4F7E-8C79-D266467C3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10706100"/>
          <a:ext cx="75438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548640</xdr:colOff>
      <xdr:row>103</xdr:row>
      <xdr:rowOff>251460</xdr:rowOff>
    </xdr:from>
    <xdr:to>
      <xdr:col>4</xdr:col>
      <xdr:colOff>236220</xdr:colOff>
      <xdr:row>112</xdr:row>
      <xdr:rowOff>53340</xdr:rowOff>
    </xdr:to>
    <xdr:pic>
      <xdr:nvPicPr>
        <xdr:cNvPr id="19900" name="Picture 4" hidden="1">
          <a:extLst>
            <a:ext uri="{FF2B5EF4-FFF2-40B4-BE49-F238E27FC236}">
              <a16:creationId xmlns:a16="http://schemas.microsoft.com/office/drawing/2014/main" id="{2F686580-42F7-4F6D-A89E-766100F02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23160" y="30495240"/>
          <a:ext cx="1760220" cy="230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342900</xdr:colOff>
      <xdr:row>71</xdr:row>
      <xdr:rowOff>144780</xdr:rowOff>
    </xdr:from>
    <xdr:to>
      <xdr:col>4</xdr:col>
      <xdr:colOff>22860</xdr:colOff>
      <xdr:row>74</xdr:row>
      <xdr:rowOff>259080</xdr:rowOff>
    </xdr:to>
    <xdr:pic>
      <xdr:nvPicPr>
        <xdr:cNvPr id="19901" name="Picture 5" hidden="1">
          <a:extLst>
            <a:ext uri="{FF2B5EF4-FFF2-40B4-BE49-F238E27FC236}">
              <a16:creationId xmlns:a16="http://schemas.microsoft.com/office/drawing/2014/main" id="{C1349CE2-038A-4996-9DEB-67A8C5B45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17420" y="20406360"/>
          <a:ext cx="175260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1</xdr:row>
      <xdr:rowOff>60960</xdr:rowOff>
    </xdr:from>
    <xdr:to>
      <xdr:col>5</xdr:col>
      <xdr:colOff>0</xdr:colOff>
      <xdr:row>3</xdr:row>
      <xdr:rowOff>251460</xdr:rowOff>
    </xdr:to>
    <xdr:pic>
      <xdr:nvPicPr>
        <xdr:cNvPr id="19902" name="Picture 27" hidden="1">
          <a:extLst>
            <a:ext uri="{FF2B5EF4-FFF2-40B4-BE49-F238E27FC236}">
              <a16:creationId xmlns:a16="http://schemas.microsoft.com/office/drawing/2014/main" id="{C0C80674-9496-4C86-9397-4F3D4A90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7660" y="335280"/>
          <a:ext cx="6477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28</xdr:row>
      <xdr:rowOff>152400</xdr:rowOff>
    </xdr:from>
    <xdr:to>
      <xdr:col>2</xdr:col>
      <xdr:colOff>68580</xdr:colOff>
      <xdr:row>34</xdr:row>
      <xdr:rowOff>236220</xdr:rowOff>
    </xdr:to>
    <xdr:pic>
      <xdr:nvPicPr>
        <xdr:cNvPr id="19903" name="Picture 6" hidden="1">
          <a:extLst>
            <a:ext uri="{FF2B5EF4-FFF2-40B4-BE49-F238E27FC236}">
              <a16:creationId xmlns:a16="http://schemas.microsoft.com/office/drawing/2014/main" id="{9B77A9E7-F183-4006-B4B3-50C3C6EFB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33500" y="7970520"/>
          <a:ext cx="2072640" cy="177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77</xdr:row>
      <xdr:rowOff>7620</xdr:rowOff>
    </xdr:from>
    <xdr:to>
      <xdr:col>7</xdr:col>
      <xdr:colOff>0</xdr:colOff>
      <xdr:row>79</xdr:row>
      <xdr:rowOff>205740</xdr:rowOff>
    </xdr:to>
    <xdr:pic>
      <xdr:nvPicPr>
        <xdr:cNvPr id="19904" name="Picture 25" hidden="1">
          <a:extLst>
            <a:ext uri="{FF2B5EF4-FFF2-40B4-BE49-F238E27FC236}">
              <a16:creationId xmlns:a16="http://schemas.microsoft.com/office/drawing/2014/main" id="{2F6E790F-702B-4CBA-92B4-15660BD3E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21930360"/>
          <a:ext cx="9144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83820</xdr:colOff>
      <xdr:row>38</xdr:row>
      <xdr:rowOff>76200</xdr:rowOff>
    </xdr:from>
    <xdr:to>
      <xdr:col>7</xdr:col>
      <xdr:colOff>0</xdr:colOff>
      <xdr:row>40</xdr:row>
      <xdr:rowOff>274320</xdr:rowOff>
    </xdr:to>
    <xdr:pic>
      <xdr:nvPicPr>
        <xdr:cNvPr id="19905" name="Picture 26" hidden="1">
          <a:extLst>
            <a:ext uri="{FF2B5EF4-FFF2-40B4-BE49-F238E27FC236}">
              <a16:creationId xmlns:a16="http://schemas.microsoft.com/office/drawing/2014/main" id="{E2A04E90-AED9-491B-A46D-C8BDB923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5380" y="10706100"/>
          <a:ext cx="75438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190500</xdr:colOff>
      <xdr:row>1</xdr:row>
      <xdr:rowOff>60960</xdr:rowOff>
    </xdr:from>
    <xdr:to>
      <xdr:col>7</xdr:col>
      <xdr:colOff>0</xdr:colOff>
      <xdr:row>3</xdr:row>
      <xdr:rowOff>251460</xdr:rowOff>
    </xdr:to>
    <xdr:pic>
      <xdr:nvPicPr>
        <xdr:cNvPr id="19906" name="Picture 27" hidden="1">
          <a:extLst>
            <a:ext uri="{FF2B5EF4-FFF2-40B4-BE49-F238E27FC236}">
              <a16:creationId xmlns:a16="http://schemas.microsoft.com/office/drawing/2014/main" id="{4393117E-8EF3-4E82-A93A-55949DAF1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060" y="335280"/>
          <a:ext cx="6477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251460</xdr:colOff>
      <xdr:row>0</xdr:row>
      <xdr:rowOff>251460</xdr:rowOff>
    </xdr:from>
    <xdr:to>
      <xdr:col>6</xdr:col>
      <xdr:colOff>556260</xdr:colOff>
      <xdr:row>3</xdr:row>
      <xdr:rowOff>160020</xdr:rowOff>
    </xdr:to>
    <xdr:pic>
      <xdr:nvPicPr>
        <xdr:cNvPr id="20526" name="Picture 5" hidden="1">
          <a:extLst>
            <a:ext uri="{FF2B5EF4-FFF2-40B4-BE49-F238E27FC236}">
              <a16:creationId xmlns:a16="http://schemas.microsoft.com/office/drawing/2014/main" id="{655B3153-6CEA-4089-AED0-266019737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51460"/>
          <a:ext cx="143256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944880</xdr:colOff>
      <xdr:row>22</xdr:row>
      <xdr:rowOff>0</xdr:rowOff>
    </xdr:from>
    <xdr:to>
      <xdr:col>2</xdr:col>
      <xdr:colOff>563880</xdr:colOff>
      <xdr:row>24</xdr:row>
      <xdr:rowOff>30480</xdr:rowOff>
    </xdr:to>
    <xdr:pic>
      <xdr:nvPicPr>
        <xdr:cNvPr id="20527" name="Picture 2" hidden="1">
          <a:extLst>
            <a:ext uri="{FF2B5EF4-FFF2-40B4-BE49-F238E27FC236}">
              <a16:creationId xmlns:a16="http://schemas.microsoft.com/office/drawing/2014/main" id="{B0310D42-0717-4E59-9AE8-5F2B50C3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4880" y="6728460"/>
          <a:ext cx="282702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251460</xdr:colOff>
      <xdr:row>0</xdr:row>
      <xdr:rowOff>251460</xdr:rowOff>
    </xdr:from>
    <xdr:to>
      <xdr:col>6</xdr:col>
      <xdr:colOff>556260</xdr:colOff>
      <xdr:row>3</xdr:row>
      <xdr:rowOff>160020</xdr:rowOff>
    </xdr:to>
    <xdr:pic>
      <xdr:nvPicPr>
        <xdr:cNvPr id="20528" name="Picture 5" hidden="1">
          <a:extLst>
            <a:ext uri="{FF2B5EF4-FFF2-40B4-BE49-F238E27FC236}">
              <a16:creationId xmlns:a16="http://schemas.microsoft.com/office/drawing/2014/main" id="{35925BAC-2DF1-447E-87DD-A3EF303B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51460"/>
          <a:ext cx="143256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944880</xdr:colOff>
      <xdr:row>22</xdr:row>
      <xdr:rowOff>0</xdr:rowOff>
    </xdr:from>
    <xdr:to>
      <xdr:col>2</xdr:col>
      <xdr:colOff>563880</xdr:colOff>
      <xdr:row>24</xdr:row>
      <xdr:rowOff>30480</xdr:rowOff>
    </xdr:to>
    <xdr:pic>
      <xdr:nvPicPr>
        <xdr:cNvPr id="20529" name="Picture 2" hidden="1">
          <a:extLst>
            <a:ext uri="{FF2B5EF4-FFF2-40B4-BE49-F238E27FC236}">
              <a16:creationId xmlns:a16="http://schemas.microsoft.com/office/drawing/2014/main" id="{9DBA01E0-3EDA-448D-99E9-2E19CD21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4880" y="6728460"/>
          <a:ext cx="282702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944880</xdr:colOff>
      <xdr:row>14</xdr:row>
      <xdr:rowOff>0</xdr:rowOff>
    </xdr:from>
    <xdr:to>
      <xdr:col>2</xdr:col>
      <xdr:colOff>563880</xdr:colOff>
      <xdr:row>18</xdr:row>
      <xdr:rowOff>30480</xdr:rowOff>
    </xdr:to>
    <xdr:pic>
      <xdr:nvPicPr>
        <xdr:cNvPr id="20530" name="Picture 2" hidden="1">
          <a:extLst>
            <a:ext uri="{FF2B5EF4-FFF2-40B4-BE49-F238E27FC236}">
              <a16:creationId xmlns:a16="http://schemas.microsoft.com/office/drawing/2014/main" id="{A54B1E51-23D4-40C0-9DDD-197AA15F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4880" y="3848100"/>
          <a:ext cx="28270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944880</xdr:colOff>
      <xdr:row>14</xdr:row>
      <xdr:rowOff>0</xdr:rowOff>
    </xdr:from>
    <xdr:to>
      <xdr:col>2</xdr:col>
      <xdr:colOff>563880</xdr:colOff>
      <xdr:row>18</xdr:row>
      <xdr:rowOff>30480</xdr:rowOff>
    </xdr:to>
    <xdr:pic>
      <xdr:nvPicPr>
        <xdr:cNvPr id="20531" name="Picture 2" hidden="1">
          <a:extLst>
            <a:ext uri="{FF2B5EF4-FFF2-40B4-BE49-F238E27FC236}">
              <a16:creationId xmlns:a16="http://schemas.microsoft.com/office/drawing/2014/main" id="{B6F000C6-091C-47E0-A177-9D96A1C6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4880" y="3848100"/>
          <a:ext cx="28270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251460</xdr:colOff>
      <xdr:row>0</xdr:row>
      <xdr:rowOff>243840</xdr:rowOff>
    </xdr:from>
    <xdr:to>
      <xdr:col>6</xdr:col>
      <xdr:colOff>556260</xdr:colOff>
      <xdr:row>3</xdr:row>
      <xdr:rowOff>160020</xdr:rowOff>
    </xdr:to>
    <xdr:pic>
      <xdr:nvPicPr>
        <xdr:cNvPr id="13877" name="Picture 5" hidden="1">
          <a:extLst>
            <a:ext uri="{FF2B5EF4-FFF2-40B4-BE49-F238E27FC236}">
              <a16:creationId xmlns:a16="http://schemas.microsoft.com/office/drawing/2014/main" id="{95FBAC76-B212-46A7-B8B0-7AAC02E77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243840"/>
          <a:ext cx="149352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944880</xdr:colOff>
      <xdr:row>21</xdr:row>
      <xdr:rowOff>0</xdr:rowOff>
    </xdr:from>
    <xdr:to>
      <xdr:col>2</xdr:col>
      <xdr:colOff>563880</xdr:colOff>
      <xdr:row>23</xdr:row>
      <xdr:rowOff>30480</xdr:rowOff>
    </xdr:to>
    <xdr:pic>
      <xdr:nvPicPr>
        <xdr:cNvPr id="13878" name="Picture 2" hidden="1">
          <a:extLst>
            <a:ext uri="{FF2B5EF4-FFF2-40B4-BE49-F238E27FC236}">
              <a16:creationId xmlns:a16="http://schemas.microsoft.com/office/drawing/2014/main" id="{DAD80926-3B60-4088-BF92-E3603315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4880" y="6858000"/>
          <a:ext cx="2484120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9"/>
  <sheetViews>
    <sheetView showGridLines="0" view="pageBreakPreview" topLeftCell="A13" zoomScaleNormal="115" zoomScaleSheetLayoutView="100" workbookViewId="0">
      <selection activeCell="E23" sqref="E23"/>
    </sheetView>
  </sheetViews>
  <sheetFormatPr defaultColWidth="9.140625" defaultRowHeight="23.1" customHeight="1"/>
  <cols>
    <col min="1" max="3" width="1.7109375" style="7" customWidth="1"/>
    <col min="4" max="4" width="13.7109375" style="7" customWidth="1"/>
    <col min="5" max="5" width="12.7109375" style="7" customWidth="1"/>
    <col min="6" max="6" width="16.140625" style="7" customWidth="1"/>
    <col min="7" max="7" width="8.7109375" style="45" customWidth="1"/>
    <col min="8" max="8" width="0.85546875" style="24" customWidth="1"/>
    <col min="9" max="9" width="15.42578125" style="3" customWidth="1"/>
    <col min="10" max="10" width="0.85546875" style="7" customWidth="1"/>
    <col min="11" max="11" width="15.42578125" style="33" customWidth="1"/>
    <col min="12" max="12" width="0.85546875" style="7" customWidth="1"/>
    <col min="13" max="13" width="15.42578125" style="3" customWidth="1"/>
    <col min="14" max="14" width="0.85546875" style="7" customWidth="1"/>
    <col min="15" max="15" width="15.42578125" style="7" customWidth="1"/>
    <col min="16" max="16384" width="9.140625" style="7"/>
  </cols>
  <sheetData>
    <row r="1" spans="1:15" ht="21.75" customHeight="1">
      <c r="A1" s="10" t="s">
        <v>125</v>
      </c>
      <c r="B1" s="14"/>
      <c r="C1" s="14"/>
      <c r="D1" s="14"/>
      <c r="E1" s="14"/>
      <c r="F1" s="14"/>
      <c r="G1" s="64"/>
      <c r="H1" s="36"/>
      <c r="I1" s="110"/>
      <c r="K1" s="35"/>
    </row>
    <row r="2" spans="1:15" ht="21.75" customHeight="1">
      <c r="A2" s="15" t="s">
        <v>37</v>
      </c>
      <c r="B2" s="37"/>
      <c r="C2" s="37"/>
      <c r="D2" s="37"/>
      <c r="E2" s="37"/>
      <c r="F2" s="37"/>
      <c r="G2" s="64"/>
      <c r="H2" s="37"/>
      <c r="I2" s="110"/>
      <c r="K2" s="35"/>
    </row>
    <row r="3" spans="1:15" ht="21.75" customHeight="1">
      <c r="A3" s="15" t="s">
        <v>157</v>
      </c>
      <c r="B3" s="37"/>
      <c r="C3" s="37"/>
      <c r="D3" s="37"/>
      <c r="E3" s="37"/>
      <c r="F3" s="37"/>
      <c r="G3" s="64"/>
      <c r="H3" s="37"/>
      <c r="I3" s="110"/>
      <c r="K3" s="35"/>
    </row>
    <row r="4" spans="1:15" ht="21.75" customHeight="1">
      <c r="B4" s="38"/>
      <c r="C4" s="38"/>
      <c r="D4" s="38"/>
      <c r="E4" s="38"/>
      <c r="F4" s="38"/>
      <c r="H4" s="38"/>
      <c r="I4" s="111"/>
      <c r="K4" s="39"/>
      <c r="O4" s="39" t="s">
        <v>58</v>
      </c>
    </row>
    <row r="5" spans="1:15" ht="21.75" customHeight="1">
      <c r="B5" s="38"/>
      <c r="C5" s="38"/>
      <c r="D5" s="38"/>
      <c r="E5" s="38"/>
      <c r="F5" s="38"/>
      <c r="H5" s="38"/>
      <c r="I5" s="159" t="s">
        <v>115</v>
      </c>
      <c r="J5" s="159"/>
      <c r="K5" s="159"/>
      <c r="M5" s="158" t="s">
        <v>116</v>
      </c>
      <c r="N5" s="158"/>
      <c r="O5" s="158"/>
    </row>
    <row r="6" spans="1:15" ht="21.75" customHeight="1">
      <c r="B6" s="38"/>
      <c r="C6" s="38"/>
      <c r="D6" s="38"/>
      <c r="E6" s="38"/>
      <c r="F6" s="38"/>
      <c r="G6" s="65" t="s">
        <v>13</v>
      </c>
      <c r="H6" s="66"/>
      <c r="I6" s="112" t="s">
        <v>158</v>
      </c>
      <c r="J6" s="43"/>
      <c r="K6" s="42" t="s">
        <v>156</v>
      </c>
      <c r="M6" s="112" t="s">
        <v>158</v>
      </c>
      <c r="N6" s="43"/>
      <c r="O6" s="42" t="s">
        <v>156</v>
      </c>
    </row>
    <row r="7" spans="1:15" ht="21.75" customHeight="1">
      <c r="B7" s="38"/>
      <c r="C7" s="38"/>
      <c r="D7" s="38"/>
      <c r="E7" s="38"/>
      <c r="F7" s="38"/>
      <c r="G7" s="44"/>
      <c r="H7" s="66"/>
      <c r="I7" s="113" t="s">
        <v>93</v>
      </c>
      <c r="K7" s="44" t="s">
        <v>94</v>
      </c>
      <c r="M7" s="113" t="s">
        <v>93</v>
      </c>
      <c r="N7" s="44"/>
      <c r="O7" s="44" t="s">
        <v>94</v>
      </c>
    </row>
    <row r="8" spans="1:15" ht="21.75" customHeight="1">
      <c r="B8" s="38"/>
      <c r="C8" s="38"/>
      <c r="D8" s="38"/>
      <c r="E8" s="38"/>
      <c r="F8" s="38"/>
      <c r="G8" s="44"/>
      <c r="H8" s="66"/>
      <c r="I8" s="113" t="s">
        <v>95</v>
      </c>
      <c r="K8" s="44"/>
      <c r="M8" s="113" t="s">
        <v>95</v>
      </c>
      <c r="N8" s="44"/>
      <c r="O8" s="44"/>
    </row>
    <row r="9" spans="1:15" ht="23.1" customHeight="1">
      <c r="A9" s="67" t="s">
        <v>8</v>
      </c>
      <c r="F9" s="68"/>
      <c r="G9" s="69"/>
      <c r="H9" s="70"/>
      <c r="I9" s="113"/>
      <c r="K9" s="71"/>
    </row>
    <row r="10" spans="1:15" ht="23.1" customHeight="1">
      <c r="A10" s="23" t="s">
        <v>0</v>
      </c>
      <c r="E10" s="72"/>
      <c r="F10" s="72"/>
      <c r="H10" s="46"/>
    </row>
    <row r="11" spans="1:15" ht="23.1" customHeight="1">
      <c r="A11" s="7" t="s">
        <v>28</v>
      </c>
      <c r="E11" s="72"/>
      <c r="F11" s="72"/>
      <c r="H11" s="46"/>
      <c r="I11" s="5">
        <v>162490</v>
      </c>
      <c r="J11" s="90"/>
      <c r="K11" s="144">
        <v>236231</v>
      </c>
      <c r="L11" s="145"/>
      <c r="M11" s="5">
        <v>158798</v>
      </c>
      <c r="N11" s="146"/>
      <c r="O11" s="144">
        <v>233949</v>
      </c>
    </row>
    <row r="12" spans="1:15" ht="23.1" customHeight="1">
      <c r="A12" s="7" t="s">
        <v>39</v>
      </c>
      <c r="E12" s="72"/>
      <c r="F12" s="72"/>
      <c r="G12" s="45" t="s">
        <v>100</v>
      </c>
      <c r="H12" s="46"/>
      <c r="I12" s="5">
        <v>2637</v>
      </c>
      <c r="J12" s="90"/>
      <c r="K12" s="144">
        <v>35041</v>
      </c>
      <c r="L12" s="145"/>
      <c r="M12" s="5">
        <v>3180</v>
      </c>
      <c r="N12" s="146"/>
      <c r="O12" s="144">
        <v>35510</v>
      </c>
    </row>
    <row r="13" spans="1:15" ht="23.1" customHeight="1">
      <c r="A13" s="7" t="s">
        <v>119</v>
      </c>
      <c r="E13" s="72"/>
      <c r="F13" s="72"/>
      <c r="H13" s="46"/>
      <c r="I13" s="5"/>
      <c r="M13" s="5"/>
      <c r="O13" s="87"/>
    </row>
    <row r="14" spans="1:15" ht="23.1" customHeight="1">
      <c r="A14" s="7" t="s">
        <v>114</v>
      </c>
      <c r="B14" s="7" t="s">
        <v>117</v>
      </c>
      <c r="E14" s="72"/>
      <c r="F14" s="72"/>
      <c r="G14" s="73">
        <v>5</v>
      </c>
      <c r="H14" s="46"/>
      <c r="I14" s="144">
        <v>738650</v>
      </c>
      <c r="J14" s="90"/>
      <c r="K14" s="144">
        <v>877543</v>
      </c>
      <c r="L14" s="149"/>
      <c r="M14" s="5">
        <v>738650</v>
      </c>
      <c r="N14" s="146"/>
      <c r="O14" s="144">
        <v>877543</v>
      </c>
    </row>
    <row r="15" spans="1:15" ht="23.1" customHeight="1">
      <c r="A15" s="7" t="s">
        <v>120</v>
      </c>
      <c r="E15" s="72"/>
      <c r="F15" s="72"/>
      <c r="G15" s="73"/>
      <c r="H15" s="46"/>
      <c r="I15" s="5"/>
      <c r="K15" s="144"/>
      <c r="L15" s="149"/>
      <c r="M15" s="5"/>
      <c r="N15" s="146"/>
      <c r="O15" s="144"/>
    </row>
    <row r="16" spans="1:15" ht="23.1" customHeight="1">
      <c r="B16" s="7" t="s">
        <v>117</v>
      </c>
      <c r="E16" s="72"/>
      <c r="F16" s="72"/>
      <c r="G16" s="73">
        <v>6</v>
      </c>
      <c r="H16" s="46"/>
      <c r="I16" s="144">
        <v>909835</v>
      </c>
      <c r="J16" s="90"/>
      <c r="K16" s="144">
        <v>940335</v>
      </c>
      <c r="L16" s="149"/>
      <c r="M16" s="5">
        <v>909835</v>
      </c>
      <c r="N16" s="146"/>
      <c r="O16" s="144">
        <v>940335</v>
      </c>
    </row>
    <row r="17" spans="1:15" ht="23.1" customHeight="1">
      <c r="A17" s="7" t="s">
        <v>121</v>
      </c>
      <c r="E17" s="72"/>
      <c r="F17" s="72"/>
      <c r="G17" s="73"/>
      <c r="H17" s="46"/>
      <c r="I17" s="5"/>
      <c r="K17" s="144"/>
      <c r="L17" s="149"/>
      <c r="M17" s="5"/>
      <c r="N17" s="146"/>
      <c r="O17" s="144"/>
    </row>
    <row r="18" spans="1:15" ht="23.1" customHeight="1">
      <c r="B18" s="7" t="s">
        <v>117</v>
      </c>
      <c r="E18" s="72"/>
      <c r="F18" s="72"/>
      <c r="G18" s="73">
        <v>7</v>
      </c>
      <c r="H18" s="46"/>
      <c r="I18" s="144">
        <v>56467</v>
      </c>
      <c r="J18" s="90"/>
      <c r="K18" s="144">
        <v>70002</v>
      </c>
      <c r="L18" s="149"/>
      <c r="M18" s="5">
        <v>56467</v>
      </c>
      <c r="N18" s="146"/>
      <c r="O18" s="144">
        <v>70002</v>
      </c>
    </row>
    <row r="19" spans="1:15" ht="23.1" customHeight="1">
      <c r="A19" s="7" t="s">
        <v>122</v>
      </c>
      <c r="E19" s="72"/>
      <c r="F19" s="72"/>
      <c r="G19" s="73"/>
      <c r="H19" s="46"/>
      <c r="I19" s="5"/>
      <c r="K19" s="144"/>
      <c r="L19" s="149"/>
      <c r="M19" s="5"/>
      <c r="N19" s="146"/>
      <c r="O19" s="144"/>
    </row>
    <row r="20" spans="1:15" ht="23.1" customHeight="1">
      <c r="B20" s="7" t="s">
        <v>117</v>
      </c>
      <c r="E20" s="72"/>
      <c r="F20" s="72"/>
      <c r="G20" s="73">
        <v>8</v>
      </c>
      <c r="H20" s="46"/>
      <c r="I20" s="144">
        <v>89646</v>
      </c>
      <c r="J20" s="90"/>
      <c r="K20" s="144">
        <v>95486</v>
      </c>
      <c r="L20" s="149"/>
      <c r="M20" s="5">
        <v>89646</v>
      </c>
      <c r="N20" s="146"/>
      <c r="O20" s="144">
        <v>95486</v>
      </c>
    </row>
    <row r="21" spans="1:15" ht="23.1" customHeight="1">
      <c r="A21" s="7" t="s">
        <v>183</v>
      </c>
      <c r="E21" s="72"/>
      <c r="F21" s="72"/>
      <c r="G21" s="45" t="s">
        <v>102</v>
      </c>
      <c r="H21" s="46"/>
      <c r="I21" s="5">
        <v>0</v>
      </c>
      <c r="J21" s="90"/>
      <c r="K21" s="144">
        <v>730198</v>
      </c>
      <c r="L21" s="145"/>
      <c r="M21" s="5">
        <v>0</v>
      </c>
      <c r="N21" s="146"/>
      <c r="O21" s="144">
        <v>730198</v>
      </c>
    </row>
    <row r="22" spans="1:15" ht="23.1" customHeight="1">
      <c r="A22" s="7" t="s">
        <v>90</v>
      </c>
      <c r="E22" s="72"/>
      <c r="F22" s="72"/>
      <c r="G22" s="73"/>
      <c r="H22" s="46"/>
      <c r="I22" s="5">
        <v>2141</v>
      </c>
      <c r="J22" s="90"/>
      <c r="K22" s="144">
        <v>2141</v>
      </c>
      <c r="L22" s="149"/>
      <c r="M22" s="5">
        <v>2141</v>
      </c>
      <c r="N22" s="146"/>
      <c r="O22" s="144">
        <v>2141</v>
      </c>
    </row>
    <row r="23" spans="1:15" ht="23.1" customHeight="1">
      <c r="A23" s="7" t="s">
        <v>24</v>
      </c>
      <c r="E23" s="72"/>
      <c r="F23" s="72"/>
      <c r="G23" s="73"/>
      <c r="H23" s="46"/>
      <c r="I23" s="5">
        <v>7027</v>
      </c>
      <c r="J23" s="90"/>
      <c r="K23" s="144">
        <v>8764</v>
      </c>
      <c r="L23" s="149"/>
      <c r="M23" s="5">
        <v>6865</v>
      </c>
      <c r="N23" s="146"/>
      <c r="O23" s="144">
        <v>8567</v>
      </c>
    </row>
    <row r="24" spans="1:15" ht="23.1" customHeight="1">
      <c r="A24" s="23" t="s">
        <v>1</v>
      </c>
      <c r="E24" s="72"/>
      <c r="F24" s="72"/>
      <c r="H24" s="46"/>
      <c r="I24" s="152">
        <f>SUM(I11:I23)</f>
        <v>1968893</v>
      </c>
      <c r="J24" s="92"/>
      <c r="K24" s="152">
        <f>SUM(K11:K23)</f>
        <v>2995741</v>
      </c>
      <c r="L24" s="92"/>
      <c r="M24" s="152">
        <f>SUM(M11:M23)</f>
        <v>1965582</v>
      </c>
      <c r="O24" s="152">
        <f>SUM(O11:O23)</f>
        <v>2993731</v>
      </c>
    </row>
    <row r="25" spans="1:15" ht="23.1" customHeight="1">
      <c r="A25" s="23" t="s">
        <v>11</v>
      </c>
      <c r="E25" s="72"/>
      <c r="F25" s="72"/>
      <c r="H25" s="46"/>
      <c r="I25" s="93"/>
      <c r="J25" s="92"/>
      <c r="K25" s="93"/>
      <c r="L25" s="92"/>
      <c r="M25" s="93"/>
      <c r="O25" s="5"/>
    </row>
    <row r="26" spans="1:15" ht="23.1" customHeight="1">
      <c r="A26" s="7" t="s">
        <v>34</v>
      </c>
      <c r="E26" s="72"/>
      <c r="F26" s="72"/>
      <c r="G26" s="45" t="s">
        <v>169</v>
      </c>
      <c r="H26" s="46"/>
      <c r="I26" s="5">
        <v>52781</v>
      </c>
      <c r="J26" s="90"/>
      <c r="K26" s="144">
        <v>46738</v>
      </c>
      <c r="L26" s="145"/>
      <c r="M26" s="5">
        <v>52781</v>
      </c>
      <c r="N26" s="146"/>
      <c r="O26" s="144">
        <v>46738</v>
      </c>
    </row>
    <row r="27" spans="1:15" ht="23.1" customHeight="1">
      <c r="A27" s="7" t="s">
        <v>124</v>
      </c>
      <c r="E27" s="72"/>
      <c r="F27" s="72"/>
      <c r="H27" s="46"/>
      <c r="I27" s="5"/>
      <c r="K27" s="87"/>
      <c r="L27" s="145"/>
      <c r="M27" s="5"/>
      <c r="N27" s="147"/>
      <c r="O27" s="87"/>
    </row>
    <row r="28" spans="1:15" ht="23.1" customHeight="1">
      <c r="B28" s="7" t="s">
        <v>117</v>
      </c>
      <c r="E28" s="72"/>
      <c r="F28" s="72"/>
      <c r="G28" s="45" t="s">
        <v>103</v>
      </c>
      <c r="H28" s="46"/>
      <c r="I28" s="148">
        <v>357138</v>
      </c>
      <c r="J28" s="90"/>
      <c r="K28" s="144">
        <v>321728</v>
      </c>
      <c r="L28" s="145"/>
      <c r="M28" s="5">
        <v>357138</v>
      </c>
      <c r="N28" s="146"/>
      <c r="O28" s="144">
        <v>321728</v>
      </c>
    </row>
    <row r="29" spans="1:15" ht="23.1" customHeight="1">
      <c r="A29" s="88" t="s">
        <v>133</v>
      </c>
      <c r="E29" s="72"/>
      <c r="F29" s="72"/>
      <c r="H29" s="46"/>
      <c r="I29" s="5"/>
      <c r="K29" s="148"/>
      <c r="L29" s="145"/>
      <c r="M29" s="5"/>
      <c r="N29" s="146"/>
      <c r="O29" s="148"/>
    </row>
    <row r="30" spans="1:15" ht="23.1" customHeight="1">
      <c r="A30" s="88"/>
      <c r="B30" s="88" t="s">
        <v>117</v>
      </c>
      <c r="E30" s="72"/>
      <c r="F30" s="72"/>
      <c r="G30" s="45" t="s">
        <v>137</v>
      </c>
      <c r="H30" s="46"/>
      <c r="I30" s="148">
        <v>71272</v>
      </c>
      <c r="J30" s="90"/>
      <c r="K30" s="144">
        <v>40810</v>
      </c>
      <c r="L30" s="149"/>
      <c r="M30" s="5">
        <v>71272</v>
      </c>
      <c r="N30" s="146"/>
      <c r="O30" s="144">
        <v>40810</v>
      </c>
    </row>
    <row r="31" spans="1:15" ht="23.1" customHeight="1">
      <c r="A31" s="7" t="s">
        <v>123</v>
      </c>
      <c r="E31" s="72"/>
      <c r="F31" s="72"/>
      <c r="H31" s="46"/>
      <c r="I31" s="5"/>
      <c r="K31" s="150"/>
      <c r="L31" s="149"/>
      <c r="M31" s="5"/>
      <c r="N31" s="146"/>
      <c r="O31" s="150"/>
    </row>
    <row r="32" spans="1:15" ht="23.1" customHeight="1">
      <c r="B32" s="7" t="s">
        <v>117</v>
      </c>
      <c r="E32" s="72"/>
      <c r="F32" s="72"/>
      <c r="G32" s="73">
        <v>7</v>
      </c>
      <c r="H32" s="46"/>
      <c r="I32" s="148">
        <v>36145</v>
      </c>
      <c r="J32" s="90"/>
      <c r="K32" s="144">
        <v>43803</v>
      </c>
      <c r="L32" s="149"/>
      <c r="M32" s="5">
        <v>36145</v>
      </c>
      <c r="N32" s="146"/>
      <c r="O32" s="144">
        <v>43803</v>
      </c>
    </row>
    <row r="33" spans="1:15" ht="23.1" customHeight="1">
      <c r="A33" s="7" t="s">
        <v>118</v>
      </c>
      <c r="E33" s="72"/>
      <c r="F33" s="72"/>
      <c r="G33" s="73"/>
      <c r="H33" s="46"/>
      <c r="I33" s="5"/>
      <c r="K33" s="148"/>
      <c r="L33" s="149"/>
      <c r="M33" s="5"/>
      <c r="N33" s="146"/>
      <c r="O33" s="148"/>
    </row>
    <row r="34" spans="1:15" ht="23.1" customHeight="1">
      <c r="B34" s="7" t="s">
        <v>117</v>
      </c>
      <c r="E34" s="72"/>
      <c r="F34" s="72"/>
      <c r="G34" s="73">
        <v>8</v>
      </c>
      <c r="H34" s="46"/>
      <c r="I34" s="148">
        <v>23599</v>
      </c>
      <c r="J34" s="90"/>
      <c r="K34" s="144">
        <v>19974</v>
      </c>
      <c r="L34" s="149"/>
      <c r="M34" s="5">
        <v>23599</v>
      </c>
      <c r="N34" s="146"/>
      <c r="O34" s="144">
        <v>19974</v>
      </c>
    </row>
    <row r="35" spans="1:15" ht="23.1" customHeight="1">
      <c r="A35" s="7" t="s">
        <v>126</v>
      </c>
      <c r="E35" s="72"/>
      <c r="F35" s="72"/>
      <c r="G35" s="73">
        <v>12</v>
      </c>
      <c r="H35" s="46"/>
      <c r="I35" s="5">
        <v>0</v>
      </c>
      <c r="J35" s="90"/>
      <c r="K35" s="148">
        <v>0</v>
      </c>
      <c r="L35" s="149"/>
      <c r="M35" s="5">
        <v>10000</v>
      </c>
      <c r="N35" s="146"/>
      <c r="O35" s="144">
        <v>5000</v>
      </c>
    </row>
    <row r="36" spans="1:15" ht="23.1" customHeight="1">
      <c r="A36" s="7" t="s">
        <v>41</v>
      </c>
      <c r="E36" s="72"/>
      <c r="F36" s="72"/>
      <c r="G36" s="73">
        <v>13</v>
      </c>
      <c r="H36" s="46"/>
      <c r="I36" s="5">
        <v>16531</v>
      </c>
      <c r="J36" s="90"/>
      <c r="K36" s="144">
        <v>26199</v>
      </c>
      <c r="L36" s="149"/>
      <c r="M36" s="5">
        <v>15906</v>
      </c>
      <c r="N36" s="146"/>
      <c r="O36" s="144">
        <v>25765</v>
      </c>
    </row>
    <row r="37" spans="1:15" ht="23.1" customHeight="1">
      <c r="A37" s="7" t="s">
        <v>163</v>
      </c>
      <c r="E37" s="72"/>
      <c r="F37" s="72"/>
      <c r="G37" s="73">
        <v>14</v>
      </c>
      <c r="H37" s="46"/>
      <c r="I37" s="5">
        <v>23815</v>
      </c>
      <c r="J37" s="90"/>
      <c r="K37" s="148">
        <v>0</v>
      </c>
      <c r="L37" s="149"/>
      <c r="M37" s="5">
        <v>21167</v>
      </c>
      <c r="N37" s="146"/>
      <c r="O37" s="148">
        <v>0</v>
      </c>
    </row>
    <row r="38" spans="1:15" ht="23.1" customHeight="1">
      <c r="A38" s="7" t="s">
        <v>42</v>
      </c>
      <c r="E38" s="72"/>
      <c r="F38" s="72"/>
      <c r="G38" s="73"/>
      <c r="H38" s="46"/>
      <c r="I38" s="5">
        <v>9374</v>
      </c>
      <c r="J38" s="90"/>
      <c r="K38" s="144">
        <v>7063</v>
      </c>
      <c r="L38" s="149"/>
      <c r="M38" s="5">
        <v>9374</v>
      </c>
      <c r="N38" s="146"/>
      <c r="O38" s="144">
        <v>7063</v>
      </c>
    </row>
    <row r="39" spans="1:15" ht="23.1" customHeight="1">
      <c r="A39" s="7" t="s">
        <v>72</v>
      </c>
      <c r="E39" s="72"/>
      <c r="F39" s="72"/>
      <c r="G39" s="73">
        <v>15.1</v>
      </c>
      <c r="H39" s="46"/>
      <c r="I39" s="52">
        <v>71587</v>
      </c>
      <c r="J39" s="90"/>
      <c r="K39" s="151">
        <v>48689</v>
      </c>
      <c r="L39" s="149"/>
      <c r="M39" s="52">
        <v>71529</v>
      </c>
      <c r="N39" s="146"/>
      <c r="O39" s="151">
        <v>48643</v>
      </c>
    </row>
    <row r="40" spans="1:15" ht="23.1" customHeight="1">
      <c r="A40" s="23" t="s">
        <v>12</v>
      </c>
      <c r="E40" s="72"/>
      <c r="F40" s="72" t="s">
        <v>23</v>
      </c>
      <c r="H40" s="46"/>
      <c r="I40" s="151">
        <f>SUM(I26:I39)</f>
        <v>662242</v>
      </c>
      <c r="K40" s="151">
        <f>SUM(K26:K39)</f>
        <v>555004</v>
      </c>
      <c r="M40" s="151">
        <f>SUM(M26:M39)</f>
        <v>668911</v>
      </c>
      <c r="O40" s="151">
        <f>SUM(O26:O39)</f>
        <v>559524</v>
      </c>
    </row>
    <row r="41" spans="1:15" ht="23.1" customHeight="1" thickBot="1">
      <c r="A41" s="23" t="s">
        <v>2</v>
      </c>
      <c r="E41" s="72"/>
      <c r="F41" s="72"/>
      <c r="H41" s="46"/>
      <c r="I41" s="117">
        <f>I24+I40</f>
        <v>2631135</v>
      </c>
      <c r="K41" s="117">
        <f>K24+K40</f>
        <v>3550745</v>
      </c>
      <c r="M41" s="117">
        <f>M24+M40</f>
        <v>2634493</v>
      </c>
      <c r="O41" s="117">
        <f>O24+O40</f>
        <v>3553255</v>
      </c>
    </row>
    <row r="42" spans="1:15" ht="3" customHeight="1" thickTop="1">
      <c r="D42" s="31"/>
      <c r="G42" s="74"/>
      <c r="H42" s="75"/>
    </row>
    <row r="43" spans="1:15" ht="23.1" customHeight="1">
      <c r="A43" s="7" t="s">
        <v>22</v>
      </c>
      <c r="D43" s="31"/>
      <c r="G43" s="76"/>
      <c r="H43" s="34"/>
    </row>
    <row r="44" spans="1:15" ht="24" customHeight="1">
      <c r="A44" s="10" t="s">
        <v>125</v>
      </c>
      <c r="B44" s="14"/>
      <c r="C44" s="14"/>
      <c r="D44" s="14"/>
      <c r="E44" s="14"/>
      <c r="F44" s="14"/>
      <c r="G44" s="64"/>
      <c r="H44" s="36"/>
      <c r="I44" s="110"/>
      <c r="K44" s="35"/>
    </row>
    <row r="45" spans="1:15" ht="24" customHeight="1">
      <c r="A45" s="15" t="s">
        <v>38</v>
      </c>
      <c r="B45" s="37"/>
      <c r="C45" s="37"/>
      <c r="D45" s="37"/>
      <c r="E45" s="37"/>
      <c r="F45" s="37"/>
      <c r="G45" s="64"/>
      <c r="H45" s="37"/>
      <c r="I45" s="110"/>
      <c r="K45" s="35"/>
    </row>
    <row r="46" spans="1:15" ht="24" customHeight="1">
      <c r="A46" s="15" t="s">
        <v>157</v>
      </c>
      <c r="B46" s="37"/>
      <c r="C46" s="37"/>
      <c r="D46" s="37"/>
      <c r="E46" s="37"/>
      <c r="F46" s="37"/>
      <c r="G46" s="64"/>
      <c r="H46" s="37"/>
      <c r="I46" s="110"/>
      <c r="K46" s="35"/>
    </row>
    <row r="47" spans="1:15" ht="24" customHeight="1">
      <c r="B47" s="38"/>
      <c r="C47" s="38"/>
      <c r="D47" s="38"/>
      <c r="E47" s="38"/>
      <c r="F47" s="38"/>
      <c r="H47" s="38"/>
      <c r="I47" s="111"/>
      <c r="K47" s="39"/>
      <c r="O47" s="39" t="s">
        <v>58</v>
      </c>
    </row>
    <row r="48" spans="1:15" ht="23.1" customHeight="1">
      <c r="B48" s="38"/>
      <c r="C48" s="38"/>
      <c r="D48" s="38"/>
      <c r="E48" s="38"/>
      <c r="F48" s="38"/>
      <c r="H48" s="38"/>
      <c r="I48" s="159" t="s">
        <v>115</v>
      </c>
      <c r="J48" s="159"/>
      <c r="K48" s="159"/>
      <c r="M48" s="158" t="s">
        <v>116</v>
      </c>
      <c r="N48" s="158"/>
      <c r="O48" s="158"/>
    </row>
    <row r="49" spans="1:15" ht="24" customHeight="1">
      <c r="B49" s="38"/>
      <c r="C49" s="38"/>
      <c r="D49" s="38"/>
      <c r="E49" s="38"/>
      <c r="F49" s="38"/>
      <c r="G49" s="65" t="s">
        <v>13</v>
      </c>
      <c r="H49" s="66"/>
      <c r="I49" s="112" t="s">
        <v>158</v>
      </c>
      <c r="K49" s="42" t="s">
        <v>156</v>
      </c>
      <c r="M49" s="112" t="s">
        <v>158</v>
      </c>
      <c r="N49" s="43"/>
      <c r="O49" s="42" t="s">
        <v>156</v>
      </c>
    </row>
    <row r="50" spans="1:15" ht="24" customHeight="1">
      <c r="B50" s="38"/>
      <c r="C50" s="38"/>
      <c r="D50" s="38"/>
      <c r="E50" s="38"/>
      <c r="F50" s="38"/>
      <c r="G50" s="44"/>
      <c r="H50" s="66"/>
      <c r="I50" s="113" t="s">
        <v>93</v>
      </c>
      <c r="K50" s="44" t="s">
        <v>94</v>
      </c>
      <c r="M50" s="113" t="s">
        <v>93</v>
      </c>
      <c r="N50" s="44"/>
      <c r="O50" s="44" t="s">
        <v>94</v>
      </c>
    </row>
    <row r="51" spans="1:15" ht="24" customHeight="1">
      <c r="B51" s="38"/>
      <c r="C51" s="38"/>
      <c r="D51" s="38"/>
      <c r="E51" s="38"/>
      <c r="F51" s="38"/>
      <c r="G51" s="44"/>
      <c r="H51" s="66"/>
      <c r="I51" s="113" t="s">
        <v>95</v>
      </c>
      <c r="K51" s="44"/>
      <c r="M51" s="113" t="s">
        <v>95</v>
      </c>
      <c r="N51" s="44"/>
      <c r="O51" s="44"/>
    </row>
    <row r="52" spans="1:15" ht="24" customHeight="1">
      <c r="A52" s="67" t="s">
        <v>17</v>
      </c>
      <c r="D52" s="17"/>
      <c r="E52" s="17"/>
      <c r="F52" s="17"/>
      <c r="H52" s="17"/>
      <c r="I52" s="114"/>
      <c r="K52" s="77"/>
    </row>
    <row r="53" spans="1:15" ht="24" customHeight="1">
      <c r="A53" s="23" t="s">
        <v>3</v>
      </c>
      <c r="E53" s="72"/>
      <c r="F53" s="72"/>
      <c r="H53" s="46"/>
    </row>
    <row r="54" spans="1:15" ht="24" customHeight="1">
      <c r="A54" s="7" t="s">
        <v>140</v>
      </c>
      <c r="E54" s="72"/>
      <c r="F54" s="72"/>
      <c r="H54" s="46"/>
      <c r="I54" s="5"/>
      <c r="M54" s="5"/>
    </row>
    <row r="55" spans="1:15" ht="24" customHeight="1">
      <c r="A55" s="7" t="s">
        <v>141</v>
      </c>
      <c r="E55" s="72"/>
      <c r="F55" s="72"/>
      <c r="G55" s="45" t="s">
        <v>69</v>
      </c>
      <c r="H55" s="46"/>
      <c r="I55" s="5">
        <v>0</v>
      </c>
      <c r="J55" s="90"/>
      <c r="K55" s="144">
        <v>249763</v>
      </c>
      <c r="L55" s="145"/>
      <c r="M55" s="5">
        <v>0</v>
      </c>
      <c r="N55" s="146"/>
      <c r="O55" s="144">
        <v>249763</v>
      </c>
    </row>
    <row r="56" spans="1:15" ht="24" customHeight="1">
      <c r="A56" s="7" t="s">
        <v>40</v>
      </c>
      <c r="E56" s="72"/>
      <c r="F56" s="72"/>
      <c r="H56" s="46"/>
      <c r="I56" s="5">
        <v>178</v>
      </c>
      <c r="J56" s="90"/>
      <c r="K56" s="144">
        <v>795</v>
      </c>
      <c r="L56" s="145"/>
      <c r="M56" s="5">
        <v>606</v>
      </c>
      <c r="N56" s="146"/>
      <c r="O56" s="144">
        <v>902</v>
      </c>
    </row>
    <row r="57" spans="1:15" ht="24" customHeight="1">
      <c r="A57" s="7" t="s">
        <v>147</v>
      </c>
      <c r="E57" s="72"/>
      <c r="F57" s="72"/>
      <c r="G57" s="45" t="s">
        <v>168</v>
      </c>
      <c r="H57" s="46"/>
      <c r="I57" s="5">
        <v>0</v>
      </c>
      <c r="J57" s="90"/>
      <c r="K57" s="144">
        <v>0</v>
      </c>
      <c r="L57" s="145"/>
      <c r="M57" s="5">
        <v>78000</v>
      </c>
      <c r="N57" s="146"/>
      <c r="O57" s="144">
        <v>66000</v>
      </c>
    </row>
    <row r="58" spans="1:15" ht="24" customHeight="1">
      <c r="A58" s="7" t="s">
        <v>88</v>
      </c>
      <c r="E58" s="72"/>
      <c r="F58" s="72"/>
      <c r="G58" s="45" t="s">
        <v>89</v>
      </c>
      <c r="H58" s="46"/>
      <c r="I58" s="5">
        <v>432898</v>
      </c>
      <c r="J58" s="90"/>
      <c r="K58" s="144">
        <v>847967</v>
      </c>
      <c r="L58" s="145"/>
      <c r="M58" s="5">
        <v>432898</v>
      </c>
      <c r="N58" s="146"/>
      <c r="O58" s="144">
        <v>847967</v>
      </c>
    </row>
    <row r="59" spans="1:15" ht="24" customHeight="1">
      <c r="A59" s="88" t="s">
        <v>196</v>
      </c>
      <c r="B59" s="88"/>
      <c r="E59" s="72"/>
      <c r="F59" s="72"/>
      <c r="H59" s="46"/>
      <c r="I59" s="5"/>
      <c r="J59" s="90"/>
      <c r="K59" s="88"/>
      <c r="L59" s="88"/>
      <c r="M59" s="5"/>
      <c r="N59" s="88"/>
      <c r="O59" s="88"/>
    </row>
    <row r="60" spans="1:15" ht="24" customHeight="1">
      <c r="A60" s="88"/>
      <c r="B60" s="88" t="s">
        <v>197</v>
      </c>
      <c r="E60" s="72"/>
      <c r="F60" s="72"/>
      <c r="G60" s="45" t="s">
        <v>108</v>
      </c>
      <c r="H60" s="46"/>
      <c r="I60" s="5">
        <v>45116</v>
      </c>
      <c r="J60" s="90"/>
      <c r="K60" s="144">
        <v>72592</v>
      </c>
      <c r="L60" s="145"/>
      <c r="M60" s="5">
        <v>45116</v>
      </c>
      <c r="N60" s="146"/>
      <c r="O60" s="144">
        <v>72592</v>
      </c>
    </row>
    <row r="61" spans="1:15" ht="24" customHeight="1">
      <c r="A61" s="88" t="s">
        <v>187</v>
      </c>
      <c r="B61" s="88"/>
      <c r="E61" s="72"/>
      <c r="F61" s="72"/>
      <c r="H61" s="46"/>
      <c r="I61" s="5"/>
      <c r="K61" s="153"/>
      <c r="L61" s="145"/>
      <c r="M61" s="5"/>
      <c r="N61" s="146"/>
      <c r="O61" s="153"/>
    </row>
    <row r="62" spans="1:15" ht="24" customHeight="1">
      <c r="A62" s="88"/>
      <c r="B62" s="88" t="s">
        <v>134</v>
      </c>
      <c r="E62" s="72"/>
      <c r="F62" s="72"/>
      <c r="G62" s="45" t="s">
        <v>97</v>
      </c>
      <c r="H62" s="46"/>
      <c r="I62" s="5">
        <v>4946</v>
      </c>
      <c r="J62" s="90"/>
      <c r="K62" s="144">
        <v>2191</v>
      </c>
      <c r="L62" s="145"/>
      <c r="M62" s="5">
        <v>4487</v>
      </c>
      <c r="N62" s="146"/>
      <c r="O62" s="144">
        <v>2191</v>
      </c>
    </row>
    <row r="63" spans="1:15" ht="24" customHeight="1">
      <c r="A63" s="7" t="s">
        <v>64</v>
      </c>
      <c r="E63" s="72"/>
      <c r="F63" s="72"/>
      <c r="H63" s="46"/>
      <c r="I63" s="5">
        <v>22927</v>
      </c>
      <c r="J63" s="90"/>
      <c r="K63" s="144">
        <v>15033</v>
      </c>
      <c r="L63" s="145"/>
      <c r="M63" s="5">
        <v>16509</v>
      </c>
      <c r="N63" s="146"/>
      <c r="O63" s="144">
        <v>10092</v>
      </c>
    </row>
    <row r="64" spans="1:15" ht="24" customHeight="1">
      <c r="A64" s="7" t="s">
        <v>148</v>
      </c>
      <c r="E64" s="72"/>
      <c r="F64" s="72"/>
      <c r="G64" s="73"/>
      <c r="H64" s="46"/>
      <c r="I64" s="5">
        <v>37734</v>
      </c>
      <c r="J64" s="90"/>
      <c r="K64" s="144">
        <v>29387</v>
      </c>
      <c r="L64" s="149"/>
      <c r="M64" s="5">
        <v>37456</v>
      </c>
      <c r="N64" s="146"/>
      <c r="O64" s="144">
        <v>29118</v>
      </c>
    </row>
    <row r="65" spans="1:15" ht="24" customHeight="1">
      <c r="A65" s="7" t="s">
        <v>4</v>
      </c>
      <c r="E65" s="72"/>
      <c r="F65" s="72"/>
      <c r="G65" s="73"/>
      <c r="H65" s="46"/>
      <c r="I65" s="5">
        <v>68028</v>
      </c>
      <c r="J65" s="90"/>
      <c r="K65" s="144">
        <v>70078</v>
      </c>
      <c r="L65" s="149"/>
      <c r="M65" s="5">
        <v>66136</v>
      </c>
      <c r="N65" s="146"/>
      <c r="O65" s="144">
        <v>68292</v>
      </c>
    </row>
    <row r="66" spans="1:15" ht="24" customHeight="1">
      <c r="A66" s="23" t="s">
        <v>5</v>
      </c>
      <c r="E66" s="72"/>
      <c r="F66" s="72"/>
      <c r="H66" s="46"/>
      <c r="I66" s="136">
        <f>SUM(I55:I65)</f>
        <v>611827</v>
      </c>
      <c r="J66" s="95"/>
      <c r="K66" s="136">
        <f>SUM(K55:K65)</f>
        <v>1287806</v>
      </c>
      <c r="L66" s="95"/>
      <c r="M66" s="136">
        <f>SUM(M55:M65)</f>
        <v>681208</v>
      </c>
      <c r="O66" s="154">
        <f>SUM(O55:O65)</f>
        <v>1346917</v>
      </c>
    </row>
    <row r="67" spans="1:15" ht="24" customHeight="1">
      <c r="A67" s="23" t="s">
        <v>31</v>
      </c>
      <c r="E67" s="72"/>
      <c r="F67" s="72"/>
      <c r="H67" s="46"/>
      <c r="I67" s="96"/>
      <c r="J67" s="95"/>
      <c r="K67" s="96"/>
      <c r="L67" s="95"/>
      <c r="M67" s="96"/>
      <c r="O67" s="78"/>
    </row>
    <row r="68" spans="1:15" ht="24" customHeight="1">
      <c r="A68" s="7" t="s">
        <v>87</v>
      </c>
      <c r="E68" s="72"/>
      <c r="F68" s="72"/>
      <c r="G68" s="45" t="s">
        <v>89</v>
      </c>
      <c r="H68" s="46"/>
      <c r="I68" s="5">
        <v>903420</v>
      </c>
      <c r="J68" s="90"/>
      <c r="K68" s="144">
        <v>1100909</v>
      </c>
      <c r="L68" s="145"/>
      <c r="M68" s="5">
        <v>903420</v>
      </c>
      <c r="N68" s="146"/>
      <c r="O68" s="144">
        <v>1100909</v>
      </c>
    </row>
    <row r="69" spans="1:15" ht="24" customHeight="1">
      <c r="A69" s="7" t="s">
        <v>198</v>
      </c>
      <c r="E69" s="72"/>
      <c r="F69" s="72"/>
      <c r="H69" s="46"/>
      <c r="I69" s="5"/>
      <c r="J69" s="90"/>
      <c r="K69" s="88"/>
      <c r="L69" s="88"/>
      <c r="M69" s="5"/>
      <c r="N69" s="88"/>
      <c r="O69" s="88"/>
    </row>
    <row r="70" spans="1:15" ht="24" customHeight="1">
      <c r="A70" s="7" t="s">
        <v>199</v>
      </c>
      <c r="E70" s="72"/>
      <c r="F70" s="72"/>
      <c r="G70" s="45" t="s">
        <v>108</v>
      </c>
      <c r="H70" s="46"/>
      <c r="I70" s="5">
        <v>2665</v>
      </c>
      <c r="J70" s="90"/>
      <c r="K70" s="144">
        <v>5306</v>
      </c>
      <c r="L70" s="145"/>
      <c r="M70" s="5">
        <v>2665</v>
      </c>
      <c r="N70" s="146"/>
      <c r="O70" s="144">
        <v>5306</v>
      </c>
    </row>
    <row r="71" spans="1:15" ht="24" customHeight="1">
      <c r="A71" s="7" t="s">
        <v>188</v>
      </c>
      <c r="E71" s="72"/>
      <c r="F71" s="72"/>
      <c r="H71" s="46"/>
      <c r="I71" s="5"/>
      <c r="J71" s="90"/>
      <c r="K71" s="155"/>
      <c r="L71" s="145"/>
      <c r="M71" s="5"/>
      <c r="N71" s="146"/>
      <c r="O71" s="155"/>
    </row>
    <row r="72" spans="1:15" ht="24" customHeight="1">
      <c r="A72" s="7" t="s">
        <v>114</v>
      </c>
      <c r="E72" s="72"/>
      <c r="F72" s="72"/>
      <c r="G72" s="45" t="s">
        <v>97</v>
      </c>
      <c r="H72" s="46"/>
      <c r="I72" s="94">
        <v>15048</v>
      </c>
      <c r="J72" s="90"/>
      <c r="K72" s="144">
        <v>2898</v>
      </c>
      <c r="L72" s="145"/>
      <c r="M72" s="5">
        <v>12890</v>
      </c>
      <c r="N72" s="146"/>
      <c r="O72" s="144">
        <v>2898</v>
      </c>
    </row>
    <row r="73" spans="1:15" ht="24" customHeight="1">
      <c r="A73" s="7" t="s">
        <v>49</v>
      </c>
      <c r="E73" s="72"/>
      <c r="F73" s="72"/>
      <c r="H73" s="46"/>
      <c r="I73" s="5">
        <v>9954</v>
      </c>
      <c r="J73" s="90"/>
      <c r="K73" s="144">
        <v>9647</v>
      </c>
      <c r="L73" s="145"/>
      <c r="M73" s="5">
        <v>9619</v>
      </c>
      <c r="N73" s="146"/>
      <c r="O73" s="144">
        <v>9336</v>
      </c>
    </row>
    <row r="74" spans="1:15" ht="24" customHeight="1">
      <c r="A74" s="115" t="s">
        <v>167</v>
      </c>
      <c r="E74" s="72"/>
      <c r="F74" s="72"/>
      <c r="H74" s="46"/>
      <c r="I74" s="5">
        <v>385</v>
      </c>
      <c r="J74" s="90"/>
      <c r="K74" s="144">
        <v>0</v>
      </c>
      <c r="L74" s="145"/>
      <c r="M74" s="5">
        <v>320</v>
      </c>
      <c r="N74" s="146"/>
      <c r="O74" s="144">
        <v>0</v>
      </c>
    </row>
    <row r="75" spans="1:15" ht="24" customHeight="1">
      <c r="A75" s="7" t="s">
        <v>149</v>
      </c>
      <c r="E75" s="72"/>
      <c r="F75" s="72"/>
      <c r="G75" s="45" t="s">
        <v>101</v>
      </c>
      <c r="H75" s="46"/>
      <c r="I75" s="5">
        <v>11620</v>
      </c>
      <c r="J75" s="90"/>
      <c r="K75" s="144">
        <v>11620</v>
      </c>
      <c r="L75" s="145"/>
      <c r="M75" s="5">
        <v>11620</v>
      </c>
      <c r="N75" s="146"/>
      <c r="O75" s="144">
        <v>11620</v>
      </c>
    </row>
    <row r="76" spans="1:15" ht="24" customHeight="1">
      <c r="A76" s="23" t="s">
        <v>30</v>
      </c>
      <c r="E76" s="72"/>
      <c r="F76" s="72"/>
      <c r="H76" s="46"/>
      <c r="I76" s="154">
        <f>SUM(I68:I75)</f>
        <v>943092</v>
      </c>
      <c r="K76" s="154">
        <f>SUM(K68:K75)</f>
        <v>1130380</v>
      </c>
      <c r="M76" s="154">
        <f>SUM(M68:M75)</f>
        <v>940534</v>
      </c>
      <c r="O76" s="154">
        <f>SUM(O68:O75)</f>
        <v>1130069</v>
      </c>
    </row>
    <row r="77" spans="1:15" ht="24" customHeight="1">
      <c r="A77" s="23" t="s">
        <v>6</v>
      </c>
      <c r="E77" s="72"/>
      <c r="F77" s="72"/>
      <c r="H77" s="46"/>
      <c r="I77" s="154">
        <f>I66+I76</f>
        <v>1554919</v>
      </c>
      <c r="K77" s="154">
        <f>K66+K76</f>
        <v>2418186</v>
      </c>
      <c r="M77" s="154">
        <f>M66+M76</f>
        <v>1621742</v>
      </c>
      <c r="O77" s="154">
        <f>O66+O76</f>
        <v>2476986</v>
      </c>
    </row>
    <row r="78" spans="1:15" ht="24" customHeight="1">
      <c r="D78" s="31"/>
      <c r="G78" s="74"/>
      <c r="H78" s="75"/>
    </row>
    <row r="79" spans="1:15" ht="24" customHeight="1">
      <c r="A79" s="7" t="s">
        <v>22</v>
      </c>
      <c r="D79" s="31"/>
      <c r="G79" s="76"/>
      <c r="H79" s="34"/>
    </row>
    <row r="80" spans="1:15" ht="24" customHeight="1">
      <c r="A80" s="10" t="s">
        <v>125</v>
      </c>
      <c r="B80" s="14"/>
      <c r="C80" s="14"/>
      <c r="D80" s="14"/>
      <c r="E80" s="14"/>
      <c r="F80" s="14"/>
      <c r="G80" s="64"/>
      <c r="H80" s="36"/>
      <c r="I80" s="110"/>
      <c r="K80" s="35"/>
    </row>
    <row r="81" spans="1:15" ht="24" customHeight="1">
      <c r="A81" s="15" t="s">
        <v>38</v>
      </c>
      <c r="B81" s="37"/>
      <c r="C81" s="37"/>
      <c r="D81" s="37"/>
      <c r="E81" s="37"/>
      <c r="F81" s="37"/>
      <c r="G81" s="64"/>
      <c r="H81" s="37"/>
      <c r="I81" s="110"/>
      <c r="K81" s="35"/>
    </row>
    <row r="82" spans="1:15" ht="24" customHeight="1">
      <c r="A82" s="15" t="s">
        <v>157</v>
      </c>
      <c r="B82" s="37"/>
      <c r="C82" s="37"/>
      <c r="D82" s="37"/>
      <c r="E82" s="37"/>
      <c r="F82" s="37"/>
      <c r="G82" s="64"/>
      <c r="H82" s="37"/>
      <c r="I82" s="110"/>
      <c r="K82" s="35"/>
    </row>
    <row r="83" spans="1:15" ht="24" customHeight="1">
      <c r="B83" s="38"/>
      <c r="C83" s="38"/>
      <c r="D83" s="38"/>
      <c r="E83" s="38"/>
      <c r="F83" s="38"/>
      <c r="H83" s="38"/>
      <c r="I83" s="111"/>
      <c r="K83" s="39"/>
      <c r="O83" s="39" t="s">
        <v>58</v>
      </c>
    </row>
    <row r="84" spans="1:15" ht="23.1" customHeight="1">
      <c r="B84" s="38"/>
      <c r="C84" s="38"/>
      <c r="D84" s="38"/>
      <c r="E84" s="38"/>
      <c r="F84" s="38"/>
      <c r="H84" s="38"/>
      <c r="I84" s="159" t="s">
        <v>115</v>
      </c>
      <c r="J84" s="159"/>
      <c r="K84" s="159"/>
      <c r="M84" s="158" t="s">
        <v>116</v>
      </c>
      <c r="N84" s="158"/>
      <c r="O84" s="158"/>
    </row>
    <row r="85" spans="1:15" ht="23.1" customHeight="1">
      <c r="B85" s="38"/>
      <c r="C85" s="38"/>
      <c r="D85" s="38"/>
      <c r="E85" s="38"/>
      <c r="F85" s="38"/>
      <c r="G85" s="65" t="s">
        <v>13</v>
      </c>
      <c r="H85" s="66"/>
      <c r="I85" s="112" t="s">
        <v>158</v>
      </c>
      <c r="J85" s="43"/>
      <c r="K85" s="42" t="s">
        <v>156</v>
      </c>
      <c r="M85" s="112" t="s">
        <v>158</v>
      </c>
      <c r="N85" s="43"/>
      <c r="O85" s="42" t="s">
        <v>156</v>
      </c>
    </row>
    <row r="86" spans="1:15" ht="23.1" customHeight="1">
      <c r="B86" s="38"/>
      <c r="C86" s="38"/>
      <c r="D86" s="38"/>
      <c r="E86" s="38"/>
      <c r="F86" s="38"/>
      <c r="G86" s="44"/>
      <c r="H86" s="66"/>
      <c r="I86" s="113" t="s">
        <v>93</v>
      </c>
      <c r="K86" s="44" t="s">
        <v>94</v>
      </c>
      <c r="M86" s="113" t="s">
        <v>93</v>
      </c>
      <c r="N86" s="44"/>
      <c r="O86" s="44" t="s">
        <v>94</v>
      </c>
    </row>
    <row r="87" spans="1:15" ht="23.1" customHeight="1">
      <c r="B87" s="38"/>
      <c r="C87" s="38"/>
      <c r="D87" s="38"/>
      <c r="E87" s="38"/>
      <c r="F87" s="38"/>
      <c r="G87" s="44"/>
      <c r="H87" s="66"/>
      <c r="I87" s="113" t="s">
        <v>95</v>
      </c>
      <c r="K87" s="44"/>
      <c r="M87" s="113" t="s">
        <v>95</v>
      </c>
      <c r="N87" s="44"/>
      <c r="O87" s="44"/>
    </row>
    <row r="88" spans="1:15" ht="24" customHeight="1">
      <c r="A88" s="67" t="s">
        <v>43</v>
      </c>
      <c r="D88" s="17"/>
      <c r="E88" s="17"/>
      <c r="F88" s="17"/>
      <c r="H88" s="17"/>
      <c r="I88" s="114"/>
      <c r="K88" s="77"/>
    </row>
    <row r="89" spans="1:15" ht="24" customHeight="1">
      <c r="A89" s="23" t="s">
        <v>18</v>
      </c>
      <c r="E89" s="72"/>
      <c r="F89" s="72"/>
      <c r="H89" s="46"/>
      <c r="I89" s="5"/>
      <c r="K89" s="61"/>
    </row>
    <row r="90" spans="1:15" ht="24" customHeight="1">
      <c r="A90" s="7" t="s">
        <v>14</v>
      </c>
      <c r="E90" s="72"/>
      <c r="F90" s="72"/>
      <c r="H90" s="46"/>
      <c r="I90" s="82"/>
      <c r="K90" s="79"/>
    </row>
    <row r="91" spans="1:15" ht="24" customHeight="1">
      <c r="B91" s="7" t="s">
        <v>106</v>
      </c>
      <c r="E91" s="72"/>
      <c r="F91" s="72"/>
      <c r="H91" s="46"/>
      <c r="I91" s="82"/>
      <c r="K91" s="79"/>
    </row>
    <row r="92" spans="1:15" ht="24" customHeight="1" thickBot="1">
      <c r="C92" s="7" t="s">
        <v>107</v>
      </c>
      <c r="E92" s="72"/>
      <c r="F92" s="72"/>
      <c r="H92" s="46"/>
      <c r="I92" s="80">
        <v>300000</v>
      </c>
      <c r="K92" s="80">
        <v>300000</v>
      </c>
      <c r="M92" s="80">
        <v>300000</v>
      </c>
      <c r="O92" s="80">
        <v>300000</v>
      </c>
    </row>
    <row r="93" spans="1:15" ht="24" customHeight="1" thickTop="1">
      <c r="B93" s="7" t="s">
        <v>110</v>
      </c>
      <c r="E93" s="72"/>
      <c r="F93" s="72"/>
      <c r="H93" s="46"/>
      <c r="I93" s="81"/>
      <c r="K93" s="81"/>
    </row>
    <row r="94" spans="1:15" ht="24" customHeight="1">
      <c r="C94" s="7" t="s">
        <v>162</v>
      </c>
      <c r="E94" s="72"/>
      <c r="F94" s="72"/>
      <c r="H94" s="46"/>
      <c r="I94" s="5">
        <v>221449</v>
      </c>
      <c r="K94" s="82">
        <f>'SE-Conso'!C19</f>
        <v>221449</v>
      </c>
      <c r="M94" s="5">
        <v>221449</v>
      </c>
      <c r="O94" s="3">
        <f>'SE-Separate'!C18</f>
        <v>221449</v>
      </c>
    </row>
    <row r="95" spans="1:15" ht="24" customHeight="1">
      <c r="A95" s="7" t="s">
        <v>65</v>
      </c>
      <c r="E95" s="72"/>
      <c r="F95" s="72"/>
      <c r="H95" s="46"/>
      <c r="I95" s="5">
        <v>82318</v>
      </c>
      <c r="K95" s="5">
        <f>'SE-Conso'!E19</f>
        <v>82318</v>
      </c>
      <c r="M95" s="5">
        <v>82318</v>
      </c>
      <c r="O95" s="3">
        <f>'SE-Separate'!E18</f>
        <v>82318</v>
      </c>
    </row>
    <row r="96" spans="1:15" ht="24" customHeight="1">
      <c r="A96" s="7" t="s">
        <v>105</v>
      </c>
      <c r="E96" s="72"/>
      <c r="F96" s="72"/>
      <c r="G96" s="45" t="s">
        <v>104</v>
      </c>
      <c r="H96" s="46"/>
      <c r="I96" s="5">
        <v>392750</v>
      </c>
      <c r="K96" s="82">
        <f>'SE-Conso'!G19</f>
        <v>392750</v>
      </c>
      <c r="M96" s="5">
        <v>392750</v>
      </c>
      <c r="O96" s="3">
        <f>'SE-Separate'!G18</f>
        <v>392750</v>
      </c>
    </row>
    <row r="97" spans="1:15" ht="24" customHeight="1">
      <c r="A97" s="7" t="s">
        <v>21</v>
      </c>
      <c r="E97" s="72"/>
      <c r="F97" s="72"/>
      <c r="H97" s="46"/>
      <c r="I97" s="5"/>
      <c r="K97" s="5"/>
      <c r="M97" s="5"/>
    </row>
    <row r="98" spans="1:15" ht="24" customHeight="1">
      <c r="B98" s="7" t="s">
        <v>91</v>
      </c>
      <c r="E98" s="72"/>
      <c r="F98" s="72"/>
      <c r="H98" s="46"/>
      <c r="I98" s="5">
        <v>30000</v>
      </c>
      <c r="K98" s="5">
        <f>'SE-Conso'!I19</f>
        <v>30000</v>
      </c>
      <c r="M98" s="5">
        <v>30000</v>
      </c>
      <c r="O98" s="3">
        <f>'SE-Separate'!I18</f>
        <v>30000</v>
      </c>
    </row>
    <row r="99" spans="1:15" ht="24" customHeight="1">
      <c r="B99" s="7" t="s">
        <v>92</v>
      </c>
      <c r="E99" s="72"/>
      <c r="F99" s="72"/>
      <c r="H99" s="46"/>
      <c r="I99" s="5">
        <v>349699</v>
      </c>
      <c r="K99" s="156">
        <f>'SE-Conso'!K17</f>
        <v>406042</v>
      </c>
      <c r="M99" s="5">
        <v>286234</v>
      </c>
      <c r="O99" s="156">
        <f>'SE-Separate'!K16</f>
        <v>349752</v>
      </c>
    </row>
    <row r="100" spans="1:15" ht="24" customHeight="1">
      <c r="A100" s="83" t="s">
        <v>19</v>
      </c>
      <c r="B100" s="23"/>
      <c r="E100" s="72"/>
      <c r="F100" s="72"/>
      <c r="H100" s="46"/>
      <c r="I100" s="152">
        <f>SUM(I94:I99)</f>
        <v>1076216</v>
      </c>
      <c r="K100" s="152">
        <f>SUM(K94:K99)</f>
        <v>1132559</v>
      </c>
      <c r="M100" s="152">
        <f>SUM(M94:M99)</f>
        <v>1012751</v>
      </c>
      <c r="O100" s="152">
        <f>SUM(O94:O99)</f>
        <v>1076269</v>
      </c>
    </row>
    <row r="101" spans="1:15" ht="24" customHeight="1" thickBot="1">
      <c r="A101" s="83" t="s">
        <v>20</v>
      </c>
      <c r="B101" s="23"/>
      <c r="E101" s="72"/>
      <c r="F101" s="72"/>
      <c r="H101" s="46"/>
      <c r="I101" s="117">
        <f>SUM(I77,I100)</f>
        <v>2631135</v>
      </c>
      <c r="K101" s="117">
        <f>SUM(K77,K100)</f>
        <v>3550745</v>
      </c>
      <c r="M101" s="117">
        <f>SUM(M77,M100)</f>
        <v>2634493</v>
      </c>
      <c r="O101" s="117">
        <f>SUM(O77,O100)</f>
        <v>3553255</v>
      </c>
    </row>
    <row r="102" spans="1:15" ht="24" customHeight="1" thickTop="1">
      <c r="A102" s="48"/>
      <c r="E102" s="72"/>
      <c r="F102" s="72"/>
      <c r="H102" s="46"/>
      <c r="I102" s="3">
        <f>SUM(I101-I41)</f>
        <v>0</v>
      </c>
      <c r="K102" s="3">
        <f>SUM(K101-K41)</f>
        <v>0</v>
      </c>
      <c r="M102" s="3">
        <f>SUM(M101-M41)</f>
        <v>0</v>
      </c>
      <c r="O102" s="3">
        <f>SUM(O101-O41)</f>
        <v>0</v>
      </c>
    </row>
    <row r="103" spans="1:15" ht="24" customHeight="1">
      <c r="A103" s="7" t="s">
        <v>22</v>
      </c>
      <c r="D103" s="31"/>
      <c r="G103" s="75"/>
      <c r="H103" s="34"/>
      <c r="K103" s="7"/>
    </row>
    <row r="104" spans="1:15" ht="24" customHeight="1">
      <c r="D104" s="31"/>
      <c r="G104" s="75"/>
      <c r="H104" s="34"/>
    </row>
    <row r="105" spans="1:15" ht="24" customHeight="1">
      <c r="A105" s="84"/>
      <c r="B105" s="84"/>
      <c r="C105" s="84"/>
      <c r="D105" s="84"/>
      <c r="E105" s="84"/>
      <c r="F105" s="84"/>
      <c r="G105" s="75"/>
      <c r="H105" s="34"/>
    </row>
    <row r="106" spans="1:15" ht="24" customHeight="1">
      <c r="A106" s="24"/>
      <c r="B106" s="24"/>
      <c r="C106" s="24"/>
      <c r="D106" s="24"/>
      <c r="E106" s="24"/>
      <c r="F106" s="24"/>
      <c r="G106" s="75"/>
      <c r="H106" s="34"/>
    </row>
    <row r="107" spans="1:15" ht="24" customHeight="1">
      <c r="A107" s="24"/>
      <c r="B107" s="24"/>
      <c r="C107" s="24"/>
      <c r="D107" s="24"/>
      <c r="E107" s="24"/>
      <c r="F107" s="24"/>
      <c r="G107" s="49" t="s">
        <v>96</v>
      </c>
      <c r="H107" s="34"/>
    </row>
    <row r="108" spans="1:15" ht="24" customHeight="1">
      <c r="A108" s="84"/>
      <c r="B108" s="84"/>
      <c r="C108" s="84"/>
      <c r="D108" s="84"/>
      <c r="E108" s="84"/>
      <c r="F108" s="84"/>
      <c r="G108" s="75"/>
      <c r="H108" s="34"/>
    </row>
    <row r="109" spans="1:15" ht="24" customHeight="1">
      <c r="E109" s="72"/>
      <c r="F109" s="72"/>
      <c r="H109" s="46"/>
    </row>
    <row r="110" spans="1:15" ht="23.1" customHeight="1">
      <c r="E110" s="72"/>
      <c r="F110" s="72"/>
      <c r="H110" s="46"/>
    </row>
    <row r="111" spans="1:15" ht="23.1" customHeight="1">
      <c r="E111" s="72"/>
      <c r="F111" s="72"/>
      <c r="H111" s="46"/>
    </row>
    <row r="112" spans="1:15" ht="23.1" customHeight="1">
      <c r="E112" s="72"/>
      <c r="F112" s="72"/>
      <c r="H112" s="46"/>
    </row>
    <row r="113" spans="5:8" ht="23.1" customHeight="1">
      <c r="E113" s="72"/>
      <c r="F113" s="72"/>
      <c r="H113" s="46"/>
    </row>
    <row r="114" spans="5:8" ht="23.1" customHeight="1">
      <c r="E114" s="72"/>
      <c r="F114" s="72"/>
      <c r="H114" s="46"/>
    </row>
    <row r="115" spans="5:8" ht="23.1" customHeight="1">
      <c r="E115" s="72"/>
      <c r="F115" s="72"/>
      <c r="H115" s="46"/>
    </row>
    <row r="116" spans="5:8" ht="23.1" customHeight="1">
      <c r="E116" s="72"/>
      <c r="F116" s="72"/>
      <c r="H116" s="46"/>
    </row>
    <row r="117" spans="5:8" ht="23.1" customHeight="1">
      <c r="E117" s="72"/>
      <c r="F117" s="72"/>
      <c r="H117" s="46"/>
    </row>
    <row r="118" spans="5:8" ht="23.1" customHeight="1">
      <c r="E118" s="72"/>
      <c r="F118" s="72"/>
      <c r="H118" s="46"/>
    </row>
    <row r="119" spans="5:8" ht="23.1" customHeight="1">
      <c r="E119" s="72"/>
      <c r="F119" s="72"/>
      <c r="H119" s="46"/>
    </row>
    <row r="120" spans="5:8" ht="23.1" customHeight="1">
      <c r="E120" s="72"/>
      <c r="F120" s="72"/>
      <c r="H120" s="46"/>
    </row>
    <row r="121" spans="5:8" ht="23.1" customHeight="1">
      <c r="E121" s="72"/>
      <c r="F121" s="72"/>
      <c r="H121" s="46"/>
    </row>
    <row r="122" spans="5:8" ht="23.1" customHeight="1">
      <c r="E122" s="72"/>
      <c r="F122" s="72"/>
      <c r="H122" s="46"/>
    </row>
    <row r="123" spans="5:8" ht="23.1" customHeight="1">
      <c r="E123" s="72"/>
      <c r="F123" s="72"/>
      <c r="H123" s="46"/>
    </row>
    <row r="124" spans="5:8" ht="23.1" customHeight="1">
      <c r="E124" s="72"/>
      <c r="F124" s="72"/>
      <c r="H124" s="46"/>
    </row>
    <row r="125" spans="5:8" ht="23.1" customHeight="1">
      <c r="E125" s="72"/>
      <c r="F125" s="72"/>
      <c r="H125" s="46"/>
    </row>
    <row r="126" spans="5:8" ht="23.1" customHeight="1">
      <c r="E126" s="72"/>
      <c r="F126" s="72"/>
      <c r="H126" s="46"/>
    </row>
    <row r="127" spans="5:8" ht="23.1" customHeight="1">
      <c r="E127" s="72"/>
      <c r="F127" s="72"/>
      <c r="H127" s="46"/>
    </row>
    <row r="128" spans="5:8" ht="23.1" customHeight="1">
      <c r="E128" s="72"/>
      <c r="F128" s="72"/>
      <c r="H128" s="46"/>
    </row>
    <row r="129" spans="5:8" ht="23.1" customHeight="1">
      <c r="E129" s="72"/>
      <c r="F129" s="72"/>
      <c r="H129" s="46"/>
    </row>
  </sheetData>
  <mergeCells count="6">
    <mergeCell ref="M5:O5"/>
    <mergeCell ref="M48:O48"/>
    <mergeCell ref="M84:O84"/>
    <mergeCell ref="I5:K5"/>
    <mergeCell ref="I48:K48"/>
    <mergeCell ref="I84:K84"/>
  </mergeCells>
  <phoneticPr fontId="2" type="noConversion"/>
  <printOptions horizontalCentered="1"/>
  <pageMargins left="0.86614173228346458" right="0.35433070866141736" top="0.78740157480314965" bottom="0.19685039370078741" header="0.19685039370078741" footer="0.19685039370078741"/>
  <pageSetup paperSize="9" scale="80" firstPageNumber="2" fitToHeight="0" orientation="portrait" useFirstPageNumber="1" r:id="rId1"/>
  <headerFooter alignWithMargins="0"/>
  <rowBreaks count="2" manualBreakCount="2">
    <brk id="43" max="16383" man="1"/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tabSelected="1" view="pageBreakPreview" topLeftCell="A91" zoomScale="72" zoomScaleNormal="100" zoomScaleSheetLayoutView="72" workbookViewId="0">
      <selection activeCell="B107" sqref="B107:B108"/>
    </sheetView>
  </sheetViews>
  <sheetFormatPr defaultColWidth="9.140625" defaultRowHeight="21.75"/>
  <cols>
    <col min="1" max="1" width="30.7109375" style="7" customWidth="1"/>
    <col min="2" max="2" width="24" style="7" customWidth="1"/>
    <col min="3" max="3" width="8.7109375" style="7" customWidth="1"/>
    <col min="4" max="4" width="1.140625" style="7" customWidth="1"/>
    <col min="5" max="5" width="13.7109375" style="7" customWidth="1"/>
    <col min="6" max="6" width="1.140625" style="7" customWidth="1"/>
    <col min="7" max="7" width="13.7109375" style="7" customWidth="1"/>
    <col min="8" max="8" width="1.140625" style="7" customWidth="1"/>
    <col min="9" max="9" width="13.7109375" style="7" customWidth="1"/>
    <col min="10" max="10" width="1.140625" style="7" customWidth="1"/>
    <col min="11" max="11" width="13.7109375" style="7" customWidth="1"/>
    <col min="12" max="16384" width="9.140625" style="7"/>
  </cols>
  <sheetData>
    <row r="1" spans="1:11">
      <c r="A1" s="24"/>
      <c r="B1" s="24"/>
      <c r="C1" s="33"/>
      <c r="D1" s="34"/>
      <c r="E1" s="1"/>
      <c r="G1" s="1"/>
      <c r="K1" s="1" t="s">
        <v>59</v>
      </c>
    </row>
    <row r="2" spans="1:11">
      <c r="A2" s="10" t="s">
        <v>125</v>
      </c>
      <c r="B2" s="14"/>
      <c r="C2" s="35"/>
      <c r="D2" s="36"/>
      <c r="E2" s="35"/>
      <c r="G2" s="35"/>
    </row>
    <row r="3" spans="1:11">
      <c r="A3" s="97" t="s">
        <v>181</v>
      </c>
      <c r="B3" s="37"/>
      <c r="C3" s="35"/>
      <c r="D3" s="37"/>
      <c r="E3" s="35"/>
      <c r="G3" s="35"/>
    </row>
    <row r="4" spans="1:11">
      <c r="A4" s="2" t="s">
        <v>159</v>
      </c>
      <c r="B4" s="38"/>
      <c r="C4" s="35"/>
      <c r="D4" s="37"/>
      <c r="E4" s="35"/>
      <c r="G4" s="35"/>
    </row>
    <row r="5" spans="1:11">
      <c r="B5" s="38"/>
      <c r="C5" s="39"/>
      <c r="D5" s="38"/>
      <c r="E5" s="40"/>
      <c r="G5" s="40"/>
      <c r="K5" s="40" t="s">
        <v>86</v>
      </c>
    </row>
    <row r="6" spans="1:11">
      <c r="B6" s="38"/>
      <c r="C6" s="39"/>
      <c r="D6" s="38"/>
      <c r="E6" s="160" t="s">
        <v>115</v>
      </c>
      <c r="F6" s="160"/>
      <c r="G6" s="160"/>
      <c r="I6" s="158" t="s">
        <v>116</v>
      </c>
      <c r="J6" s="158"/>
      <c r="K6" s="158"/>
    </row>
    <row r="7" spans="1:11">
      <c r="B7" s="38"/>
      <c r="C7" s="41" t="s">
        <v>13</v>
      </c>
      <c r="D7" s="38"/>
      <c r="E7" s="42">
        <v>2563</v>
      </c>
      <c r="G7" s="42">
        <v>2562</v>
      </c>
      <c r="I7" s="42">
        <v>2563</v>
      </c>
      <c r="J7" s="43"/>
      <c r="K7" s="42">
        <v>2562</v>
      </c>
    </row>
    <row r="8" spans="1:11">
      <c r="A8" s="23" t="s">
        <v>57</v>
      </c>
      <c r="C8" s="43"/>
      <c r="D8" s="43"/>
      <c r="E8" s="44"/>
      <c r="G8" s="44"/>
      <c r="I8" s="44"/>
      <c r="J8" s="43"/>
      <c r="K8" s="44"/>
    </row>
    <row r="9" spans="1:11">
      <c r="A9" s="23" t="s">
        <v>16</v>
      </c>
      <c r="C9" s="45"/>
      <c r="D9" s="46"/>
      <c r="E9" s="33"/>
      <c r="G9" s="33"/>
      <c r="I9" s="33"/>
      <c r="J9" s="46"/>
      <c r="K9" s="33"/>
    </row>
    <row r="10" spans="1:11">
      <c r="A10" s="7" t="s">
        <v>25</v>
      </c>
      <c r="C10" s="45" t="s">
        <v>145</v>
      </c>
      <c r="D10" s="46"/>
      <c r="E10" s="91">
        <v>59621</v>
      </c>
      <c r="F10" s="90"/>
      <c r="G10" s="91">
        <v>66845</v>
      </c>
      <c r="H10" s="90"/>
      <c r="I10" s="91">
        <v>59621</v>
      </c>
      <c r="J10" s="47"/>
      <c r="K10" s="91">
        <v>66845</v>
      </c>
    </row>
    <row r="11" spans="1:11">
      <c r="A11" s="7" t="s">
        <v>27</v>
      </c>
      <c r="C11" s="45" t="s">
        <v>146</v>
      </c>
      <c r="D11" s="46"/>
      <c r="E11" s="91">
        <v>29059</v>
      </c>
      <c r="F11" s="90"/>
      <c r="G11" s="98">
        <v>36455</v>
      </c>
      <c r="H11" s="90"/>
      <c r="I11" s="91">
        <v>16764</v>
      </c>
      <c r="J11" s="47"/>
      <c r="K11" s="98">
        <v>10842</v>
      </c>
    </row>
    <row r="12" spans="1:11">
      <c r="A12" s="48" t="s">
        <v>26</v>
      </c>
      <c r="C12" s="45" t="s">
        <v>170</v>
      </c>
      <c r="D12" s="46"/>
      <c r="E12" s="91">
        <v>15142</v>
      </c>
      <c r="F12" s="90"/>
      <c r="G12" s="93">
        <v>8526</v>
      </c>
      <c r="H12" s="90"/>
      <c r="I12" s="91">
        <v>15142</v>
      </c>
      <c r="J12" s="47"/>
      <c r="K12" s="93">
        <v>8526</v>
      </c>
    </row>
    <row r="13" spans="1:11">
      <c r="A13" s="23" t="s">
        <v>7</v>
      </c>
      <c r="C13" s="45"/>
      <c r="D13" s="46"/>
      <c r="E13" s="99">
        <f>SUM(E10:E12)</f>
        <v>103822</v>
      </c>
      <c r="F13" s="90"/>
      <c r="G13" s="107">
        <f>SUM(G10:G12)</f>
        <v>111826</v>
      </c>
      <c r="H13" s="90"/>
      <c r="I13" s="99">
        <f>SUM(I10:I12)</f>
        <v>91527</v>
      </c>
      <c r="J13" s="47"/>
      <c r="K13" s="99">
        <f>SUM(K10:K12)</f>
        <v>86213</v>
      </c>
    </row>
    <row r="14" spans="1:11">
      <c r="A14" s="23" t="s">
        <v>15</v>
      </c>
      <c r="C14" s="45"/>
      <c r="D14" s="46"/>
      <c r="E14" s="93"/>
      <c r="F14" s="90"/>
      <c r="G14" s="82"/>
      <c r="H14" s="90"/>
      <c r="I14" s="93"/>
      <c r="J14" s="47"/>
      <c r="K14" s="93"/>
    </row>
    <row r="15" spans="1:11">
      <c r="A15" s="7" t="s">
        <v>142</v>
      </c>
      <c r="C15" s="45"/>
      <c r="D15" s="46"/>
      <c r="E15" s="93">
        <v>12023</v>
      </c>
      <c r="F15" s="90"/>
      <c r="G15" s="93">
        <v>11140</v>
      </c>
      <c r="H15" s="90"/>
      <c r="I15" s="93">
        <v>8896</v>
      </c>
      <c r="J15" s="47"/>
      <c r="K15" s="93">
        <v>5163</v>
      </c>
    </row>
    <row r="16" spans="1:11">
      <c r="A16" s="49" t="s">
        <v>33</v>
      </c>
      <c r="C16" s="45"/>
      <c r="D16" s="46"/>
      <c r="E16" s="93">
        <v>23361</v>
      </c>
      <c r="F16" s="90"/>
      <c r="G16" s="93">
        <v>19716</v>
      </c>
      <c r="H16" s="90"/>
      <c r="I16" s="93">
        <v>22876</v>
      </c>
      <c r="J16" s="47"/>
      <c r="K16" s="93">
        <v>19344</v>
      </c>
    </row>
    <row r="17" spans="1:11">
      <c r="A17" s="49" t="s">
        <v>171</v>
      </c>
      <c r="C17" s="45" t="s">
        <v>200</v>
      </c>
      <c r="D17" s="46"/>
      <c r="E17" s="93">
        <v>17625</v>
      </c>
      <c r="F17" s="90"/>
      <c r="G17" s="93">
        <v>20918</v>
      </c>
      <c r="H17" s="90"/>
      <c r="I17" s="93">
        <v>17625</v>
      </c>
      <c r="J17" s="47"/>
      <c r="K17" s="93">
        <v>20918</v>
      </c>
    </row>
    <row r="18" spans="1:11">
      <c r="A18" s="23" t="s">
        <v>9</v>
      </c>
      <c r="C18" s="45"/>
      <c r="D18" s="46"/>
      <c r="E18" s="99">
        <f>SUM(E15:E17)</f>
        <v>53009</v>
      </c>
      <c r="F18" s="90"/>
      <c r="G18" s="107">
        <f>SUM(G15:G17)</f>
        <v>51774</v>
      </c>
      <c r="H18" s="90"/>
      <c r="I18" s="99">
        <f>SUM(I15:I17)</f>
        <v>49397</v>
      </c>
      <c r="J18" s="47"/>
      <c r="K18" s="99">
        <f>SUM(K15:K17)</f>
        <v>45425</v>
      </c>
    </row>
    <row r="19" spans="1:11">
      <c r="A19" s="50" t="s">
        <v>164</v>
      </c>
      <c r="B19" s="23"/>
      <c r="C19" s="45"/>
      <c r="D19" s="46"/>
      <c r="E19" s="93">
        <f>E13-E18</f>
        <v>50813</v>
      </c>
      <c r="F19" s="90"/>
      <c r="G19" s="108">
        <f>G13-G18</f>
        <v>60052</v>
      </c>
      <c r="H19" s="90"/>
      <c r="I19" s="93">
        <f>I13-I18</f>
        <v>42130</v>
      </c>
      <c r="J19" s="47"/>
      <c r="K19" s="93">
        <f>K13-K18</f>
        <v>40788</v>
      </c>
    </row>
    <row r="20" spans="1:11">
      <c r="A20" s="7" t="s">
        <v>29</v>
      </c>
      <c r="C20" s="51"/>
      <c r="D20" s="46"/>
      <c r="E20" s="100">
        <v>-26241</v>
      </c>
      <c r="F20" s="90"/>
      <c r="G20" s="100">
        <v>-18673</v>
      </c>
      <c r="H20" s="90"/>
      <c r="I20" s="100">
        <v>-26477</v>
      </c>
      <c r="J20" s="47"/>
      <c r="K20" s="100">
        <v>-18673</v>
      </c>
    </row>
    <row r="21" spans="1:11">
      <c r="A21" s="50" t="s">
        <v>44</v>
      </c>
      <c r="C21" s="45"/>
      <c r="D21" s="46"/>
      <c r="E21" s="98">
        <f>SUM(E19:E20)</f>
        <v>24572</v>
      </c>
      <c r="F21" s="90"/>
      <c r="G21" s="81">
        <f>SUM(G19:G20)</f>
        <v>41379</v>
      </c>
      <c r="H21" s="90"/>
      <c r="I21" s="98">
        <f>SUM(I19:I20)</f>
        <v>15653</v>
      </c>
      <c r="J21" s="47"/>
      <c r="K21" s="98">
        <f>SUM(K19:K20)</f>
        <v>22115</v>
      </c>
    </row>
    <row r="22" spans="1:11">
      <c r="A22" s="7" t="s">
        <v>45</v>
      </c>
      <c r="C22" s="45" t="s">
        <v>189</v>
      </c>
      <c r="D22" s="46"/>
      <c r="E22" s="94">
        <v>-5214</v>
      </c>
      <c r="F22" s="90"/>
      <c r="G22" s="94">
        <v>-8764</v>
      </c>
      <c r="H22" s="90"/>
      <c r="I22" s="94">
        <v>-3470</v>
      </c>
      <c r="J22" s="47"/>
      <c r="K22" s="94">
        <v>-4701</v>
      </c>
    </row>
    <row r="23" spans="1:11">
      <c r="A23" s="23" t="s">
        <v>68</v>
      </c>
      <c r="C23" s="45"/>
      <c r="D23" s="46"/>
      <c r="E23" s="99">
        <f>SUM(E21:E22)</f>
        <v>19358</v>
      </c>
      <c r="F23" s="90"/>
      <c r="G23" s="107">
        <f>SUM(G21:G22)</f>
        <v>32615</v>
      </c>
      <c r="H23" s="90"/>
      <c r="I23" s="99">
        <f>SUM(I21:I22)</f>
        <v>12183</v>
      </c>
      <c r="J23" s="47"/>
      <c r="K23" s="99">
        <f>SUM(K21:K22)</f>
        <v>17414</v>
      </c>
    </row>
    <row r="24" spans="1:11">
      <c r="A24" s="23"/>
      <c r="C24" s="45"/>
      <c r="D24" s="46"/>
      <c r="E24" s="98"/>
      <c r="F24" s="90"/>
      <c r="G24" s="4"/>
      <c r="H24" s="90"/>
      <c r="I24" s="98"/>
      <c r="J24" s="47"/>
      <c r="K24" s="4"/>
    </row>
    <row r="25" spans="1:11">
      <c r="A25" s="23" t="s">
        <v>81</v>
      </c>
      <c r="C25" s="45"/>
      <c r="D25" s="46"/>
      <c r="E25" s="101">
        <v>0</v>
      </c>
      <c r="F25" s="90"/>
      <c r="G25" s="52">
        <v>0</v>
      </c>
      <c r="H25" s="90"/>
      <c r="I25" s="101">
        <v>0</v>
      </c>
      <c r="J25" s="47"/>
      <c r="K25" s="52">
        <v>0</v>
      </c>
    </row>
    <row r="26" spans="1:11">
      <c r="A26" s="23"/>
      <c r="C26" s="45"/>
      <c r="D26" s="46"/>
      <c r="E26" s="98"/>
      <c r="F26" s="90"/>
      <c r="G26" s="4"/>
      <c r="H26" s="90"/>
      <c r="I26" s="98"/>
      <c r="J26" s="47"/>
      <c r="K26" s="4"/>
    </row>
    <row r="27" spans="1:11" ht="22.5" thickBot="1">
      <c r="A27" s="23" t="s">
        <v>60</v>
      </c>
      <c r="C27" s="45"/>
      <c r="D27" s="46"/>
      <c r="E27" s="116">
        <f>SUM(E23:E25)</f>
        <v>19358</v>
      </c>
      <c r="F27" s="90"/>
      <c r="G27" s="117">
        <f>SUM(G23:G25)</f>
        <v>32615</v>
      </c>
      <c r="H27" s="90"/>
      <c r="I27" s="116">
        <f>SUM(I23:I25)</f>
        <v>12183</v>
      </c>
      <c r="J27" s="47"/>
      <c r="K27" s="117">
        <f>SUM(K23:K25)</f>
        <v>17414</v>
      </c>
    </row>
    <row r="28" spans="1:11" ht="22.5" thickTop="1">
      <c r="A28" s="23"/>
      <c r="C28" s="45"/>
      <c r="D28" s="46"/>
      <c r="E28" s="98"/>
      <c r="F28" s="90"/>
      <c r="G28" s="4"/>
      <c r="H28" s="90"/>
      <c r="I28" s="98"/>
      <c r="J28" s="47"/>
      <c r="K28" s="4"/>
    </row>
    <row r="29" spans="1:11">
      <c r="A29" s="23" t="s">
        <v>73</v>
      </c>
      <c r="B29" s="24"/>
      <c r="C29" s="53">
        <v>25</v>
      </c>
      <c r="D29" s="54"/>
      <c r="E29" s="102"/>
      <c r="F29" s="90"/>
      <c r="G29" s="24"/>
      <c r="H29" s="90"/>
      <c r="I29" s="102"/>
      <c r="J29" s="24"/>
      <c r="K29" s="24"/>
    </row>
    <row r="30" spans="1:11">
      <c r="A30" s="7" t="s">
        <v>113</v>
      </c>
      <c r="B30" s="24"/>
      <c r="C30" s="55"/>
      <c r="D30" s="54"/>
    </row>
    <row r="31" spans="1:11" ht="22.5" thickBot="1">
      <c r="A31" s="7" t="s">
        <v>153</v>
      </c>
      <c r="B31" s="24"/>
      <c r="C31" s="55"/>
      <c r="D31" s="54"/>
      <c r="E31" s="103">
        <v>0.09</v>
      </c>
      <c r="F31" s="104"/>
      <c r="G31" s="109">
        <v>0.15</v>
      </c>
      <c r="H31" s="104"/>
      <c r="I31" s="103">
        <v>0.06</v>
      </c>
      <c r="J31" s="56"/>
      <c r="K31" s="109">
        <v>0.08</v>
      </c>
    </row>
    <row r="32" spans="1:11" ht="23.25" thickTop="1" thickBot="1">
      <c r="A32" s="7" t="s">
        <v>154</v>
      </c>
      <c r="B32" s="24"/>
      <c r="C32" s="55"/>
      <c r="D32" s="54"/>
      <c r="E32" s="106">
        <v>221449</v>
      </c>
      <c r="F32" s="90"/>
      <c r="G32" s="106">
        <v>220719</v>
      </c>
      <c r="H32" s="90"/>
      <c r="I32" s="106">
        <v>221449</v>
      </c>
      <c r="J32" s="90"/>
      <c r="K32" s="106">
        <v>220719</v>
      </c>
    </row>
    <row r="33" spans="1:11" ht="22.5" thickTop="1">
      <c r="A33" s="7" t="s">
        <v>112</v>
      </c>
      <c r="B33" s="24"/>
      <c r="C33" s="55"/>
      <c r="D33" s="54"/>
    </row>
    <row r="34" spans="1:11" ht="22.5" thickBot="1">
      <c r="A34" s="7" t="s">
        <v>153</v>
      </c>
      <c r="B34" s="24"/>
      <c r="C34" s="55"/>
      <c r="D34" s="54"/>
      <c r="E34" s="103">
        <v>0.09</v>
      </c>
      <c r="F34" s="90"/>
      <c r="G34" s="109">
        <v>0.13</v>
      </c>
      <c r="H34" s="90"/>
      <c r="I34" s="103">
        <v>0.06</v>
      </c>
      <c r="J34" s="56"/>
      <c r="K34" s="109">
        <v>7.0000000000000007E-2</v>
      </c>
    </row>
    <row r="35" spans="1:11" ht="23.25" thickTop="1" thickBot="1">
      <c r="A35" s="7" t="s">
        <v>154</v>
      </c>
      <c r="B35" s="24"/>
      <c r="C35" s="55"/>
      <c r="D35" s="54"/>
      <c r="E35" s="106">
        <v>221449</v>
      </c>
      <c r="F35" s="90"/>
      <c r="G35" s="106">
        <v>249098</v>
      </c>
      <c r="H35" s="90"/>
      <c r="I35" s="106">
        <v>221449</v>
      </c>
      <c r="J35" s="56"/>
      <c r="K35" s="106">
        <v>249098</v>
      </c>
    </row>
    <row r="36" spans="1:11" ht="22.5" thickTop="1">
      <c r="B36" s="24"/>
      <c r="C36" s="55"/>
      <c r="D36" s="54"/>
      <c r="E36" s="55"/>
      <c r="G36" s="55"/>
    </row>
    <row r="37" spans="1:11">
      <c r="A37" s="7" t="s">
        <v>22</v>
      </c>
      <c r="C37" s="33"/>
      <c r="D37" s="34"/>
      <c r="E37" s="33"/>
      <c r="G37" s="33"/>
    </row>
    <row r="38" spans="1:11">
      <c r="A38" s="24"/>
      <c r="B38" s="24"/>
      <c r="C38" s="33"/>
      <c r="D38" s="34"/>
      <c r="E38" s="1"/>
      <c r="G38" s="1"/>
      <c r="K38" s="1" t="s">
        <v>59</v>
      </c>
    </row>
    <row r="39" spans="1:11">
      <c r="A39" s="10" t="s">
        <v>125</v>
      </c>
      <c r="B39" s="58"/>
      <c r="C39" s="59"/>
      <c r="D39" s="60"/>
      <c r="E39" s="59"/>
      <c r="G39" s="59"/>
    </row>
    <row r="40" spans="1:11">
      <c r="A40" s="58" t="s">
        <v>46</v>
      </c>
      <c r="B40" s="58"/>
      <c r="C40" s="59"/>
      <c r="D40" s="60"/>
      <c r="E40" s="59"/>
      <c r="G40" s="59"/>
    </row>
    <row r="41" spans="1:11">
      <c r="A41" s="2" t="s">
        <v>159</v>
      </c>
      <c r="B41" s="38"/>
      <c r="C41" s="35"/>
      <c r="D41" s="37"/>
      <c r="E41" s="35"/>
      <c r="G41" s="35"/>
    </row>
    <row r="42" spans="1:11">
      <c r="B42" s="38"/>
      <c r="C42" s="39"/>
      <c r="D42" s="38"/>
      <c r="E42" s="39"/>
      <c r="G42" s="39"/>
      <c r="K42" s="39" t="s">
        <v>58</v>
      </c>
    </row>
    <row r="43" spans="1:11">
      <c r="B43" s="38"/>
      <c r="C43" s="39"/>
      <c r="D43" s="38"/>
      <c r="E43" s="160" t="s">
        <v>115</v>
      </c>
      <c r="F43" s="160"/>
      <c r="G43" s="160"/>
      <c r="I43" s="158" t="s">
        <v>116</v>
      </c>
      <c r="J43" s="158"/>
      <c r="K43" s="158"/>
    </row>
    <row r="44" spans="1:11">
      <c r="B44" s="38"/>
      <c r="C44" s="41" t="s">
        <v>13</v>
      </c>
      <c r="D44" s="38"/>
      <c r="E44" s="42">
        <v>2563</v>
      </c>
      <c r="G44" s="42">
        <v>2562</v>
      </c>
      <c r="I44" s="42">
        <v>2563</v>
      </c>
      <c r="J44" s="43"/>
      <c r="K44" s="42">
        <v>2562</v>
      </c>
    </row>
    <row r="45" spans="1:11">
      <c r="A45" s="118" t="s">
        <v>47</v>
      </c>
      <c r="B45" s="118"/>
      <c r="E45" s="119"/>
      <c r="G45" s="119"/>
      <c r="I45" s="119"/>
      <c r="J45" s="120"/>
      <c r="K45" s="119"/>
    </row>
    <row r="46" spans="1:11">
      <c r="A46" s="121" t="s">
        <v>44</v>
      </c>
      <c r="B46" s="121"/>
      <c r="E46" s="122">
        <f>E21</f>
        <v>24572</v>
      </c>
      <c r="G46" s="122">
        <f>G21</f>
        <v>41379</v>
      </c>
      <c r="I46" s="122">
        <f>I21</f>
        <v>15653</v>
      </c>
      <c r="J46" s="122"/>
      <c r="K46" s="122">
        <f>K21</f>
        <v>22115</v>
      </c>
    </row>
    <row r="47" spans="1:11">
      <c r="A47" s="121" t="s">
        <v>78</v>
      </c>
      <c r="B47" s="121"/>
      <c r="E47" s="123"/>
      <c r="G47" s="123"/>
      <c r="I47" s="123"/>
      <c r="J47" s="122"/>
      <c r="K47" s="123"/>
    </row>
    <row r="48" spans="1:11">
      <c r="A48" s="121" t="s">
        <v>48</v>
      </c>
      <c r="B48" s="121"/>
      <c r="J48" s="122"/>
    </row>
    <row r="49" spans="1:11">
      <c r="A49" s="121" t="s">
        <v>70</v>
      </c>
      <c r="B49" s="121"/>
      <c r="E49" s="124">
        <v>2692</v>
      </c>
      <c r="G49" s="124">
        <v>2247</v>
      </c>
      <c r="I49" s="123">
        <v>2521</v>
      </c>
      <c r="J49" s="122"/>
      <c r="K49" s="123">
        <v>2232</v>
      </c>
    </row>
    <row r="50" spans="1:11">
      <c r="A50" s="121" t="s">
        <v>179</v>
      </c>
      <c r="B50" s="121"/>
      <c r="C50" s="125">
        <v>9</v>
      </c>
      <c r="E50" s="124">
        <v>17625</v>
      </c>
      <c r="G50" s="124">
        <v>20918</v>
      </c>
      <c r="I50" s="124">
        <v>17625</v>
      </c>
      <c r="J50" s="122"/>
      <c r="K50" s="123">
        <v>20918</v>
      </c>
    </row>
    <row r="51" spans="1:11">
      <c r="A51" s="121" t="s">
        <v>184</v>
      </c>
      <c r="B51" s="121"/>
      <c r="C51" s="125">
        <v>10</v>
      </c>
      <c r="E51" s="124">
        <v>0</v>
      </c>
      <c r="G51" s="124">
        <v>-3</v>
      </c>
      <c r="I51" s="124">
        <v>0</v>
      </c>
      <c r="J51" s="122"/>
      <c r="K51" s="123">
        <v>-3</v>
      </c>
    </row>
    <row r="52" spans="1:11">
      <c r="A52" s="121" t="s">
        <v>172</v>
      </c>
    </row>
    <row r="53" spans="1:11">
      <c r="A53" s="121" t="s">
        <v>185</v>
      </c>
      <c r="C53" s="125">
        <v>10</v>
      </c>
      <c r="E53" s="124">
        <v>-1043</v>
      </c>
      <c r="G53" s="124">
        <v>-94</v>
      </c>
      <c r="I53" s="123">
        <v>-1043</v>
      </c>
      <c r="J53" s="122"/>
      <c r="K53" s="123">
        <v>-94</v>
      </c>
    </row>
    <row r="54" spans="1:11">
      <c r="A54" s="121" t="s">
        <v>173</v>
      </c>
      <c r="C54" s="125"/>
      <c r="E54" s="124">
        <v>139</v>
      </c>
      <c r="G54" s="124">
        <v>676</v>
      </c>
      <c r="I54" s="123">
        <v>139</v>
      </c>
      <c r="J54" s="122"/>
      <c r="K54" s="123">
        <v>676</v>
      </c>
    </row>
    <row r="55" spans="1:11">
      <c r="A55" s="121" t="s">
        <v>180</v>
      </c>
      <c r="B55" s="121"/>
      <c r="E55" s="124">
        <v>-4796</v>
      </c>
      <c r="G55" s="124">
        <v>-7701</v>
      </c>
      <c r="I55" s="126">
        <v>-4796</v>
      </c>
      <c r="J55" s="122"/>
      <c r="K55" s="126">
        <v>-7701</v>
      </c>
    </row>
    <row r="56" spans="1:11">
      <c r="A56" s="121" t="s">
        <v>71</v>
      </c>
      <c r="B56" s="121"/>
      <c r="E56" s="94">
        <v>307</v>
      </c>
      <c r="G56" s="94">
        <v>232</v>
      </c>
      <c r="I56" s="122">
        <v>283</v>
      </c>
      <c r="J56" s="122"/>
      <c r="K56" s="122">
        <v>217</v>
      </c>
    </row>
    <row r="57" spans="1:11" s="24" customFormat="1">
      <c r="A57" s="127" t="s">
        <v>84</v>
      </c>
      <c r="B57" s="127"/>
      <c r="E57" s="100">
        <v>26241</v>
      </c>
      <c r="G57" s="100">
        <v>18673</v>
      </c>
      <c r="I57" s="132">
        <v>26477</v>
      </c>
      <c r="J57" s="122"/>
      <c r="K57" s="132">
        <v>18673</v>
      </c>
    </row>
    <row r="58" spans="1:11">
      <c r="A58" s="121" t="s">
        <v>98</v>
      </c>
      <c r="B58" s="121"/>
      <c r="E58" s="90"/>
    </row>
    <row r="59" spans="1:11">
      <c r="A59" s="121" t="s">
        <v>99</v>
      </c>
      <c r="B59" s="121"/>
      <c r="E59" s="94">
        <f>SUM(E46:E57)</f>
        <v>65737</v>
      </c>
      <c r="G59" s="94">
        <f>SUM(G46:G57)</f>
        <v>76327</v>
      </c>
      <c r="I59" s="94">
        <f>SUM(I46:I57)</f>
        <v>56859</v>
      </c>
      <c r="J59" s="122"/>
      <c r="K59" s="94">
        <f>SUM(K46:K57)</f>
        <v>57033</v>
      </c>
    </row>
    <row r="60" spans="1:11">
      <c r="A60" s="121" t="s">
        <v>62</v>
      </c>
      <c r="B60" s="121"/>
      <c r="E60" s="128"/>
      <c r="G60" s="120"/>
      <c r="I60" s="120"/>
      <c r="J60" s="120"/>
      <c r="K60" s="120"/>
    </row>
    <row r="61" spans="1:11">
      <c r="A61" s="121" t="s">
        <v>51</v>
      </c>
      <c r="B61" s="121"/>
      <c r="E61" s="124">
        <v>32436</v>
      </c>
      <c r="G61" s="124">
        <v>2047</v>
      </c>
      <c r="I61" s="123">
        <v>32362</v>
      </c>
      <c r="J61" s="122"/>
      <c r="K61" s="123">
        <v>2121</v>
      </c>
    </row>
    <row r="62" spans="1:11">
      <c r="A62" s="121" t="s">
        <v>79</v>
      </c>
      <c r="B62" s="121"/>
      <c r="E62" s="124">
        <v>-14026</v>
      </c>
      <c r="G62" s="124">
        <v>-124189</v>
      </c>
      <c r="I62" s="124">
        <v>-14026</v>
      </c>
      <c r="J62" s="122"/>
      <c r="K62" s="123">
        <v>-124189</v>
      </c>
    </row>
    <row r="63" spans="1:11">
      <c r="A63" s="121" t="s">
        <v>80</v>
      </c>
      <c r="B63" s="121"/>
      <c r="E63" s="124">
        <v>4701</v>
      </c>
      <c r="G63" s="124">
        <v>73893</v>
      </c>
      <c r="I63" s="123">
        <v>4701</v>
      </c>
      <c r="J63" s="122"/>
      <c r="K63" s="123">
        <v>73893</v>
      </c>
    </row>
    <row r="64" spans="1:11">
      <c r="A64" s="121" t="s">
        <v>82</v>
      </c>
      <c r="B64" s="121"/>
      <c r="E64" s="129">
        <v>23491</v>
      </c>
      <c r="G64" s="129">
        <v>3498</v>
      </c>
      <c r="I64" s="129">
        <v>23491</v>
      </c>
      <c r="J64" s="122"/>
      <c r="K64" s="33">
        <v>3498</v>
      </c>
    </row>
    <row r="65" spans="1:11">
      <c r="A65" s="121" t="s">
        <v>83</v>
      </c>
      <c r="B65" s="121"/>
      <c r="E65" s="124">
        <v>5276</v>
      </c>
      <c r="G65" s="124">
        <v>20243</v>
      </c>
      <c r="I65" s="123">
        <v>5276</v>
      </c>
      <c r="J65" s="122"/>
      <c r="K65" s="123">
        <v>20243</v>
      </c>
    </row>
    <row r="66" spans="1:11">
      <c r="A66" s="121" t="s">
        <v>52</v>
      </c>
      <c r="B66" s="121"/>
      <c r="E66" s="124">
        <v>1737</v>
      </c>
      <c r="G66" s="124">
        <v>-1433</v>
      </c>
      <c r="I66" s="123">
        <v>1702</v>
      </c>
      <c r="J66" s="122"/>
      <c r="K66" s="123">
        <v>-1487</v>
      </c>
    </row>
    <row r="67" spans="1:11">
      <c r="A67" s="121" t="s">
        <v>174</v>
      </c>
      <c r="B67" s="121"/>
      <c r="E67" s="130"/>
      <c r="G67" s="130"/>
      <c r="I67" s="131"/>
      <c r="J67" s="111"/>
      <c r="K67" s="131"/>
    </row>
    <row r="68" spans="1:11">
      <c r="A68" s="121" t="s">
        <v>53</v>
      </c>
      <c r="B68" s="121"/>
      <c r="E68" s="124">
        <v>-3469</v>
      </c>
      <c r="G68" s="124">
        <v>-492</v>
      </c>
      <c r="I68" s="123">
        <v>-2926</v>
      </c>
      <c r="J68" s="122"/>
      <c r="K68" s="123">
        <v>-846</v>
      </c>
    </row>
    <row r="69" spans="1:11" s="24" customFormat="1">
      <c r="A69" s="127" t="s">
        <v>150</v>
      </c>
      <c r="B69" s="127"/>
      <c r="E69" s="94">
        <v>8347</v>
      </c>
      <c r="G69" s="94">
        <v>0</v>
      </c>
      <c r="I69" s="122">
        <v>8338</v>
      </c>
      <c r="J69" s="122"/>
      <c r="K69" s="122">
        <v>0</v>
      </c>
    </row>
    <row r="70" spans="1:11" s="24" customFormat="1">
      <c r="A70" s="127" t="s">
        <v>54</v>
      </c>
      <c r="B70" s="127"/>
      <c r="E70" s="100">
        <v>3151</v>
      </c>
      <c r="G70" s="100">
        <v>57599</v>
      </c>
      <c r="I70" s="132">
        <v>3045</v>
      </c>
      <c r="J70" s="122"/>
      <c r="K70" s="132">
        <v>57994</v>
      </c>
    </row>
    <row r="71" spans="1:11">
      <c r="A71" s="121" t="s">
        <v>47</v>
      </c>
      <c r="B71" s="121"/>
      <c r="E71" s="122">
        <f>SUM(E61:E70)+E59</f>
        <v>127381</v>
      </c>
      <c r="G71" s="122">
        <f>SUM(G61:G70)+G59</f>
        <v>107493</v>
      </c>
      <c r="I71" s="122">
        <f>SUM(I61:I70)+I59</f>
        <v>118822</v>
      </c>
      <c r="J71" s="122"/>
      <c r="K71" s="122">
        <f>SUM(K61:K70)+K59</f>
        <v>88260</v>
      </c>
    </row>
    <row r="72" spans="1:11">
      <c r="A72" s="121" t="s">
        <v>129</v>
      </c>
      <c r="B72" s="121"/>
      <c r="E72" s="94">
        <v>-28081</v>
      </c>
      <c r="G72" s="94">
        <v>-18971</v>
      </c>
      <c r="I72" s="122">
        <v>-28352</v>
      </c>
      <c r="J72" s="122"/>
      <c r="K72" s="122">
        <v>-18971</v>
      </c>
    </row>
    <row r="73" spans="1:11">
      <c r="A73" s="121" t="s">
        <v>130</v>
      </c>
      <c r="B73" s="121"/>
      <c r="E73" s="94">
        <v>-1293</v>
      </c>
      <c r="G73" s="94">
        <v>-1362</v>
      </c>
      <c r="I73" s="122">
        <v>-1014</v>
      </c>
      <c r="J73" s="122"/>
      <c r="K73" s="122">
        <v>-914</v>
      </c>
    </row>
    <row r="74" spans="1:11">
      <c r="A74" s="118" t="s">
        <v>152</v>
      </c>
      <c r="B74" s="118"/>
      <c r="E74" s="133">
        <f>SUM(E71:E73)</f>
        <v>98007</v>
      </c>
      <c r="G74" s="133">
        <f>SUM(G71:G73)</f>
        <v>87160</v>
      </c>
      <c r="I74" s="133">
        <f>SUM(I71:I73)</f>
        <v>89456</v>
      </c>
      <c r="J74" s="122"/>
      <c r="K74" s="133">
        <f>SUM(K71:K73)</f>
        <v>68375</v>
      </c>
    </row>
    <row r="75" spans="1:11">
      <c r="A75" s="118"/>
      <c r="B75" s="118"/>
      <c r="E75" s="122"/>
      <c r="G75" s="122"/>
    </row>
    <row r="76" spans="1:11">
      <c r="A76" s="7" t="s">
        <v>22</v>
      </c>
      <c r="C76" s="119"/>
      <c r="D76" s="120"/>
      <c r="E76" s="119"/>
      <c r="G76" s="119"/>
    </row>
    <row r="77" spans="1:11">
      <c r="A77" s="24"/>
      <c r="B77" s="24"/>
      <c r="C77" s="33"/>
      <c r="D77" s="34"/>
      <c r="E77" s="1"/>
      <c r="G77" s="1"/>
      <c r="K77" s="1" t="s">
        <v>59</v>
      </c>
    </row>
    <row r="78" spans="1:11">
      <c r="A78" s="10" t="s">
        <v>125</v>
      </c>
      <c r="B78" s="58"/>
      <c r="C78" s="134"/>
      <c r="D78" s="135"/>
      <c r="E78" s="134"/>
      <c r="G78" s="134"/>
    </row>
    <row r="79" spans="1:11">
      <c r="A79" s="58" t="s">
        <v>50</v>
      </c>
      <c r="B79" s="58"/>
      <c r="C79" s="134"/>
      <c r="D79" s="135"/>
      <c r="E79" s="134"/>
      <c r="G79" s="134"/>
    </row>
    <row r="80" spans="1:11">
      <c r="A80" s="2" t="s">
        <v>159</v>
      </c>
      <c r="B80" s="38"/>
      <c r="C80" s="35"/>
      <c r="D80" s="37"/>
      <c r="E80" s="35"/>
      <c r="G80" s="35"/>
    </row>
    <row r="81" spans="1:11">
      <c r="B81" s="38"/>
      <c r="C81" s="39"/>
      <c r="D81" s="38"/>
      <c r="E81" s="39"/>
      <c r="G81" s="39"/>
      <c r="K81" s="39" t="s">
        <v>58</v>
      </c>
    </row>
    <row r="82" spans="1:11">
      <c r="B82" s="38"/>
      <c r="C82" s="39"/>
      <c r="D82" s="38"/>
      <c r="E82" s="160" t="s">
        <v>115</v>
      </c>
      <c r="F82" s="160"/>
      <c r="G82" s="160"/>
      <c r="I82" s="158" t="s">
        <v>116</v>
      </c>
      <c r="J82" s="158"/>
      <c r="K82" s="158"/>
    </row>
    <row r="83" spans="1:11">
      <c r="B83" s="38"/>
      <c r="C83" s="41" t="s">
        <v>13</v>
      </c>
      <c r="D83" s="38"/>
      <c r="E83" s="42">
        <v>2563</v>
      </c>
      <c r="G83" s="42">
        <v>2562</v>
      </c>
      <c r="I83" s="42">
        <v>2563</v>
      </c>
      <c r="J83" s="43"/>
      <c r="K83" s="42">
        <v>2562</v>
      </c>
    </row>
    <row r="84" spans="1:11">
      <c r="A84" s="118" t="s">
        <v>55</v>
      </c>
      <c r="B84" s="118"/>
      <c r="E84" s="123"/>
      <c r="G84" s="123"/>
      <c r="I84" s="123"/>
      <c r="J84" s="122"/>
      <c r="K84" s="123"/>
    </row>
    <row r="85" spans="1:11">
      <c r="A85" s="121" t="s">
        <v>175</v>
      </c>
      <c r="B85" s="121"/>
      <c r="C85" s="125">
        <v>10</v>
      </c>
      <c r="E85" s="128">
        <v>-540000</v>
      </c>
      <c r="G85" s="128">
        <v>-215000</v>
      </c>
      <c r="I85" s="120">
        <v>-540000</v>
      </c>
      <c r="J85" s="120"/>
      <c r="K85" s="120">
        <v>-215000</v>
      </c>
    </row>
    <row r="86" spans="1:11">
      <c r="A86" s="121" t="s">
        <v>176</v>
      </c>
      <c r="B86" s="121"/>
      <c r="C86" s="125">
        <v>10</v>
      </c>
      <c r="E86" s="128">
        <v>1271241</v>
      </c>
      <c r="G86" s="128">
        <v>100000</v>
      </c>
      <c r="I86" s="120">
        <v>1271241</v>
      </c>
      <c r="J86" s="120"/>
      <c r="K86" s="120">
        <v>100000</v>
      </c>
    </row>
    <row r="87" spans="1:11">
      <c r="A87" s="121" t="s">
        <v>131</v>
      </c>
      <c r="B87" s="121"/>
      <c r="C87" s="125"/>
      <c r="E87" s="124">
        <v>-6043</v>
      </c>
      <c r="G87" s="124">
        <v>-16167</v>
      </c>
      <c r="I87" s="123">
        <v>-6043</v>
      </c>
      <c r="J87" s="122"/>
      <c r="K87" s="123">
        <v>-16167</v>
      </c>
    </row>
    <row r="88" spans="1:11">
      <c r="A88" s="121" t="s">
        <v>74</v>
      </c>
      <c r="B88" s="121"/>
      <c r="C88" s="125"/>
      <c r="E88" s="124">
        <v>-2</v>
      </c>
      <c r="G88" s="124">
        <v>-10879</v>
      </c>
      <c r="I88" s="123">
        <v>-2</v>
      </c>
      <c r="J88" s="122"/>
      <c r="K88" s="123">
        <v>-10744</v>
      </c>
    </row>
    <row r="89" spans="1:11">
      <c r="A89" s="121" t="s">
        <v>75</v>
      </c>
      <c r="B89" s="121"/>
      <c r="C89" s="125"/>
      <c r="E89" s="124">
        <v>0</v>
      </c>
      <c r="G89" s="124">
        <v>1009</v>
      </c>
      <c r="I89" s="124">
        <v>0</v>
      </c>
      <c r="J89" s="122"/>
      <c r="K89" s="123">
        <v>1009</v>
      </c>
    </row>
    <row r="90" spans="1:11">
      <c r="A90" s="121" t="s">
        <v>109</v>
      </c>
      <c r="B90" s="121"/>
      <c r="C90" s="125"/>
      <c r="E90" s="124">
        <v>0</v>
      </c>
      <c r="G90" s="124">
        <v>-95</v>
      </c>
      <c r="I90" s="124">
        <v>0</v>
      </c>
      <c r="J90" s="122"/>
      <c r="K90" s="123">
        <v>-95</v>
      </c>
    </row>
    <row r="91" spans="1:11">
      <c r="A91" s="121" t="s">
        <v>143</v>
      </c>
      <c r="B91" s="121"/>
      <c r="C91" s="125">
        <v>12</v>
      </c>
      <c r="E91" s="124">
        <v>0</v>
      </c>
      <c r="G91" s="123">
        <v>0</v>
      </c>
      <c r="I91" s="123">
        <v>-5000</v>
      </c>
      <c r="J91" s="122"/>
      <c r="K91" s="123">
        <v>0</v>
      </c>
    </row>
    <row r="92" spans="1:11">
      <c r="A92" s="118" t="s">
        <v>190</v>
      </c>
      <c r="B92" s="118"/>
      <c r="C92" s="125"/>
      <c r="E92" s="136">
        <f>SUM(E85:E91)</f>
        <v>725196</v>
      </c>
      <c r="G92" s="136">
        <f>SUM(G85:G91)</f>
        <v>-141132</v>
      </c>
      <c r="I92" s="136">
        <f>SUM(I85:I91)</f>
        <v>720196</v>
      </c>
      <c r="J92" s="122"/>
      <c r="K92" s="136">
        <f>SUM(K85:K91)</f>
        <v>-140997</v>
      </c>
    </row>
    <row r="93" spans="1:11">
      <c r="A93" s="118" t="s">
        <v>56</v>
      </c>
      <c r="B93" s="118"/>
      <c r="C93" s="125"/>
      <c r="E93" s="93"/>
      <c r="G93" s="119"/>
      <c r="I93" s="119"/>
      <c r="J93" s="120"/>
      <c r="K93" s="119"/>
    </row>
    <row r="94" spans="1:11">
      <c r="A94" s="121" t="s">
        <v>177</v>
      </c>
      <c r="B94" s="118"/>
      <c r="C94" s="125"/>
      <c r="E94" s="93">
        <v>0</v>
      </c>
      <c r="G94" s="124">
        <v>-102085</v>
      </c>
      <c r="I94" s="122">
        <v>0</v>
      </c>
      <c r="J94" s="122"/>
      <c r="K94" s="122">
        <v>-102006</v>
      </c>
    </row>
    <row r="95" spans="1:11">
      <c r="A95" s="121" t="s">
        <v>151</v>
      </c>
      <c r="B95" s="121"/>
      <c r="C95" s="125"/>
      <c r="E95" s="93">
        <v>-249763</v>
      </c>
      <c r="G95" s="122">
        <v>0</v>
      </c>
      <c r="I95" s="122">
        <v>-249763</v>
      </c>
      <c r="J95" s="122"/>
      <c r="K95" s="122">
        <v>0</v>
      </c>
    </row>
    <row r="96" spans="1:11">
      <c r="A96" s="121" t="s">
        <v>178</v>
      </c>
      <c r="B96" s="121"/>
      <c r="C96" s="125">
        <v>3</v>
      </c>
      <c r="E96" s="93">
        <v>0</v>
      </c>
      <c r="G96" s="122">
        <v>0</v>
      </c>
      <c r="I96" s="122">
        <v>12000</v>
      </c>
      <c r="J96" s="122"/>
      <c r="K96" s="122">
        <v>0</v>
      </c>
    </row>
    <row r="97" spans="1:11">
      <c r="A97" s="121" t="s">
        <v>85</v>
      </c>
      <c r="B97" s="121"/>
      <c r="C97" s="125"/>
      <c r="E97" s="124">
        <v>0</v>
      </c>
      <c r="G97" s="124">
        <v>-4472</v>
      </c>
      <c r="I97" s="123">
        <v>0</v>
      </c>
      <c r="J97" s="122"/>
      <c r="K97" s="123">
        <v>-4472</v>
      </c>
    </row>
    <row r="98" spans="1:11">
      <c r="A98" s="121" t="s">
        <v>128</v>
      </c>
      <c r="B98" s="121"/>
      <c r="C98" s="125">
        <v>17</v>
      </c>
      <c r="E98" s="124">
        <v>0</v>
      </c>
      <c r="G98" s="124">
        <v>200000</v>
      </c>
      <c r="I98" s="123">
        <v>0</v>
      </c>
      <c r="J98" s="122"/>
      <c r="K98" s="123">
        <v>200000</v>
      </c>
    </row>
    <row r="99" spans="1:11">
      <c r="A99" s="121" t="s">
        <v>144</v>
      </c>
      <c r="B99" s="121"/>
      <c r="C99" s="125">
        <v>17</v>
      </c>
      <c r="E99" s="124">
        <v>-615000</v>
      </c>
      <c r="G99" s="124">
        <v>0</v>
      </c>
      <c r="I99" s="123">
        <v>-615000</v>
      </c>
      <c r="J99" s="122"/>
      <c r="K99" s="123">
        <v>0</v>
      </c>
    </row>
    <row r="100" spans="1:11">
      <c r="A100" s="121" t="s">
        <v>191</v>
      </c>
      <c r="B100" s="121"/>
      <c r="E100" s="124">
        <v>-1456</v>
      </c>
      <c r="G100" s="124">
        <v>-2775</v>
      </c>
      <c r="I100" s="123">
        <v>-1315</v>
      </c>
      <c r="J100" s="122"/>
      <c r="K100" s="123">
        <v>-2775</v>
      </c>
    </row>
    <row r="101" spans="1:11">
      <c r="A101" s="121" t="s">
        <v>192</v>
      </c>
      <c r="B101" s="121"/>
      <c r="E101" s="124">
        <v>0</v>
      </c>
      <c r="G101" s="124">
        <v>9107</v>
      </c>
      <c r="I101" s="123">
        <v>0</v>
      </c>
      <c r="J101" s="122"/>
      <c r="K101" s="123">
        <v>9107</v>
      </c>
    </row>
    <row r="102" spans="1:11">
      <c r="A102" s="121" t="s">
        <v>193</v>
      </c>
      <c r="B102" s="121"/>
      <c r="E102" s="124">
        <v>-30725</v>
      </c>
      <c r="G102" s="124">
        <v>-20847</v>
      </c>
      <c r="I102" s="123">
        <v>-30725</v>
      </c>
      <c r="J102" s="122"/>
      <c r="K102" s="123">
        <v>-20847</v>
      </c>
    </row>
    <row r="103" spans="1:11">
      <c r="A103" s="118" t="s">
        <v>194</v>
      </c>
      <c r="B103" s="118"/>
      <c r="E103" s="136">
        <f>SUM(E94:E102)</f>
        <v>-896944</v>
      </c>
      <c r="G103" s="136">
        <f>SUM(G94:G102)</f>
        <v>78928</v>
      </c>
      <c r="I103" s="136">
        <f>SUM(I94:I102)</f>
        <v>-884803</v>
      </c>
      <c r="J103" s="122"/>
      <c r="K103" s="136">
        <f>SUM(K94:K102)</f>
        <v>79007</v>
      </c>
    </row>
    <row r="104" spans="1:11">
      <c r="A104" s="118" t="s">
        <v>195</v>
      </c>
      <c r="B104" s="118"/>
      <c r="E104" s="123">
        <f>SUM(E74,E92,E103)</f>
        <v>-73741</v>
      </c>
      <c r="G104" s="123">
        <f>SUM(G74,G92,G103)</f>
        <v>24956</v>
      </c>
      <c r="I104" s="123">
        <f>SUM(I74,I92,I103)</f>
        <v>-75151</v>
      </c>
      <c r="J104" s="122"/>
      <c r="K104" s="123">
        <f>SUM(K74,K92,K103)</f>
        <v>6385</v>
      </c>
    </row>
    <row r="105" spans="1:11">
      <c r="A105" s="121" t="s">
        <v>63</v>
      </c>
      <c r="B105" s="121"/>
      <c r="E105" s="100">
        <v>236231</v>
      </c>
      <c r="G105" s="100">
        <v>106168</v>
      </c>
      <c r="I105" s="143">
        <v>233949</v>
      </c>
      <c r="J105" s="122"/>
      <c r="K105" s="132">
        <v>74211</v>
      </c>
    </row>
    <row r="106" spans="1:11" ht="22.5" thickBot="1">
      <c r="A106" s="118" t="s">
        <v>61</v>
      </c>
      <c r="B106" s="118"/>
      <c r="E106" s="137">
        <f>SUM(E104:E105)</f>
        <v>162490</v>
      </c>
      <c r="G106" s="137">
        <f>SUM(G104:G105)</f>
        <v>131124</v>
      </c>
      <c r="I106" s="137">
        <f>SUM(I104:I105)</f>
        <v>158798</v>
      </c>
      <c r="J106" s="122"/>
      <c r="K106" s="137">
        <f>SUM(K104:K105)</f>
        <v>80596</v>
      </c>
    </row>
    <row r="107" spans="1:11" ht="22.5" thickTop="1">
      <c r="A107" s="121"/>
      <c r="B107" s="121"/>
      <c r="E107" s="138">
        <f>E106-BS!I11</f>
        <v>0</v>
      </c>
      <c r="F107" s="139"/>
      <c r="G107" s="138"/>
      <c r="H107" s="139"/>
      <c r="I107" s="140">
        <f>I106-BS!M11</f>
        <v>0</v>
      </c>
      <c r="J107" s="139"/>
      <c r="K107" s="139"/>
    </row>
    <row r="108" spans="1:11">
      <c r="A108" s="118" t="s">
        <v>138</v>
      </c>
      <c r="B108" s="121"/>
      <c r="E108" s="123"/>
      <c r="G108" s="123"/>
      <c r="I108" s="3"/>
    </row>
    <row r="109" spans="1:11">
      <c r="A109" s="121" t="s">
        <v>139</v>
      </c>
      <c r="B109" s="121"/>
      <c r="E109" s="123"/>
      <c r="G109" s="123"/>
      <c r="I109" s="3"/>
    </row>
    <row r="110" spans="1:11">
      <c r="A110" s="121" t="s">
        <v>186</v>
      </c>
      <c r="B110" s="121"/>
      <c r="E110" s="124">
        <v>0</v>
      </c>
      <c r="F110" s="124"/>
      <c r="G110" s="124">
        <v>9249</v>
      </c>
      <c r="H110" s="124"/>
      <c r="I110" s="124">
        <v>0</v>
      </c>
      <c r="J110" s="124"/>
      <c r="K110" s="124">
        <v>9249</v>
      </c>
    </row>
    <row r="111" spans="1:11">
      <c r="A111" s="121" t="s">
        <v>182</v>
      </c>
      <c r="B111" s="121"/>
      <c r="E111" s="124">
        <v>0</v>
      </c>
      <c r="F111" s="124"/>
      <c r="G111" s="124">
        <v>70000</v>
      </c>
      <c r="H111" s="124"/>
      <c r="I111" s="124">
        <v>0</v>
      </c>
      <c r="J111" s="124"/>
      <c r="K111" s="124">
        <v>70000</v>
      </c>
    </row>
    <row r="112" spans="1:11">
      <c r="A112" s="121"/>
      <c r="B112" s="121"/>
      <c r="E112" s="124"/>
      <c r="F112" s="124"/>
      <c r="G112" s="124"/>
      <c r="H112" s="124"/>
      <c r="I112" s="124"/>
      <c r="J112" s="124"/>
      <c r="K112" s="124"/>
    </row>
    <row r="113" spans="1:7">
      <c r="A113" s="7" t="s">
        <v>22</v>
      </c>
      <c r="C113" s="119"/>
      <c r="D113" s="120"/>
      <c r="E113" s="119"/>
      <c r="G113" s="119"/>
    </row>
    <row r="114" spans="1:7">
      <c r="C114" s="33"/>
      <c r="D114" s="46"/>
      <c r="E114" s="33"/>
      <c r="G114" s="33"/>
    </row>
  </sheetData>
  <mergeCells count="6">
    <mergeCell ref="I82:K82"/>
    <mergeCell ref="I43:K43"/>
    <mergeCell ref="I6:K6"/>
    <mergeCell ref="E6:G6"/>
    <mergeCell ref="E43:G43"/>
    <mergeCell ref="E82:G82"/>
  </mergeCells>
  <printOptions horizontalCentered="1"/>
  <pageMargins left="0.86614173228346458" right="0.35433070866141736" top="0.78740157480314965" bottom="0.19685039370078741" header="0.19685039370078741" footer="0.19685039370078741"/>
  <pageSetup paperSize="9" scale="80" firstPageNumber="2" fitToHeight="0" orientation="portrait" useFirstPageNumber="1" r:id="rId1"/>
  <headerFooter alignWithMargins="0"/>
  <rowBreaks count="2" manualBreakCount="2">
    <brk id="37" max="16383" man="1"/>
    <brk id="7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view="pageBreakPreview" topLeftCell="A10" zoomScale="70" zoomScaleNormal="85" zoomScaleSheetLayoutView="70" workbookViewId="0">
      <selection activeCell="C21" sqref="C21"/>
    </sheetView>
  </sheetViews>
  <sheetFormatPr defaultColWidth="9.140625" defaultRowHeight="21.95" customHeight="1"/>
  <cols>
    <col min="1" max="1" width="52.28515625" style="7" customWidth="1"/>
    <col min="2" max="2" width="1.85546875" style="7" customWidth="1"/>
    <col min="3" max="3" width="16.7109375" style="8" customWidth="1"/>
    <col min="4" max="4" width="1.7109375" style="9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9" customWidth="1"/>
    <col min="9" max="9" width="16.7109375" style="8" customWidth="1"/>
    <col min="10" max="10" width="1.7109375" style="9" customWidth="1"/>
    <col min="11" max="11" width="16.7109375" style="9" customWidth="1"/>
    <col min="12" max="12" width="1.7109375" style="9" customWidth="1"/>
    <col min="13" max="13" width="16.7109375" style="7" customWidth="1"/>
    <col min="14" max="14" width="0.140625" style="7" customWidth="1"/>
    <col min="15" max="15" width="9.140625" style="7"/>
    <col min="16" max="16" width="12" style="7" bestFit="1" customWidth="1"/>
    <col min="17" max="17" width="9.140625" style="7"/>
    <col min="18" max="18" width="13.42578125" style="7" bestFit="1" customWidth="1"/>
    <col min="19" max="16384" width="9.140625" style="7"/>
  </cols>
  <sheetData>
    <row r="1" spans="1:16" ht="21.95" customHeight="1">
      <c r="M1" s="1" t="s">
        <v>59</v>
      </c>
    </row>
    <row r="2" spans="1:16" ht="21.95" customHeight="1">
      <c r="A2" s="10" t="s">
        <v>125</v>
      </c>
      <c r="B2" s="10"/>
      <c r="C2" s="11"/>
      <c r="D2" s="12"/>
      <c r="E2" s="11"/>
      <c r="F2" s="11"/>
      <c r="G2" s="11"/>
      <c r="H2" s="12"/>
      <c r="I2" s="11"/>
      <c r="J2" s="12"/>
      <c r="K2" s="12"/>
      <c r="L2" s="12"/>
    </row>
    <row r="3" spans="1:16" ht="21.95" customHeight="1">
      <c r="A3" s="89" t="s">
        <v>135</v>
      </c>
      <c r="B3" s="10"/>
      <c r="C3" s="10"/>
      <c r="D3" s="10"/>
      <c r="E3" s="10"/>
      <c r="F3" s="10"/>
      <c r="G3" s="10"/>
      <c r="H3" s="10"/>
      <c r="I3" s="10"/>
      <c r="J3" s="13"/>
      <c r="K3" s="10"/>
      <c r="L3" s="13"/>
      <c r="N3" s="14"/>
    </row>
    <row r="4" spans="1:16" ht="21.95" customHeight="1">
      <c r="A4" s="2" t="s">
        <v>159</v>
      </c>
      <c r="B4" s="15"/>
      <c r="C4" s="15"/>
      <c r="D4" s="15"/>
      <c r="E4" s="15"/>
      <c r="F4" s="15"/>
      <c r="G4" s="15"/>
      <c r="H4" s="15"/>
      <c r="I4" s="15"/>
      <c r="J4" s="16"/>
      <c r="K4" s="15"/>
      <c r="L4" s="16"/>
      <c r="N4" s="14"/>
    </row>
    <row r="5" spans="1:16" ht="21.9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8"/>
      <c r="L5" s="18"/>
      <c r="M5" s="18" t="s">
        <v>58</v>
      </c>
      <c r="N5" s="17"/>
    </row>
    <row r="6" spans="1:16" ht="21.95" customHeight="1">
      <c r="A6" s="17"/>
      <c r="B6" s="17"/>
      <c r="C6" s="164" t="s">
        <v>115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7"/>
    </row>
    <row r="7" spans="1:16" ht="21.95" customHeight="1">
      <c r="C7" s="19" t="s">
        <v>111</v>
      </c>
      <c r="D7" s="21"/>
      <c r="E7" s="31"/>
      <c r="F7" s="31"/>
      <c r="G7" s="161" t="s">
        <v>105</v>
      </c>
      <c r="H7" s="21"/>
      <c r="I7" s="163" t="s">
        <v>21</v>
      </c>
      <c r="J7" s="163"/>
      <c r="K7" s="163"/>
      <c r="L7" s="21"/>
      <c r="M7" s="19"/>
      <c r="N7" s="9"/>
    </row>
    <row r="8" spans="1:16" ht="21.95" customHeight="1">
      <c r="C8" s="19" t="s">
        <v>77</v>
      </c>
      <c r="D8" s="21"/>
      <c r="E8" s="19" t="s">
        <v>66</v>
      </c>
      <c r="F8" s="19"/>
      <c r="G8" s="161"/>
      <c r="H8" s="21"/>
      <c r="I8" s="19" t="s">
        <v>35</v>
      </c>
      <c r="J8" s="21"/>
      <c r="K8" s="19"/>
      <c r="L8" s="21"/>
      <c r="M8" s="85" t="s">
        <v>10</v>
      </c>
      <c r="N8" s="9"/>
    </row>
    <row r="9" spans="1:16" ht="21.95" customHeight="1">
      <c r="C9" s="20" t="s">
        <v>76</v>
      </c>
      <c r="D9" s="21"/>
      <c r="E9" s="20" t="s">
        <v>67</v>
      </c>
      <c r="F9" s="21"/>
      <c r="G9" s="162"/>
      <c r="H9" s="21"/>
      <c r="I9" s="20" t="s">
        <v>36</v>
      </c>
      <c r="J9" s="21"/>
      <c r="K9" s="20" t="s">
        <v>32</v>
      </c>
      <c r="L9" s="32"/>
      <c r="M9" s="86" t="s">
        <v>18</v>
      </c>
      <c r="N9" s="9"/>
    </row>
    <row r="10" spans="1:16" ht="21.95" customHeight="1">
      <c r="C10" s="21"/>
      <c r="E10" s="21"/>
      <c r="F10" s="21"/>
      <c r="G10" s="21"/>
      <c r="I10" s="21"/>
      <c r="J10" s="21"/>
      <c r="L10" s="22"/>
      <c r="M10" s="21"/>
      <c r="N10" s="9"/>
    </row>
    <row r="11" spans="1:16" ht="21.75">
      <c r="A11" s="23" t="s">
        <v>132</v>
      </c>
      <c r="C11" s="6">
        <v>220719</v>
      </c>
      <c r="D11" s="6"/>
      <c r="E11" s="6">
        <v>76474</v>
      </c>
      <c r="F11" s="6"/>
      <c r="G11" s="6">
        <v>396403</v>
      </c>
      <c r="H11" s="6"/>
      <c r="I11" s="6">
        <v>30000</v>
      </c>
      <c r="J11" s="4"/>
      <c r="K11" s="6">
        <v>376153</v>
      </c>
      <c r="L11" s="6"/>
      <c r="M11" s="6">
        <f>SUM(C11:K11)</f>
        <v>1099749</v>
      </c>
      <c r="N11" s="9"/>
      <c r="P11" s="30"/>
    </row>
    <row r="12" spans="1:16" ht="21.75">
      <c r="A12" s="7" t="s">
        <v>68</v>
      </c>
      <c r="B12" s="24"/>
      <c r="C12" s="62">
        <v>0</v>
      </c>
      <c r="D12" s="6"/>
      <c r="E12" s="62">
        <v>0</v>
      </c>
      <c r="F12" s="6"/>
      <c r="G12" s="62">
        <v>0</v>
      </c>
      <c r="H12" s="6"/>
      <c r="I12" s="62">
        <v>0</v>
      </c>
      <c r="J12" s="4"/>
      <c r="K12" s="62">
        <f>'PL &amp; CF'!G23</f>
        <v>32615</v>
      </c>
      <c r="L12" s="6"/>
      <c r="M12" s="62">
        <f>SUM(C12:K12)</f>
        <v>32615</v>
      </c>
      <c r="N12" s="25"/>
    </row>
    <row r="13" spans="1:16" ht="21.75">
      <c r="A13" s="7" t="s">
        <v>127</v>
      </c>
      <c r="B13" s="24"/>
      <c r="C13" s="63">
        <v>0</v>
      </c>
      <c r="D13" s="6"/>
      <c r="E13" s="63">
        <v>0</v>
      </c>
      <c r="F13" s="6"/>
      <c r="G13" s="63">
        <v>0</v>
      </c>
      <c r="H13" s="6"/>
      <c r="I13" s="63">
        <v>0</v>
      </c>
      <c r="J13" s="4"/>
      <c r="K13" s="63">
        <v>0</v>
      </c>
      <c r="L13" s="6"/>
      <c r="M13" s="63">
        <f>SUM(C13:K13)</f>
        <v>0</v>
      </c>
      <c r="N13" s="25"/>
    </row>
    <row r="14" spans="1:16" ht="21.75">
      <c r="A14" s="7" t="s">
        <v>60</v>
      </c>
      <c r="B14" s="24"/>
      <c r="C14" s="6">
        <f>SUM(C12:C13)</f>
        <v>0</v>
      </c>
      <c r="D14" s="6"/>
      <c r="E14" s="6">
        <f>SUM(E12:E13)</f>
        <v>0</v>
      </c>
      <c r="F14" s="6"/>
      <c r="G14" s="6">
        <f>SUM(G12:G13)</f>
        <v>0</v>
      </c>
      <c r="H14" s="6"/>
      <c r="I14" s="6">
        <f>SUM(I12:I13)</f>
        <v>0</v>
      </c>
      <c r="J14" s="4"/>
      <c r="K14" s="6">
        <f>SUM(K12:K13)</f>
        <v>32615</v>
      </c>
      <c r="L14" s="6"/>
      <c r="M14" s="6">
        <f>SUM(C14:K14)</f>
        <v>32615</v>
      </c>
      <c r="N14" s="25"/>
    </row>
    <row r="15" spans="1:16" ht="22.5" thickBot="1">
      <c r="A15" s="23" t="s">
        <v>160</v>
      </c>
      <c r="B15" s="23"/>
      <c r="C15" s="27">
        <f>SUM(C11:C14)-C14</f>
        <v>220719</v>
      </c>
      <c r="D15" s="6"/>
      <c r="E15" s="27">
        <f>SUM(E11:E14)-E14</f>
        <v>76474</v>
      </c>
      <c r="F15" s="6"/>
      <c r="G15" s="27">
        <f>SUM(G11:G14)-G14</f>
        <v>396403</v>
      </c>
      <c r="H15" s="6"/>
      <c r="I15" s="27">
        <f>SUM(I11:I14)-I14</f>
        <v>30000</v>
      </c>
      <c r="J15" s="4"/>
      <c r="K15" s="27">
        <f>SUM(K11:K14)-K14</f>
        <v>408768</v>
      </c>
      <c r="L15" s="6"/>
      <c r="M15" s="27">
        <f>SUM(M11:M14)-M14</f>
        <v>1132364</v>
      </c>
      <c r="N15" s="25"/>
    </row>
    <row r="16" spans="1:16" ht="9.75" customHeight="1" thickTop="1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9"/>
    </row>
    <row r="17" spans="1:18" ht="21.95" customHeight="1">
      <c r="A17" s="23" t="s">
        <v>155</v>
      </c>
      <c r="C17" s="6">
        <v>221449</v>
      </c>
      <c r="D17" s="6"/>
      <c r="E17" s="6">
        <v>82318</v>
      </c>
      <c r="F17" s="6"/>
      <c r="G17" s="6">
        <v>392750</v>
      </c>
      <c r="H17" s="6"/>
      <c r="I17" s="6">
        <v>30000</v>
      </c>
      <c r="J17" s="4"/>
      <c r="K17" s="6">
        <v>406042</v>
      </c>
      <c r="L17" s="6"/>
      <c r="M17" s="6">
        <f>SUM(C17:K17)</f>
        <v>1132559</v>
      </c>
      <c r="N17" s="9"/>
      <c r="P17" s="30"/>
    </row>
    <row r="18" spans="1:18" ht="21.95" customHeight="1">
      <c r="A18" s="7" t="s">
        <v>165</v>
      </c>
      <c r="C18" s="141">
        <v>0</v>
      </c>
      <c r="D18" s="105"/>
      <c r="E18" s="141">
        <v>0</v>
      </c>
      <c r="F18" s="105"/>
      <c r="G18" s="141">
        <v>0</v>
      </c>
      <c r="H18" s="105"/>
      <c r="I18" s="141">
        <v>0</v>
      </c>
      <c r="J18" s="142"/>
      <c r="K18" s="141">
        <f>-94626+18925</f>
        <v>-75701</v>
      </c>
      <c r="L18" s="105"/>
      <c r="M18" s="141">
        <f t="shared" ref="M18:M22" si="0">SUM(C18:K18)</f>
        <v>-75701</v>
      </c>
      <c r="N18" s="9"/>
      <c r="P18" s="30"/>
    </row>
    <row r="19" spans="1:18" ht="21.95" customHeight="1">
      <c r="A19" s="23" t="s">
        <v>166</v>
      </c>
      <c r="C19" s="6">
        <f>SUM(C17:C18)</f>
        <v>221449</v>
      </c>
      <c r="D19" s="6"/>
      <c r="E19" s="6">
        <f>SUM(E17:E18)</f>
        <v>82318</v>
      </c>
      <c r="F19" s="6"/>
      <c r="G19" s="6">
        <f>SUM(G17:G18)</f>
        <v>392750</v>
      </c>
      <c r="H19" s="6"/>
      <c r="I19" s="6">
        <f>SUM(I17:I18)</f>
        <v>30000</v>
      </c>
      <c r="J19" s="4"/>
      <c r="K19" s="6">
        <f>SUM(K17:K18)</f>
        <v>330341</v>
      </c>
      <c r="L19" s="6"/>
      <c r="M19" s="6">
        <f t="shared" si="0"/>
        <v>1056858</v>
      </c>
      <c r="N19" s="9"/>
      <c r="P19" s="30"/>
    </row>
    <row r="20" spans="1:18" ht="21.95" customHeight="1">
      <c r="A20" s="7" t="s">
        <v>68</v>
      </c>
      <c r="B20" s="24"/>
      <c r="C20" s="62">
        <v>0</v>
      </c>
      <c r="D20" s="6"/>
      <c r="E20" s="62">
        <v>0</v>
      </c>
      <c r="F20" s="6"/>
      <c r="G20" s="62">
        <v>0</v>
      </c>
      <c r="H20" s="6"/>
      <c r="I20" s="62">
        <v>0</v>
      </c>
      <c r="J20" s="4"/>
      <c r="K20" s="62">
        <f>'PL &amp; CF'!E23</f>
        <v>19358</v>
      </c>
      <c r="L20" s="6"/>
      <c r="M20" s="62">
        <f t="shared" si="0"/>
        <v>19358</v>
      </c>
      <c r="N20" s="25"/>
    </row>
    <row r="21" spans="1:18" ht="21.95" customHeight="1">
      <c r="A21" s="7" t="s">
        <v>127</v>
      </c>
      <c r="B21" s="24"/>
      <c r="C21" s="63">
        <v>0</v>
      </c>
      <c r="D21" s="6"/>
      <c r="E21" s="63">
        <v>0</v>
      </c>
      <c r="F21" s="6"/>
      <c r="G21" s="63">
        <v>0</v>
      </c>
      <c r="H21" s="6"/>
      <c r="I21" s="63">
        <v>0</v>
      </c>
      <c r="J21" s="4"/>
      <c r="K21" s="63">
        <v>0</v>
      </c>
      <c r="L21" s="6"/>
      <c r="M21" s="63">
        <f t="shared" si="0"/>
        <v>0</v>
      </c>
      <c r="N21" s="25"/>
    </row>
    <row r="22" spans="1:18" ht="21.95" customHeight="1">
      <c r="A22" s="7" t="s">
        <v>60</v>
      </c>
      <c r="B22" s="24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6"/>
      <c r="I22" s="6">
        <f>SUM(I20:I21)</f>
        <v>0</v>
      </c>
      <c r="J22" s="4"/>
      <c r="K22" s="6">
        <f>SUM(K20:K21)</f>
        <v>19358</v>
      </c>
      <c r="L22" s="6"/>
      <c r="M22" s="6">
        <f t="shared" si="0"/>
        <v>19358</v>
      </c>
      <c r="N22" s="25"/>
    </row>
    <row r="23" spans="1:18" ht="21.95" customHeight="1" thickBot="1">
      <c r="A23" s="23" t="s">
        <v>161</v>
      </c>
      <c r="B23" s="23"/>
      <c r="C23" s="27">
        <f>SUM(C19:C22)-C22</f>
        <v>221449</v>
      </c>
      <c r="D23" s="6"/>
      <c r="E23" s="27">
        <f>SUM(E19:E22)-E22</f>
        <v>82318</v>
      </c>
      <c r="F23" s="6"/>
      <c r="G23" s="27">
        <f>SUM(G19:G22)-G22</f>
        <v>392750</v>
      </c>
      <c r="H23" s="6"/>
      <c r="I23" s="27">
        <f>SUM(I19:I22)-I22</f>
        <v>30000</v>
      </c>
      <c r="J23" s="4"/>
      <c r="K23" s="27">
        <f>SUM(K19:K22)-K22</f>
        <v>349699</v>
      </c>
      <c r="L23" s="6"/>
      <c r="M23" s="27">
        <f>SUM(M19:M22)-M22</f>
        <v>1076216</v>
      </c>
      <c r="N23" s="25"/>
      <c r="R23" s="8"/>
    </row>
    <row r="24" spans="1:18" ht="7.5" customHeight="1" thickTop="1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9"/>
    </row>
    <row r="25" spans="1:18" ht="21.95" customHeight="1">
      <c r="A25" s="7" t="s">
        <v>22</v>
      </c>
      <c r="I25" s="9"/>
      <c r="K25" s="8"/>
      <c r="M25" s="8"/>
      <c r="N25" s="9"/>
      <c r="R25" s="57"/>
    </row>
    <row r="26" spans="1:18" ht="21.95" customHeight="1">
      <c r="C26" s="28">
        <f>BS!I94-'SE-Conso'!C23</f>
        <v>0</v>
      </c>
      <c r="E26" s="8">
        <f>BS!I95-'SE-Conso'!E23</f>
        <v>0</v>
      </c>
      <c r="G26" s="8">
        <f>BS!I96-'SE-Conso'!G23</f>
        <v>0</v>
      </c>
      <c r="I26" s="8">
        <f>BS!I98-'SE-Conso'!I23</f>
        <v>0</v>
      </c>
      <c r="K26" s="9">
        <f>BS!I99-'SE-Conso'!K23</f>
        <v>0</v>
      </c>
    </row>
    <row r="28" spans="1:18" ht="21.95" customHeight="1">
      <c r="M28" s="3"/>
    </row>
  </sheetData>
  <mergeCells count="3">
    <mergeCell ref="G7:G9"/>
    <mergeCell ref="I7:K7"/>
    <mergeCell ref="C6:M6"/>
  </mergeCells>
  <printOptions horizontalCentered="1"/>
  <pageMargins left="0.9055118110236221" right="0.78740157480314965" top="0.62992125984251968" bottom="0.15748031496062992" header="0.31496062992125984" footer="0.23622047244094491"/>
  <pageSetup paperSize="9" scale="8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topLeftCell="A16" zoomScale="70" zoomScaleNormal="145" zoomScaleSheetLayoutView="70" workbookViewId="0">
      <selection activeCell="C20" sqref="C20"/>
    </sheetView>
  </sheetViews>
  <sheetFormatPr defaultColWidth="9.140625" defaultRowHeight="20.45" customHeight="1"/>
  <cols>
    <col min="1" max="1" width="50.85546875" style="7" customWidth="1"/>
    <col min="2" max="2" width="1.85546875" style="7" customWidth="1"/>
    <col min="3" max="3" width="17.5703125" style="8" customWidth="1"/>
    <col min="4" max="4" width="1.85546875" style="9" customWidth="1"/>
    <col min="5" max="5" width="17.5703125" style="8" customWidth="1"/>
    <col min="6" max="6" width="1.85546875" style="8" customWidth="1"/>
    <col min="7" max="7" width="17.5703125" style="8" customWidth="1"/>
    <col min="8" max="8" width="1.85546875" style="9" customWidth="1"/>
    <col min="9" max="9" width="17.5703125" style="8" customWidth="1"/>
    <col min="10" max="10" width="1.5703125" style="9" customWidth="1"/>
    <col min="11" max="11" width="17.5703125" style="9" customWidth="1"/>
    <col min="12" max="12" width="1.85546875" style="9" customWidth="1"/>
    <col min="13" max="13" width="17.5703125" style="7" customWidth="1"/>
    <col min="14" max="14" width="0.140625" style="7" customWidth="1"/>
    <col min="15" max="15" width="9.140625" style="7"/>
    <col min="16" max="16" width="12" style="7" bestFit="1" customWidth="1"/>
    <col min="17" max="16384" width="9.140625" style="7"/>
  </cols>
  <sheetData>
    <row r="1" spans="1:16" ht="20.45" customHeight="1">
      <c r="M1" s="1" t="s">
        <v>59</v>
      </c>
    </row>
    <row r="2" spans="1:16" ht="20.45" customHeight="1">
      <c r="A2" s="10" t="s">
        <v>125</v>
      </c>
      <c r="B2" s="10"/>
      <c r="C2" s="11"/>
      <c r="D2" s="12"/>
      <c r="E2" s="11"/>
      <c r="F2" s="11"/>
      <c r="G2" s="11"/>
      <c r="H2" s="12"/>
      <c r="I2" s="11"/>
      <c r="J2" s="12"/>
      <c r="K2" s="12"/>
      <c r="L2" s="12"/>
    </row>
    <row r="3" spans="1:16" ht="20.45" customHeight="1">
      <c r="A3" s="89" t="s">
        <v>136</v>
      </c>
      <c r="B3" s="10"/>
      <c r="C3" s="10"/>
      <c r="D3" s="10"/>
      <c r="E3" s="10"/>
      <c r="F3" s="10"/>
      <c r="G3" s="10"/>
      <c r="H3" s="10"/>
      <c r="I3" s="10"/>
      <c r="J3" s="13"/>
      <c r="K3" s="10"/>
      <c r="L3" s="13"/>
      <c r="N3" s="14"/>
    </row>
    <row r="4" spans="1:16" ht="20.45" customHeight="1">
      <c r="A4" s="2" t="s">
        <v>159</v>
      </c>
      <c r="B4" s="15"/>
      <c r="C4" s="15"/>
      <c r="D4" s="15"/>
      <c r="E4" s="15"/>
      <c r="F4" s="15"/>
      <c r="G4" s="15"/>
      <c r="H4" s="15"/>
      <c r="I4" s="15"/>
      <c r="J4" s="16"/>
      <c r="K4" s="15"/>
      <c r="L4" s="16"/>
      <c r="N4" s="14"/>
    </row>
    <row r="5" spans="1:16" ht="20.4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8"/>
      <c r="L5" s="18"/>
      <c r="M5" s="18" t="s">
        <v>58</v>
      </c>
      <c r="N5" s="17"/>
    </row>
    <row r="6" spans="1:16" ht="20.45" customHeight="1">
      <c r="A6" s="17"/>
      <c r="B6" s="17"/>
      <c r="C6" s="164" t="s">
        <v>116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7"/>
    </row>
    <row r="7" spans="1:16" ht="20.45" customHeight="1">
      <c r="C7" s="19" t="s">
        <v>111</v>
      </c>
      <c r="D7" s="21"/>
      <c r="E7" s="31"/>
      <c r="F7" s="31"/>
      <c r="G7" s="161" t="s">
        <v>105</v>
      </c>
      <c r="H7" s="21"/>
      <c r="I7" s="163" t="s">
        <v>21</v>
      </c>
      <c r="J7" s="163"/>
      <c r="K7" s="163"/>
      <c r="L7" s="21"/>
      <c r="M7" s="19"/>
      <c r="N7" s="9"/>
    </row>
    <row r="8" spans="1:16" ht="20.45" customHeight="1">
      <c r="C8" s="19" t="s">
        <v>77</v>
      </c>
      <c r="D8" s="21"/>
      <c r="E8" s="19" t="s">
        <v>66</v>
      </c>
      <c r="F8" s="19"/>
      <c r="G8" s="161"/>
      <c r="H8" s="21"/>
      <c r="I8" s="19" t="s">
        <v>35</v>
      </c>
      <c r="J8" s="21"/>
      <c r="K8" s="19"/>
      <c r="L8" s="21"/>
      <c r="M8" s="31"/>
      <c r="N8" s="9"/>
    </row>
    <row r="9" spans="1:16" ht="20.45" customHeight="1">
      <c r="C9" s="157" t="s">
        <v>76</v>
      </c>
      <c r="D9" s="21"/>
      <c r="E9" s="157" t="s">
        <v>67</v>
      </c>
      <c r="F9" s="21"/>
      <c r="G9" s="162"/>
      <c r="H9" s="21"/>
      <c r="I9" s="157" t="s">
        <v>36</v>
      </c>
      <c r="J9" s="21"/>
      <c r="K9" s="157" t="s">
        <v>32</v>
      </c>
      <c r="L9" s="32"/>
      <c r="M9" s="157" t="s">
        <v>10</v>
      </c>
      <c r="N9" s="9"/>
    </row>
    <row r="10" spans="1:16" ht="20.45" customHeight="1">
      <c r="A10" s="23" t="s">
        <v>132</v>
      </c>
      <c r="C10" s="6">
        <v>220719</v>
      </c>
      <c r="D10" s="6"/>
      <c r="E10" s="6">
        <v>76474</v>
      </c>
      <c r="F10" s="6"/>
      <c r="G10" s="6">
        <v>396403</v>
      </c>
      <c r="H10" s="6"/>
      <c r="I10" s="6">
        <v>30000</v>
      </c>
      <c r="J10" s="4"/>
      <c r="K10" s="6">
        <v>358303</v>
      </c>
      <c r="L10" s="6"/>
      <c r="M10" s="6">
        <f>SUM(C10:K10)</f>
        <v>1081899</v>
      </c>
      <c r="N10" s="9"/>
    </row>
    <row r="11" spans="1:16" ht="20.45" customHeight="1">
      <c r="A11" s="7" t="s">
        <v>68</v>
      </c>
      <c r="B11" s="24"/>
      <c r="C11" s="62">
        <v>0</v>
      </c>
      <c r="D11" s="6"/>
      <c r="E11" s="62">
        <v>0</v>
      </c>
      <c r="F11" s="6"/>
      <c r="G11" s="62">
        <v>0</v>
      </c>
      <c r="H11" s="6"/>
      <c r="I11" s="62">
        <v>0</v>
      </c>
      <c r="J11" s="6"/>
      <c r="K11" s="62">
        <f>'PL &amp; CF'!K23</f>
        <v>17414</v>
      </c>
      <c r="L11" s="6"/>
      <c r="M11" s="62">
        <f>SUM(C11:K11)</f>
        <v>17414</v>
      </c>
      <c r="N11" s="25"/>
      <c r="P11" s="26"/>
    </row>
    <row r="12" spans="1:16" ht="20.45" customHeight="1">
      <c r="A12" s="7" t="s">
        <v>127</v>
      </c>
      <c r="B12" s="24"/>
      <c r="C12" s="63">
        <v>0</v>
      </c>
      <c r="D12" s="6"/>
      <c r="E12" s="63">
        <v>0</v>
      </c>
      <c r="F12" s="6"/>
      <c r="G12" s="63">
        <v>0</v>
      </c>
      <c r="H12" s="6"/>
      <c r="I12" s="63">
        <v>0</v>
      </c>
      <c r="J12" s="6"/>
      <c r="K12" s="63">
        <v>0</v>
      </c>
      <c r="L12" s="6"/>
      <c r="M12" s="63">
        <f>SUM(C12:K12)</f>
        <v>0</v>
      </c>
      <c r="N12" s="25"/>
      <c r="P12" s="26"/>
    </row>
    <row r="13" spans="1:16" ht="20.45" customHeight="1">
      <c r="A13" s="7" t="s">
        <v>60</v>
      </c>
      <c r="B13" s="24"/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17414</v>
      </c>
      <c r="L13" s="6"/>
      <c r="M13" s="6">
        <f>SUM(M11:M12)</f>
        <v>17414</v>
      </c>
      <c r="N13" s="25"/>
      <c r="P13" s="26"/>
    </row>
    <row r="14" spans="1:16" ht="20.45" customHeight="1" thickBot="1">
      <c r="A14" s="23" t="s">
        <v>160</v>
      </c>
      <c r="B14" s="23"/>
      <c r="C14" s="27">
        <f>SUM(C10:C13)-C13</f>
        <v>220719</v>
      </c>
      <c r="D14" s="6"/>
      <c r="E14" s="27">
        <f>SUM(E10:E13)-E13</f>
        <v>76474</v>
      </c>
      <c r="F14" s="6"/>
      <c r="G14" s="27">
        <f>SUM(G10:G13)-G13</f>
        <v>396403</v>
      </c>
      <c r="H14" s="6"/>
      <c r="I14" s="27">
        <f>SUM(I10:I13)-I13</f>
        <v>30000</v>
      </c>
      <c r="J14" s="4"/>
      <c r="K14" s="27">
        <f>SUM(K10:K13)-K13</f>
        <v>375717</v>
      </c>
      <c r="L14" s="6"/>
      <c r="M14" s="27">
        <f>SUM(M10:M13)-M13</f>
        <v>1099313</v>
      </c>
      <c r="N14" s="25"/>
      <c r="P14" s="28"/>
    </row>
    <row r="15" spans="1:16" ht="9.9499999999999993" customHeight="1" thickTop="1">
      <c r="C15" s="6"/>
      <c r="D15" s="4"/>
      <c r="E15" s="6"/>
      <c r="F15" s="6"/>
      <c r="G15" s="6"/>
      <c r="H15" s="4"/>
      <c r="I15" s="6"/>
      <c r="J15" s="6"/>
      <c r="K15" s="4"/>
      <c r="L15" s="29"/>
      <c r="M15" s="6"/>
      <c r="N15" s="9"/>
    </row>
    <row r="16" spans="1:16" ht="20.45" customHeight="1">
      <c r="A16" s="23" t="s">
        <v>155</v>
      </c>
      <c r="C16" s="6">
        <v>221449</v>
      </c>
      <c r="D16" s="6"/>
      <c r="E16" s="6">
        <v>82318</v>
      </c>
      <c r="F16" s="6"/>
      <c r="G16" s="6">
        <v>392750</v>
      </c>
      <c r="H16" s="6"/>
      <c r="I16" s="6">
        <v>30000</v>
      </c>
      <c r="J16" s="4"/>
      <c r="K16" s="6">
        <v>349752</v>
      </c>
      <c r="L16" s="6"/>
      <c r="M16" s="6">
        <f>SUM(C16:K16)</f>
        <v>1076269</v>
      </c>
      <c r="N16" s="9"/>
      <c r="P16" s="30"/>
    </row>
    <row r="17" spans="1:17" ht="20.45" customHeight="1">
      <c r="A17" s="7" t="s">
        <v>165</v>
      </c>
      <c r="C17" s="141">
        <v>0</v>
      </c>
      <c r="D17" s="105"/>
      <c r="E17" s="141">
        <v>0</v>
      </c>
      <c r="F17" s="105"/>
      <c r="G17" s="141">
        <v>0</v>
      </c>
      <c r="H17" s="105"/>
      <c r="I17" s="141">
        <v>0</v>
      </c>
      <c r="J17" s="142"/>
      <c r="K17" s="141">
        <f>-94626+18925</f>
        <v>-75701</v>
      </c>
      <c r="L17" s="105"/>
      <c r="M17" s="141">
        <f>SUM(C17:K17)</f>
        <v>-75701</v>
      </c>
      <c r="N17" s="9"/>
      <c r="P17" s="30"/>
    </row>
    <row r="18" spans="1:17" ht="20.45" customHeight="1">
      <c r="A18" s="23" t="s">
        <v>166</v>
      </c>
      <c r="C18" s="6">
        <f>SUM(C16:C17)</f>
        <v>221449</v>
      </c>
      <c r="D18" s="6"/>
      <c r="E18" s="6">
        <f>SUM(E16:E17)</f>
        <v>82318</v>
      </c>
      <c r="F18" s="6"/>
      <c r="G18" s="6">
        <f>SUM(G16:G17)</f>
        <v>392750</v>
      </c>
      <c r="H18" s="6"/>
      <c r="I18" s="6">
        <f>SUM(I16:I17)</f>
        <v>30000</v>
      </c>
      <c r="J18" s="4"/>
      <c r="K18" s="6">
        <f>SUM(K16:K17)</f>
        <v>274051</v>
      </c>
      <c r="L18" s="6"/>
      <c r="M18" s="6">
        <f>SUM(C18:K18)</f>
        <v>1000568</v>
      </c>
      <c r="N18" s="9"/>
      <c r="P18" s="30"/>
    </row>
    <row r="19" spans="1:17" ht="20.45" customHeight="1">
      <c r="A19" s="7" t="s">
        <v>68</v>
      </c>
      <c r="B19" s="24"/>
      <c r="C19" s="62">
        <v>0</v>
      </c>
      <c r="D19" s="6"/>
      <c r="E19" s="62">
        <v>0</v>
      </c>
      <c r="F19" s="6"/>
      <c r="G19" s="62">
        <v>0</v>
      </c>
      <c r="H19" s="6"/>
      <c r="I19" s="62">
        <v>0</v>
      </c>
      <c r="J19" s="4"/>
      <c r="K19" s="62">
        <f>'PL &amp; CF'!I23</f>
        <v>12183</v>
      </c>
      <c r="L19" s="6"/>
      <c r="M19" s="62">
        <f>SUM(C19:K19)</f>
        <v>12183</v>
      </c>
      <c r="N19" s="25"/>
    </row>
    <row r="20" spans="1:17" ht="20.45" customHeight="1">
      <c r="A20" s="7" t="s">
        <v>127</v>
      </c>
      <c r="B20" s="24"/>
      <c r="C20" s="63">
        <v>0</v>
      </c>
      <c r="D20" s="6"/>
      <c r="E20" s="63">
        <v>0</v>
      </c>
      <c r="F20" s="6"/>
      <c r="G20" s="63">
        <v>0</v>
      </c>
      <c r="H20" s="6"/>
      <c r="I20" s="63">
        <v>0</v>
      </c>
      <c r="J20" s="6"/>
      <c r="K20" s="63">
        <v>0</v>
      </c>
      <c r="L20" s="6"/>
      <c r="M20" s="63">
        <f>SUM(C20:K20)</f>
        <v>0</v>
      </c>
      <c r="N20" s="25"/>
      <c r="P20" s="26"/>
    </row>
    <row r="21" spans="1:17" ht="20.45" customHeight="1">
      <c r="A21" s="7" t="s">
        <v>60</v>
      </c>
      <c r="B21" s="24"/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12183</v>
      </c>
      <c r="L21" s="6"/>
      <c r="M21" s="6">
        <f>SUM(M19:M20)</f>
        <v>12183</v>
      </c>
      <c r="N21" s="25"/>
      <c r="P21" s="26"/>
    </row>
    <row r="22" spans="1:17" ht="20.45" customHeight="1" thickBot="1">
      <c r="A22" s="23" t="s">
        <v>161</v>
      </c>
      <c r="B22" s="23"/>
      <c r="C22" s="27">
        <f>SUM(C18:C21)-C21</f>
        <v>221449</v>
      </c>
      <c r="D22" s="6"/>
      <c r="E22" s="27">
        <f>SUM(E18:E21)-E21</f>
        <v>82318</v>
      </c>
      <c r="F22" s="6"/>
      <c r="G22" s="27">
        <f>SUM(G18:G21)-G21</f>
        <v>392750</v>
      </c>
      <c r="H22" s="6"/>
      <c r="I22" s="27">
        <f>SUM(I18:I21)-I21</f>
        <v>30000</v>
      </c>
      <c r="J22" s="4"/>
      <c r="K22" s="27">
        <f>SUM(K18:K21)-K21</f>
        <v>286234</v>
      </c>
      <c r="L22" s="6"/>
      <c r="M22" s="27">
        <f>SUM(M18:M21)-M21</f>
        <v>1012751</v>
      </c>
      <c r="N22" s="25"/>
      <c r="P22" s="4"/>
      <c r="Q22" s="4"/>
    </row>
    <row r="23" spans="1:17" ht="9.9499999999999993" customHeight="1" thickTop="1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9"/>
      <c r="P23" s="24"/>
      <c r="Q23" s="24"/>
    </row>
    <row r="24" spans="1:17" ht="20.45" customHeight="1">
      <c r="A24" s="7" t="s">
        <v>22</v>
      </c>
      <c r="I24" s="9"/>
      <c r="K24" s="8"/>
      <c r="M24" s="8"/>
      <c r="N24" s="9"/>
      <c r="P24" s="47"/>
      <c r="Q24" s="24"/>
    </row>
    <row r="25" spans="1:17" ht="20.45" customHeight="1">
      <c r="C25" s="28"/>
      <c r="P25" s="24"/>
      <c r="Q25" s="24"/>
    </row>
    <row r="26" spans="1:17" ht="20.45" customHeight="1">
      <c r="C26" s="28">
        <f>BS!M94-C22</f>
        <v>0</v>
      </c>
      <c r="D26" s="28">
        <f>BS!N97-D22</f>
        <v>0</v>
      </c>
      <c r="E26" s="28">
        <f>BS!M95-'SE-Separate'!E22</f>
        <v>0</v>
      </c>
      <c r="F26" s="28"/>
      <c r="G26" s="28">
        <f>BS!M96-'SE-Separate'!G22</f>
        <v>0</v>
      </c>
      <c r="H26" s="28"/>
      <c r="I26" s="28">
        <f>BS!M98-'SE-Separate'!I22</f>
        <v>0</v>
      </c>
      <c r="J26" s="28"/>
      <c r="K26" s="28">
        <f>BS!M99-'SE-Separate'!K22</f>
        <v>0</v>
      </c>
      <c r="L26" s="28"/>
    </row>
    <row r="27" spans="1:17" ht="20.45" customHeight="1">
      <c r="M27" s="3"/>
    </row>
  </sheetData>
  <mergeCells count="3">
    <mergeCell ref="I7:K7"/>
    <mergeCell ref="G7:G9"/>
    <mergeCell ref="C6:M6"/>
  </mergeCells>
  <phoneticPr fontId="2" type="noConversion"/>
  <printOptions horizontalCentered="1"/>
  <pageMargins left="0.9055118110236221" right="0.78740157480314965" top="0.70866141732283472" bottom="0.19685039370078741" header="0.31496062992125984" footer="0.31496062992125984"/>
  <pageSetup paperSize="9" scale="80" firstPageNumber="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9" ma:contentTypeDescription="สร้างเอกสารใหม่" ma:contentTypeScope="" ma:versionID="dd8a70b62c18a9be1badab6f9fcf8846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49df9adbb0b05e1177ee864b589048ba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54B964-6BE0-4FA6-8DAF-F2EC10B548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0AB341-300F-4A12-A42A-A0D1F2677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55D00A-F7B6-4C2A-826F-809A01D494D9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60939</vt:lpwstr>
  </property>
  <property fmtid="{D5CDD505-2E9C-101B-9397-08002B2CF9AE}" pid="4" name="OptimizationTime">
    <vt:lpwstr>20200508_1807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</vt:lpstr>
      <vt:lpstr>SE-Conso</vt:lpstr>
      <vt:lpstr>SE-Separate</vt:lpstr>
      <vt:lpstr>BS!Print_Area</vt:lpstr>
      <vt:lpstr>'PL &amp; CF'!Print_Area</vt:lpstr>
      <vt:lpstr>'SE-Conso'!Print_Area</vt:lpstr>
      <vt:lpstr>'SE-Separate'!Print_Area</vt:lpstr>
    </vt:vector>
  </TitlesOfParts>
  <Company>KPMG Peat Marwick Suthee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Daughtrat Wongsangthip</cp:lastModifiedBy>
  <cp:lastPrinted>2020-05-08T05:00:43Z</cp:lastPrinted>
  <dcterms:created xsi:type="dcterms:W3CDTF">1999-07-14T02:33:10Z</dcterms:created>
  <dcterms:modified xsi:type="dcterms:W3CDTF">2020-05-08T05:00:45Z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