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FS\YE2020\Q1-2020\Auditor\SET Revise\"/>
    </mc:Choice>
  </mc:AlternateContent>
  <xr:revisionPtr revIDLastSave="0" documentId="13_ncr:1_{453101A6-B7F4-4909-B8D9-D7EA5CB8B542}" xr6:coauthVersionLast="45" xr6:coauthVersionMax="45" xr10:uidLastSave="{00000000-0000-0000-0000-000000000000}"/>
  <bookViews>
    <workbookView xWindow="-120" yWindow="-120" windowWidth="20730" windowHeight="11160" tabRatio="812" xr2:uid="{00000000-000D-0000-FFFF-FFFF00000000}"/>
  </bookViews>
  <sheets>
    <sheet name="BS-3-5" sheetId="7" r:id="rId1"/>
    <sheet name="PL 6-7" sheetId="2" r:id="rId2"/>
    <sheet name="SH-8" sheetId="3" r:id="rId3"/>
    <sheet name="SH-9" sheetId="8" r:id="rId4"/>
    <sheet name="SH 10" sheetId="5" r:id="rId5"/>
    <sheet name="SH 11 " sheetId="11" r:id="rId6"/>
    <sheet name="SH 11" sheetId="10" state="hidden" r:id="rId7"/>
    <sheet name="CF 12-14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[1]Accure!#REF!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'[3]stat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XF_S" hidden="1">#REF!</definedName>
    <definedName name="_42_0_0_F" hidden="1">[4]DETAIL!#REF!</definedName>
    <definedName name="_5F" hidden="1">[4]DETAIL!#REF!</definedName>
    <definedName name="_6__123Graph_A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hidden="1">#REF!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[5]Variables!$B$4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{"'Eng (page2)'!$A$1:$D$52"}</definedName>
    <definedName name="daa" hidden="1">{"'Model'!$A$1:$N$53"}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cember">[8]PARAMETER!$T$1:$U$12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[9]GROUPING!$F$440:$F$1029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[10]BANK!#REF!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[9]GROUPING!$B$440:$B$1029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[11]PARAMETER!$T$1:$U$12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'BS-3-5'!$A$1:$I$92</definedName>
    <definedName name="_xlnm.Print_Area" localSheetId="7">'CF 12-14'!$A$1:$H$77</definedName>
    <definedName name="_xlnm.Print_Area" localSheetId="1">'PL 6-7'!$A$1:$I$72</definedName>
    <definedName name="_xlnm.Print_Area" localSheetId="4">'SH 10'!$A$1:$W$24</definedName>
    <definedName name="_xlnm.Print_Area" localSheetId="6">'SH 11'!$A$1:$T$20</definedName>
    <definedName name="_xlnm.Print_Area" localSheetId="5">'SH 11 '!$A$1:$Y$26</definedName>
    <definedName name="_xlnm.Print_Area" localSheetId="2">'SH-8'!$A$1:$AD$23</definedName>
    <definedName name="_xlnm.Print_Area" localSheetId="3">'SH-9'!$A$1:$AG$25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'[12]Wkgs_BS Lead'!#REF!</definedName>
    <definedName name="XRefCopy2" hidden="1">[13]V310!#REF!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[14]total!#REF!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" i="2" l="1"/>
  <c r="G16" i="2"/>
  <c r="E16" i="2"/>
  <c r="C16" i="2"/>
  <c r="AA17" i="8" l="1"/>
  <c r="M17" i="8"/>
  <c r="C86" i="7"/>
  <c r="G56" i="2"/>
  <c r="C56" i="2"/>
  <c r="G18" i="7" l="1"/>
  <c r="C60" i="7" l="1"/>
  <c r="M17" i="11" l="1"/>
  <c r="Y17" i="11" l="1"/>
  <c r="W19" i="5"/>
  <c r="W21" i="5" s="1"/>
  <c r="W20" i="5"/>
  <c r="E60" i="7" l="1"/>
  <c r="C33" i="7"/>
  <c r="C31" i="7"/>
  <c r="G31" i="7"/>
  <c r="G33" i="7"/>
  <c r="E24" i="7"/>
  <c r="I24" i="7"/>
  <c r="E22" i="2" l="1"/>
  <c r="C15" i="2"/>
  <c r="AC17" i="8"/>
  <c r="S16" i="8" l="1"/>
  <c r="R15" i="3"/>
  <c r="P16" i="5"/>
  <c r="W16" i="5" s="1"/>
  <c r="W23" i="5" s="1"/>
  <c r="Q16" i="11" l="1"/>
  <c r="G15" i="2"/>
  <c r="M18" i="11"/>
  <c r="K18" i="11"/>
  <c r="I18" i="11"/>
  <c r="G18" i="11"/>
  <c r="E18" i="11"/>
  <c r="C18" i="11"/>
  <c r="AE18" i="8"/>
  <c r="C18" i="8"/>
  <c r="E18" i="8"/>
  <c r="G18" i="8"/>
  <c r="I18" i="8"/>
  <c r="K18" i="8"/>
  <c r="M18" i="8"/>
  <c r="O18" i="8"/>
  <c r="S18" i="8"/>
  <c r="U18" i="8"/>
  <c r="Q18" i="11" l="1"/>
  <c r="Y16" i="11"/>
  <c r="AG17" i="8"/>
  <c r="Y18" i="11" l="1"/>
  <c r="C18" i="7"/>
  <c r="E18" i="7"/>
  <c r="I18" i="7"/>
  <c r="C24" i="7" l="1"/>
  <c r="G24" i="7" l="1"/>
  <c r="C50" i="7" l="1"/>
  <c r="C54" i="7" s="1"/>
  <c r="E54" i="7"/>
  <c r="I50" i="7"/>
  <c r="I54" i="7" s="1"/>
  <c r="G50" i="7"/>
  <c r="G54" i="7" s="1"/>
  <c r="G60" i="7" l="1"/>
  <c r="G61" i="7" s="1"/>
  <c r="C44" i="2" l="1"/>
  <c r="O22" i="8" s="1"/>
  <c r="B65" i="6" l="1"/>
  <c r="F65" i="6" l="1"/>
  <c r="AE21" i="8" l="1"/>
  <c r="AA16" i="8" l="1"/>
  <c r="AA18" i="8" s="1"/>
  <c r="U23" i="8"/>
  <c r="U25" i="8" s="1"/>
  <c r="AC16" i="8" l="1"/>
  <c r="AG16" i="8" l="1"/>
  <c r="AG18" i="8" s="1"/>
  <c r="AC18" i="8"/>
  <c r="Q23" i="8"/>
  <c r="C59" i="7" l="1"/>
  <c r="C61" i="7" l="1"/>
  <c r="E61" i="7"/>
  <c r="I61" i="7"/>
  <c r="I58" i="2" l="1"/>
  <c r="G58" i="2"/>
  <c r="S22" i="8" s="1"/>
  <c r="E58" i="2"/>
  <c r="C58" i="2"/>
  <c r="Q22" i="11" s="1"/>
  <c r="AA22" i="8" l="1"/>
  <c r="I24" i="2"/>
  <c r="E24" i="2"/>
  <c r="H65" i="6"/>
  <c r="D65" i="6"/>
  <c r="N21" i="5"/>
  <c r="N23" i="5" s="1"/>
  <c r="R23" i="11"/>
  <c r="R25" i="11" s="1"/>
  <c r="T21" i="5"/>
  <c r="T23" i="5" s="1"/>
  <c r="R21" i="5"/>
  <c r="R23" i="5" s="1"/>
  <c r="V20" i="3"/>
  <c r="AC22" i="8" l="1"/>
  <c r="AA23" i="8"/>
  <c r="AA25" i="8" s="1"/>
  <c r="V23" i="11"/>
  <c r="V25" i="11" s="1"/>
  <c r="K23" i="11"/>
  <c r="K25" i="11" s="1"/>
  <c r="I23" i="11"/>
  <c r="I25" i="11" s="1"/>
  <c r="G23" i="11"/>
  <c r="G25" i="11" s="1"/>
  <c r="E23" i="11"/>
  <c r="E25" i="11" s="1"/>
  <c r="C23" i="11"/>
  <c r="C25" i="11" s="1"/>
  <c r="V21" i="5"/>
  <c r="V23" i="5" s="1"/>
  <c r="P21" i="5"/>
  <c r="P23" i="5" s="1"/>
  <c r="J21" i="5" l="1"/>
  <c r="J23" i="5" s="1"/>
  <c r="H21" i="5"/>
  <c r="H23" i="5" s="1"/>
  <c r="F21" i="5"/>
  <c r="F23" i="5" s="1"/>
  <c r="D21" i="5"/>
  <c r="D23" i="5" s="1"/>
  <c r="B21" i="5"/>
  <c r="B23" i="5" s="1"/>
  <c r="L21" i="5"/>
  <c r="L23" i="5" s="1"/>
  <c r="AB20" i="3"/>
  <c r="AB22" i="3" s="1"/>
  <c r="T20" i="3"/>
  <c r="T22" i="3" s="1"/>
  <c r="R20" i="3"/>
  <c r="R22" i="3" s="1"/>
  <c r="N20" i="3"/>
  <c r="N22" i="3" s="1"/>
  <c r="J20" i="3"/>
  <c r="J22" i="3" s="1"/>
  <c r="H20" i="3"/>
  <c r="H22" i="3" s="1"/>
  <c r="F20" i="3"/>
  <c r="F22" i="3" s="1"/>
  <c r="D20" i="3"/>
  <c r="D22" i="3" s="1"/>
  <c r="B20" i="3"/>
  <c r="B22" i="3" s="1"/>
  <c r="X19" i="3"/>
  <c r="Z19" i="3" s="1"/>
  <c r="AD19" i="3" s="1"/>
  <c r="X18" i="3"/>
  <c r="L20" i="3"/>
  <c r="L22" i="3" s="1"/>
  <c r="X15" i="3"/>
  <c r="Z15" i="3" s="1"/>
  <c r="AD15" i="3" s="1"/>
  <c r="H57" i="6"/>
  <c r="D57" i="6"/>
  <c r="H24" i="6"/>
  <c r="H36" i="6" s="1"/>
  <c r="H38" i="6" s="1"/>
  <c r="D24" i="6"/>
  <c r="D36" i="6" s="1"/>
  <c r="D38" i="6" s="1"/>
  <c r="I49" i="2"/>
  <c r="I59" i="2" s="1"/>
  <c r="E49" i="2"/>
  <c r="E59" i="2" s="1"/>
  <c r="I11" i="2"/>
  <c r="E11" i="2"/>
  <c r="E18" i="2" s="1"/>
  <c r="E28" i="2" s="1"/>
  <c r="I88" i="7"/>
  <c r="I90" i="7" s="1"/>
  <c r="G88" i="7"/>
  <c r="G90" i="7" s="1"/>
  <c r="C88" i="7"/>
  <c r="E88" i="7"/>
  <c r="E90" i="7" s="1"/>
  <c r="C63" i="7"/>
  <c r="I63" i="7"/>
  <c r="E63" i="7"/>
  <c r="I34" i="7"/>
  <c r="G34" i="7"/>
  <c r="E34" i="7"/>
  <c r="C34" i="7"/>
  <c r="I19" i="7"/>
  <c r="G19" i="7"/>
  <c r="C19" i="7"/>
  <c r="E19" i="7"/>
  <c r="X20" i="3" l="1"/>
  <c r="X22" i="3" s="1"/>
  <c r="E92" i="7"/>
  <c r="C90" i="7"/>
  <c r="C92" i="7" s="1"/>
  <c r="G63" i="7"/>
  <c r="G92" i="7" s="1"/>
  <c r="C36" i="7"/>
  <c r="G36" i="7"/>
  <c r="D71" i="6"/>
  <c r="H71" i="6"/>
  <c r="I18" i="2"/>
  <c r="I28" i="2" s="1"/>
  <c r="I92" i="7"/>
  <c r="I36" i="7"/>
  <c r="E36" i="7"/>
  <c r="E30" i="2" l="1"/>
  <c r="D73" i="6"/>
  <c r="H73" i="6"/>
  <c r="Z20" i="3"/>
  <c r="AD18" i="3"/>
  <c r="E65" i="2" l="1"/>
  <c r="E63" i="2" s="1"/>
  <c r="E72" i="2" s="1"/>
  <c r="E60" i="2"/>
  <c r="E70" i="2" s="1"/>
  <c r="I30" i="2"/>
  <c r="AD20" i="3"/>
  <c r="AD22" i="3" s="1"/>
  <c r="Z22" i="3"/>
  <c r="E68" i="2" l="1"/>
  <c r="I65" i="2"/>
  <c r="I63" i="2" s="1"/>
  <c r="I72" i="2" s="1"/>
  <c r="I60" i="2"/>
  <c r="R16" i="10"/>
  <c r="B18" i="10"/>
  <c r="Y22" i="8"/>
  <c r="I70" i="2" l="1"/>
  <c r="I68" i="2"/>
  <c r="Y21" i="8"/>
  <c r="Y23" i="8" l="1"/>
  <c r="Y25" i="8" l="1"/>
  <c r="AG22" i="8"/>
  <c r="C23" i="8" l="1"/>
  <c r="C25" i="8" s="1"/>
  <c r="T23" i="10" l="1"/>
  <c r="R23" i="10"/>
  <c r="L23" i="10"/>
  <c r="J23" i="10"/>
  <c r="H23" i="10"/>
  <c r="F23" i="10"/>
  <c r="D23" i="10"/>
  <c r="B23" i="10"/>
  <c r="G49" i="2"/>
  <c r="G59" i="2" l="1"/>
  <c r="N17" i="10"/>
  <c r="R17" i="10" s="1"/>
  <c r="L22" i="10"/>
  <c r="Y22" i="11" l="1"/>
  <c r="Q23" i="11"/>
  <c r="Q25" i="11" s="1"/>
  <c r="T17" i="10"/>
  <c r="J22" i="10" l="1"/>
  <c r="H22" i="10"/>
  <c r="F22" i="10"/>
  <c r="D22" i="10"/>
  <c r="B22" i="10"/>
  <c r="S23" i="8" l="1"/>
  <c r="S25" i="8" s="1"/>
  <c r="Q25" i="8"/>
  <c r="R13" i="10"/>
  <c r="T13" i="10" l="1"/>
  <c r="R22" i="10"/>
  <c r="P18" i="10"/>
  <c r="P20" i="10" s="1"/>
  <c r="N18" i="10"/>
  <c r="N20" i="10" s="1"/>
  <c r="B20" i="10"/>
  <c r="B24" i="10" s="1"/>
  <c r="R18" i="10"/>
  <c r="R20" i="10" s="1"/>
  <c r="R24" i="10" s="1"/>
  <c r="J18" i="10"/>
  <c r="J20" i="10" s="1"/>
  <c r="J24" i="10" s="1"/>
  <c r="H18" i="10"/>
  <c r="H20" i="10" s="1"/>
  <c r="H24" i="10" s="1"/>
  <c r="F18" i="10"/>
  <c r="F20" i="10" s="1"/>
  <c r="F24" i="10" s="1"/>
  <c r="D18" i="10"/>
  <c r="D20" i="10" s="1"/>
  <c r="D24" i="10" s="1"/>
  <c r="T22" i="10" l="1"/>
  <c r="F57" i="6" l="1"/>
  <c r="B57" i="6" l="1"/>
  <c r="C49" i="2" l="1"/>
  <c r="C59" i="2" s="1"/>
  <c r="AE23" i="8" l="1"/>
  <c r="O23" i="8"/>
  <c r="O25" i="8" s="1"/>
  <c r="K23" i="8"/>
  <c r="K25" i="8" s="1"/>
  <c r="I23" i="8"/>
  <c r="I25" i="8" s="1"/>
  <c r="G23" i="8"/>
  <c r="G25" i="8" s="1"/>
  <c r="E23" i="8"/>
  <c r="E25" i="8" s="1"/>
  <c r="AE25" i="8" l="1"/>
  <c r="G11" i="2" l="1"/>
  <c r="G24" i="2"/>
  <c r="C24" i="2"/>
  <c r="C11" i="2"/>
  <c r="C18" i="2" l="1"/>
  <c r="C28" i="2" s="1"/>
  <c r="G18" i="2"/>
  <c r="G28" i="2" s="1"/>
  <c r="G30" i="2" l="1"/>
  <c r="C30" i="2"/>
  <c r="B24" i="6" s="1"/>
  <c r="Y21" i="11" l="1"/>
  <c r="Y23" i="11" s="1"/>
  <c r="Y25" i="11" s="1"/>
  <c r="C65" i="2"/>
  <c r="C60" i="2"/>
  <c r="L16" i="10"/>
  <c r="T16" i="10" s="1"/>
  <c r="T18" i="10" s="1"/>
  <c r="T20" i="10" s="1"/>
  <c r="T24" i="10" s="1"/>
  <c r="G60" i="2"/>
  <c r="G65" i="2"/>
  <c r="G63" i="2" s="1"/>
  <c r="G72" i="2" s="1"/>
  <c r="M23" i="11" l="1"/>
  <c r="M25" i="11" s="1"/>
  <c r="B36" i="6"/>
  <c r="B38" i="6" s="1"/>
  <c r="C63" i="2"/>
  <c r="C72" i="2" s="1"/>
  <c r="F24" i="6"/>
  <c r="F36" i="6" s="1"/>
  <c r="F38" i="6" s="1"/>
  <c r="F73" i="6" s="1"/>
  <c r="C70" i="2"/>
  <c r="G70" i="2"/>
  <c r="G68" i="2"/>
  <c r="L18" i="10"/>
  <c r="L20" i="10" s="1"/>
  <c r="L24" i="10" s="1"/>
  <c r="F71" i="6" l="1"/>
  <c r="B71" i="6"/>
  <c r="B73" i="6"/>
  <c r="AC21" i="8" l="1"/>
  <c r="M23" i="8"/>
  <c r="M25" i="8" l="1"/>
  <c r="AG21" i="8"/>
  <c r="AC23" i="8"/>
  <c r="AC25" i="8" s="1"/>
  <c r="AG23" i="8" l="1"/>
  <c r="AG25" i="8" l="1"/>
</calcChain>
</file>

<file path=xl/sharedStrings.xml><?xml version="1.0" encoding="utf-8"?>
<sst xmlns="http://schemas.openxmlformats.org/spreadsheetml/2006/main" count="537" uniqueCount="242">
  <si>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</si>
  <si>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</si>
  <si>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</si>
  <si>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</si>
  <si>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</si>
  <si>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</si>
  <si>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</si>
  <si>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</si>
  <si>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</si>
  <si>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</si>
  <si>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</si>
  <si>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</si>
  <si>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</si>
  <si>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</si>
  <si>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</si>
  <si>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</si>
  <si>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</si>
  <si>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</si>
  <si>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</si>
  <si>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</si>
  <si>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</si>
  <si>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</si>
  <si>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</si>
  <si>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</si>
  <si>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</si>
  <si>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</si>
  <si>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</si>
  <si>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</si>
  <si>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</si>
  <si>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</si>
  <si>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</si>
  <si>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</si>
  <si>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</si>
  <si>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</si>
  <si>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</si>
  <si>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</si>
  <si>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</si>
  <si>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</si>
  <si>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</si>
  <si>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</si>
  <si>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</si>
  <si>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</si>
  <si>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</si>
  <si>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</si>
  <si>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</si>
  <si>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</si>
  <si>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</si>
  <si>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</si>
  <si>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</si>
  <si>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</si>
  <si>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</si>
  <si>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</si>
  <si>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</si>
  <si>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</si>
  <si>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</si>
  <si>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</si>
  <si>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</si>
  <si>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</si>
  <si>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</si>
  <si>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</si>
  <si>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</si>
  <si>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</si>
  <si>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</si>
  <si>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</si>
  <si>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</si>
  <si>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</si>
  <si>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</si>
  <si>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</si>
  <si>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</si>
  <si>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</si>
  <si>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</si>
  <si>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</si>
  <si>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</si>
  <si>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</si>
  <si>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</si>
  <si>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</si>
  <si>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</si>
  <si>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</si>
  <si>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</si>
  <si>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</si>
  <si>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</si>
  <si>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</si>
  <si>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</si>
  <si>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</si>
  <si>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</si>
  <si>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</si>
  <si>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</si>
  <si>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</si>
  <si>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</si>
  <si>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</si>
  <si>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</si>
  <si>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</si>
  <si>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</si>
  <si>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</si>
  <si>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</si>
  <si>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</si>
  <si>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</si>
  <si>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</si>
  <si>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</si>
  <si>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</si>
  <si>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</si>
  <si>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</si>
  <si>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</si>
  <si>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</si>
  <si>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เงินลงทุน</t>
  </si>
  <si>
    <t>เผื่อขาย</t>
  </si>
  <si>
    <t>บริษัทใหญ่</t>
  </si>
  <si>
    <t>ผู้ถือหุ้นของ</t>
  </si>
  <si>
    <t>ภาษีเงินได้จ่ายออก</t>
  </si>
  <si>
    <t>ดอกเบี้ยจ่าย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</si>
  <si>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</si>
  <si>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</si>
  <si>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</si>
  <si>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</si>
  <si>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และพนักงาน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</si>
  <si>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</si>
  <si>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</si>
  <si>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</si>
  <si>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</si>
  <si>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</si>
  <si>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ทุน</t>
  </si>
  <si>
    <t>สำรองตาม</t>
  </si>
  <si>
    <t>กฎหมาย</t>
  </si>
  <si>
    <t>แปลงค่า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</si>
  <si>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</si>
  <si>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</si>
  <si>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</si>
  <si>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</si>
  <si>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</si>
  <si>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ต้นทุนในการจัดจำหน่าย</t>
  </si>
  <si>
    <t xml:space="preserve">เจ้าหนี้อื่น </t>
  </si>
  <si>
    <t>ทุนสำรอง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</si>
  <si>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</si>
  <si>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</si>
  <si>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มูลค่าหุ้น</t>
  </si>
  <si>
    <t>เบ็ดเสร็จอื่น</t>
  </si>
  <si>
    <t>(ขาดทุน)</t>
  </si>
  <si>
    <t>ปรับรายการที่กระทบกำไรเป็นเงินสดรับ (จ่าย)</t>
  </si>
  <si>
    <t>เงินสดจ่ายเพื่อซื้อสินทรัพย์</t>
  </si>
  <si>
    <t>เงินสดจ่ายเพื่อซื้อตราสารทุน</t>
  </si>
  <si>
    <t>เงินสดรับจากการขายสินทรัพย์</t>
  </si>
  <si>
    <t>เจ้าหนี้ค่าซื้อสินทรัพย์</t>
  </si>
  <si>
    <t>เงินลงทุนชั่วคราว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</si>
  <si>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</si>
  <si>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</si>
  <si>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</si>
  <si>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รวมกำไร (ขาดทุน) เบ็ดเสร็จสำหรับงวด</t>
  </si>
  <si>
    <t>การวัดมูลค่า</t>
  </si>
  <si>
    <t>กำไรจากการ</t>
  </si>
  <si>
    <t>เปลี่ยนประเภท</t>
  </si>
  <si>
    <t>เป็นเงินลงทุน</t>
  </si>
  <si>
    <t>PY Diff</t>
  </si>
  <si>
    <t>CY Diff</t>
  </si>
  <si>
    <t>ผลขาดทุนจากการวัดมูลค่าเงินลงทุนเผื่อขาย</t>
  </si>
  <si>
    <t>(กำไร) ขาดทุนจากการจำหน่ายสินทรัพย์</t>
  </si>
  <si>
    <t>กระแสเงินสดสุทธิใช้ไปในกิจกรรมจัดหาเงิน</t>
  </si>
  <si>
    <t xml:space="preserve">     กำไร</t>
  </si>
  <si>
    <t>เงินให้กู้ยืมระยะยาว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</si>
  <si>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</si>
  <si>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</si>
  <si>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(หุ้นสามัญจำนวน 500 ล้านหุ้น มูลค่าหุ้นละ 1 บาท) </t>
  </si>
  <si>
    <t xml:space="preserve">    (หุ้นสามัญจำนวน 291 ล้านหุ้น มูลค่าหุ้นละ 1 บาท)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</si>
  <si>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</si>
  <si>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</si>
  <si>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</si>
  <si>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สินทรัพย์ทางการเงินไม่หมุนเวียนอื่น</t>
  </si>
  <si>
    <t>ผลต่าง</t>
  </si>
  <si>
    <t>ของอัตรา</t>
  </si>
  <si>
    <t>แลกเปลี่ยน</t>
  </si>
  <si>
    <t>จากการ</t>
  </si>
  <si>
    <t>ผลกำไร</t>
  </si>
  <si>
    <t>ผลกำไร (ขาดทุน)</t>
  </si>
  <si>
    <t>จากเงินลงทุนใน</t>
  </si>
  <si>
    <t>มูลค่ายุติธรรม</t>
  </si>
  <si>
    <t>ผ่านกำไรขาดทุน</t>
  </si>
  <si>
    <t>ส่วนแบ่ง</t>
  </si>
  <si>
    <t>กำไรขาดทุน</t>
  </si>
  <si>
    <t>และบริษัทร่วม</t>
  </si>
  <si>
    <t>ที่ใช้วิธี</t>
  </si>
  <si>
    <t>ตีราคา</t>
  </si>
  <si>
    <t>ป้องกัน</t>
  </si>
  <si>
    <t>ความเสี่ยง</t>
  </si>
  <si>
    <t>กระแสเงินสด</t>
  </si>
  <si>
    <t>(กลับรายการ) หนี้สูญและหนี้สงสัยจะสูญ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</si>
  <si>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</si>
  <si>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</si>
  <si>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ส่วนของหนี้สินตามสัญญาเช่าที่ถึงกำหนดชำระ</t>
  </si>
  <si>
    <t>ของบริษัทร่วม</t>
  </si>
  <si>
    <t>ของบริษัทย่อย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</si>
  <si>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</si>
  <si>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</si>
  <si>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</si>
  <si>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</si>
  <si>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</si>
  <si>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ด้วยมูลค่ายุติธรรมผ่านกำไรขาดทุนเบ็ดเสร็จอื่น</t>
  </si>
  <si>
    <t>กำไร (ขาดทุน) สำหรับงวด</t>
  </si>
  <si>
    <t>เจ้าหนี้การค้า</t>
  </si>
  <si>
    <t>สินทรัพย์ไม่มีตัวตนอื่น</t>
  </si>
  <si>
    <t xml:space="preserve">   ภายในหนึ่งปี </t>
  </si>
  <si>
    <t>หนี้สินตามสัญญาเช่า</t>
  </si>
  <si>
    <t>4, 10</t>
  </si>
  <si>
    <t>ลูกหนี้อื่น</t>
  </si>
  <si>
    <t>ผลกระทบจากการเปลี่ยนแปลงนโยบายการบัญชี</t>
  </si>
  <si>
    <t>ตราสารทุนที่กำหนด</t>
  </si>
  <si>
    <t>ให้วัดมูลค่าด้วย</t>
  </si>
  <si>
    <t xml:space="preserve">สินทรัพย์สิทธิการใช้ </t>
  </si>
  <si>
    <t>กำไร (ขาดทุน) ก่อนภาษีเงินได้</t>
  </si>
  <si>
    <t>กำไร</t>
  </si>
  <si>
    <t>องค์ประกอบอื่นของ</t>
  </si>
  <si>
    <t xml:space="preserve">ค่าใช้จ่าย (รายได้) ภาษีเงินได้ </t>
  </si>
  <si>
    <t>ส่วนแบ่งกำไร (ขาดทุน) จากเงินลงทุนในบริษัทร่วม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</si>
  <si>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</si>
  <si>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</si>
  <si>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</si>
  <si>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</si>
  <si>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ขาดทุน</t>
  </si>
  <si>
    <t>(ไม่ได้ตรวจสอบ)</t>
  </si>
  <si>
    <t>ขาดทุนจากการด้อยค่าของโครงการอสังหาริมทรัพย์ระหว่างพัฒนา</t>
  </si>
  <si>
    <t>เจ้าหนี้อื่น</t>
  </si>
  <si>
    <t>เงินสดจ่ายชำระหนี้สินตามสัญญาเช่า</t>
  </si>
  <si>
    <t>4, 12</t>
  </si>
  <si>
    <t>เงินสดรับชำระคืนและเงินให้กู้ยืมแก่กิจการที่เกี่ยวข้องกัน</t>
  </si>
  <si>
    <t>การเพิ่มขึ้น (ลดลง) ในมูลค่ายุติธรรมของเงินลงทุน</t>
  </si>
  <si>
    <t>ผลขาดทุนจากการด้อยค่า</t>
  </si>
  <si>
    <t>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</si>
  <si>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</si>
  <si>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กำไรจากตราสารอนุพันธ์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</si>
  <si>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</si>
  <si>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</si>
  <si>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ส่วนแบ่งกำไร (ขาดทุน) ของเงินลงทุนในบริษัทร่วม (สุทธิจากภาษี)</t>
  </si>
  <si>
    <t xml:space="preserve">   จากสถาบันการเงินเพิ่มขึ้น (ลดลง)</t>
  </si>
  <si>
    <t xml:space="preserve">กระแสเงินสดสุทธิได้มา (ใช้ไปใน) จากการดำเนินงาน </t>
  </si>
  <si>
    <t>เงินลงทุนชั่วคราวเพิ่มขึ้น (ลดลง)</t>
  </si>
  <si>
    <t>3, 12</t>
  </si>
  <si>
    <t>3, 8</t>
  </si>
  <si>
    <t>ยอดคงเหลือ ณ วันที่ 31 ธันวาคม 2562 ตามที่รายงานในงวดก่อน</t>
  </si>
  <si>
    <t xml:space="preserve">ยอดคงเหลือ ณ วันที่ 31 ธันวาคม 2562 </t>
  </si>
  <si>
    <t>ตามที่รายงานในงวดก่อน</t>
  </si>
  <si>
    <t>รับเงินปันผล</t>
  </si>
  <si>
    <t>รับดอกเบี้ย</t>
  </si>
  <si>
    <t>ผลขาดทุนจากเงินลงทุนในตราสารทุนที่กำหนดให้วัดมูลค่า</t>
  </si>
  <si>
    <t xml:space="preserve">   ส่วนเกินทุนหุ้นทุนซื้อคืน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</si>
</sst>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\ \ ;\(#,##0\)"/>
    <numFmt numFmtId="167" formatCode="_-* #,##0_-;[Red]\(#,##0\);_-* &quot;-&quot;??_-;_-@_-"/>
    <numFmt numFmtId="168" formatCode="_-* #,##0.00_-;\-* #,##0.00_-;_-* &quot;-&quot;??_-;_-@_-"/>
  </numFmts>
  <fonts count="1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168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" fillId="0" borderId="0"/>
  </cellStyleXfs>
  <cellXfs count="193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64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4" fontId="0" fillId="0" borderId="0" xfId="1" applyNumberFormat="1" applyFont="1" applyFill="1"/>
    <xf numFmtId="164" fontId="9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64" fontId="11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0" fillId="0" borderId="2" xfId="1" applyNumberFormat="1" applyFont="1" applyFill="1" applyBorder="1" applyAlignment="1"/>
    <xf numFmtId="164" fontId="11" fillId="0" borderId="3" xfId="1" applyNumberFormat="1" applyFont="1" applyFill="1" applyBorder="1" applyAlignment="1"/>
    <xf numFmtId="0" fontId="12" fillId="0" borderId="0" xfId="0" applyFont="1" applyFill="1" applyAlignment="1">
      <alignment horizontal="left"/>
    </xf>
    <xf numFmtId="164" fontId="11" fillId="0" borderId="1" xfId="1" applyNumberFormat="1" applyFont="1" applyFill="1" applyBorder="1" applyAlignment="1"/>
    <xf numFmtId="164" fontId="11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11" fillId="0" borderId="0" xfId="1" applyNumberFormat="1" applyFont="1" applyFill="1"/>
    <xf numFmtId="164" fontId="11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64" fontId="0" fillId="0" borderId="2" xfId="1" applyNumberFormat="1" applyFont="1" applyFill="1" applyBorder="1" applyAlignment="1">
      <alignment horizontal="right"/>
    </xf>
    <xf numFmtId="0" fontId="11" fillId="0" borderId="0" xfId="0" applyFont="1" applyFill="1"/>
    <xf numFmtId="164" fontId="11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right"/>
    </xf>
    <xf numFmtId="164" fontId="11" fillId="0" borderId="5" xfId="1" applyNumberFormat="1" applyFont="1" applyFill="1" applyBorder="1" applyAlignment="1">
      <alignment horizontal="right"/>
    </xf>
    <xf numFmtId="164" fontId="11" fillId="0" borderId="2" xfId="1" applyNumberFormat="1" applyFont="1" applyFill="1" applyBorder="1" applyAlignment="1"/>
    <xf numFmtId="164" fontId="11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64" fontId="0" fillId="0" borderId="0" xfId="1" quotePrefix="1" applyNumberFormat="1" applyFont="1" applyFill="1" applyBorder="1" applyAlignment="1">
      <alignment horizontal="center"/>
    </xf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right"/>
    </xf>
    <xf numFmtId="164" fontId="11" fillId="0" borderId="1" xfId="1" applyNumberFormat="1" applyFont="1" applyFill="1" applyBorder="1" applyAlignment="1">
      <alignment horizontal="right"/>
    </xf>
    <xf numFmtId="164" fontId="11" fillId="0" borderId="0" xfId="1" applyNumberFormat="1" applyFont="1" applyFill="1" applyBorder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0" fontId="12" fillId="0" borderId="0" xfId="0" applyFont="1" applyFill="1"/>
    <xf numFmtId="164" fontId="12" fillId="0" borderId="0" xfId="1" applyNumberFormat="1" applyFont="1" applyFill="1" applyAlignment="1">
      <alignment horizontal="right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4" fontId="11" fillId="0" borderId="0" xfId="0" applyNumberFormat="1" applyFont="1" applyFill="1"/>
    <xf numFmtId="164" fontId="11" fillId="0" borderId="3" xfId="1" applyNumberFormat="1" applyFont="1" applyFill="1" applyBorder="1" applyAlignment="1">
      <alignment horizontal="right"/>
    </xf>
    <xf numFmtId="10" fontId="0" fillId="0" borderId="0" xfId="3" applyNumberFormat="1" applyFont="1" applyFill="1" applyBorder="1" applyAlignment="1"/>
    <xf numFmtId="164" fontId="0" fillId="0" borderId="0" xfId="0" applyNumberFormat="1" applyFill="1" applyBorder="1" applyAlignment="1"/>
    <xf numFmtId="164" fontId="0" fillId="0" borderId="0" xfId="0" applyNumberFormat="1" applyFill="1"/>
    <xf numFmtId="164" fontId="0" fillId="0" borderId="0" xfId="0" applyNumberFormat="1" applyFont="1" applyFill="1"/>
    <xf numFmtId="164" fontId="11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Alignment="1">
      <alignment horizontal="right"/>
    </xf>
    <xf numFmtId="43" fontId="0" fillId="0" borderId="0" xfId="1" applyNumberFormat="1" applyFont="1" applyFill="1"/>
    <xf numFmtId="43" fontId="0" fillId="0" borderId="0" xfId="0" applyNumberFormat="1" applyFill="1"/>
    <xf numFmtId="43" fontId="0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0" xfId="1" quotePrefix="1" applyNumberFormat="1" applyFont="1" applyFill="1" applyBorder="1" applyAlignment="1">
      <alignment horizontal="center"/>
    </xf>
    <xf numFmtId="43" fontId="0" fillId="0" borderId="0" xfId="1" applyFont="1" applyFill="1"/>
    <xf numFmtId="43" fontId="0" fillId="0" borderId="0" xfId="1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14" fillId="0" borderId="4" xfId="1" applyNumberFormat="1" applyFont="1" applyFill="1" applyBorder="1" applyAlignment="1"/>
    <xf numFmtId="164" fontId="14" fillId="0" borderId="0" xfId="1" applyNumberFormat="1" applyFont="1" applyFill="1" applyBorder="1" applyAlignment="1"/>
    <xf numFmtId="0" fontId="11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5" fontId="0" fillId="0" borderId="0" xfId="0" applyNumberFormat="1"/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0" applyNumberFormat="1" applyFont="1"/>
    <xf numFmtId="166" fontId="9" fillId="0" borderId="0" xfId="0" applyNumberFormat="1" applyFont="1"/>
    <xf numFmtId="43" fontId="9" fillId="0" borderId="0" xfId="1" applyFont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6" fontId="7" fillId="0" borderId="0" xfId="0" applyNumberFormat="1" applyFont="1"/>
    <xf numFmtId="165" fontId="7" fillId="0" borderId="0" xfId="0" applyNumberFormat="1" applyFont="1"/>
    <xf numFmtId="165" fontId="7" fillId="0" borderId="1" xfId="0" applyNumberFormat="1" applyFont="1" applyBorder="1"/>
    <xf numFmtId="166" fontId="0" fillId="0" borderId="0" xfId="0" applyNumberFormat="1"/>
    <xf numFmtId="43" fontId="9" fillId="0" borderId="0" xfId="5" applyFont="1" applyAlignment="1">
      <alignment horizontal="center"/>
    </xf>
    <xf numFmtId="165" fontId="3" fillId="0" borderId="0" xfId="4" applyNumberFormat="1"/>
    <xf numFmtId="165" fontId="0" fillId="0" borderId="0" xfId="4" applyNumberFormat="1" applyFont="1"/>
    <xf numFmtId="164" fontId="9" fillId="0" borderId="0" xfId="1" applyNumberFormat="1" applyFont="1" applyAlignment="1">
      <alignment horizontal="center"/>
    </xf>
    <xf numFmtId="164" fontId="9" fillId="0" borderId="0" xfId="0" applyNumberFormat="1" applyFont="1"/>
    <xf numFmtId="165" fontId="9" fillId="0" borderId="0" xfId="4" applyNumberFormat="1" applyFont="1"/>
    <xf numFmtId="165" fontId="7" fillId="0" borderId="4" xfId="0" applyNumberFormat="1" applyFont="1" applyBorder="1"/>
    <xf numFmtId="0" fontId="3" fillId="0" borderId="0" xfId="0" applyFont="1"/>
    <xf numFmtId="165" fontId="9" fillId="0" borderId="0" xfId="1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165" fontId="3" fillId="0" borderId="0" xfId="0" applyNumberFormat="1" applyFont="1"/>
    <xf numFmtId="165" fontId="7" fillId="0" borderId="2" xfId="0" applyNumberFormat="1" applyFont="1" applyBorder="1"/>
    <xf numFmtId="0" fontId="0" fillId="0" borderId="5" xfId="0" applyBorder="1"/>
    <xf numFmtId="165" fontId="3" fillId="0" borderId="4" xfId="0" applyNumberFormat="1" applyFont="1" applyBorder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/>
    <xf numFmtId="165" fontId="0" fillId="0" borderId="0" xfId="1" applyNumberFormat="1" applyFont="1"/>
    <xf numFmtId="165" fontId="9" fillId="0" borderId="2" xfId="0" applyNumberFormat="1" applyFont="1" applyBorder="1"/>
    <xf numFmtId="165" fontId="3" fillId="0" borderId="2" xfId="0" quotePrefix="1" applyNumberFormat="1" applyFont="1" applyBorder="1" applyAlignment="1">
      <alignment horizontal="right"/>
    </xf>
    <xf numFmtId="165" fontId="3" fillId="0" borderId="5" xfId="0" applyNumberFormat="1" applyFont="1" applyBorder="1"/>
    <xf numFmtId="43" fontId="0" fillId="0" borderId="0" xfId="1" applyFont="1"/>
    <xf numFmtId="164" fontId="5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164" fontId="5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0" fontId="3" fillId="2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Border="1"/>
    <xf numFmtId="43" fontId="9" fillId="0" borderId="0" xfId="1" applyFont="1"/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/>
    <xf numFmtId="165" fontId="3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11" fillId="0" borderId="1" xfId="1" applyNumberFormat="1" applyFont="1" applyFill="1" applyBorder="1"/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/>
    <xf numFmtId="0" fontId="10" fillId="0" borderId="0" xfId="0" applyFont="1" applyFill="1"/>
    <xf numFmtId="0" fontId="9" fillId="0" borderId="0" xfId="0" applyFont="1" applyFill="1"/>
    <xf numFmtId="49" fontId="9" fillId="0" borderId="0" xfId="0" applyNumberFormat="1" applyFont="1" applyFill="1"/>
    <xf numFmtId="49" fontId="0" fillId="0" borderId="0" xfId="0" applyNumberFormat="1" applyFill="1"/>
    <xf numFmtId="49" fontId="8" fillId="0" borderId="0" xfId="0" applyNumberFormat="1" applyFont="1" applyFill="1"/>
    <xf numFmtId="49" fontId="3" fillId="0" borderId="0" xfId="0" applyNumberFormat="1" applyFont="1" applyFill="1"/>
    <xf numFmtId="49" fontId="7" fillId="0" borderId="0" xfId="0" applyNumberFormat="1" applyFon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15" fillId="0" borderId="0" xfId="0" applyFont="1" applyFill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indent="2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8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23">
    <cellStyle name="Comma" xfId="1" builtinId="3"/>
    <cellStyle name="Comma 10" xfId="17" xr:uid="{E39D0A30-4294-46C7-A064-16F6DE15DDA1}"/>
    <cellStyle name="Comma 11 3 2" xfId="21" xr:uid="{EDD9190A-4B2F-4D03-82E7-DB926B49F157}"/>
    <cellStyle name="Comma 2" xfId="7" xr:uid="{57B2A5D5-58AE-4BA8-B527-CC1B1EC6F35B}"/>
    <cellStyle name="Comma 2 2" xfId="9" xr:uid="{74FD3075-598C-48E3-80DE-6C7EBF683DA9}"/>
    <cellStyle name="Comma 2 2 2" xfId="12" xr:uid="{BCF0D3EA-3C5E-43CC-A019-F02E8D8369D5}"/>
    <cellStyle name="Comma 2 33" xfId="2" xr:uid="{00000000-0005-0000-0000-000001000000}"/>
    <cellStyle name="Comma 2 33 2" xfId="6" xr:uid="{00000000-0005-0000-0000-000002000000}"/>
    <cellStyle name="Comma 3" xfId="5" xr:uid="{00000000-0005-0000-0000-000003000000}"/>
    <cellStyle name="Comma 3 2" xfId="20" xr:uid="{9AF9A6FC-619B-4260-BEF2-43B38D9815EA}"/>
    <cellStyle name="Comma 3 2 3" xfId="18" xr:uid="{BB7A142F-153E-48CE-A031-C95A3EF059FC}"/>
    <cellStyle name="Comma 4" xfId="15" xr:uid="{4F8A1E2C-DF3A-43B3-A398-CCCB0C16D582}"/>
    <cellStyle name="Normal" xfId="0" builtinId="0"/>
    <cellStyle name="Normal 10 2 3" xfId="14" xr:uid="{7A003DBA-E19B-48FC-9A98-B8D21664E941}"/>
    <cellStyle name="Normal 2" xfId="22" xr:uid="{720C3FAD-F21E-4960-A1D6-7E9369DA3C6A}"/>
    <cellStyle name="Normal 2 2 3 2" xfId="16" xr:uid="{3F4E5205-9EF5-4D17-B39C-1E1D76D5D2C4}"/>
    <cellStyle name="Normal 4" xfId="4" xr:uid="{00000000-0005-0000-0000-000005000000}"/>
    <cellStyle name="Normal 5" xfId="8" xr:uid="{67E2E171-815B-474B-BA4C-25C889A12545}"/>
    <cellStyle name="Percent" xfId="3" builtinId="5"/>
    <cellStyle name="Percent 2" xfId="11" xr:uid="{911A321C-E9E8-400F-9BAC-1344532AA799}"/>
    <cellStyle name="Percent 2 2" xfId="13" xr:uid="{AB9641BD-FC03-43A0-BC91-CFF398EBCD49}"/>
    <cellStyle name="Percent 3" xfId="19" xr:uid="{78D86A67-72D8-4B22-A03B-1A66BCD1CB06}"/>
    <cellStyle name="Percent 8" xfId="10" xr:uid="{0C986D98-9328-420D-83EC-40C37A16E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temp\Temporary%20Directory%201%20for%202005%20NSM%20Budget%20Model%20(7).zip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HM\Y'04\P'No\SALE%20SUMMARY%20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sangpaung\Desktop\Thai%20Rent%20All%20%20Jun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/>
      <sheetData sheetId="91"/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TH-XL"/>
      <sheetName val="Accrue"/>
      <sheetName val="Cut_sale"/>
      <sheetName val="Cut_sale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INDORAMA CHEMICALS (THAILAND) LIMITED</v>
          </cell>
        </row>
      </sheetData>
      <sheetData sheetId="109">
        <row r="1">
          <cell r="B1" t="str">
            <v>Indorama Chemicals (Thailand) Ltd.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/>
      <sheetData sheetId="132"/>
      <sheetData sheetId="133"/>
      <sheetData sheetId="134"/>
      <sheetData sheetId="1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zoomScaleNormal="100" zoomScaleSheetLayoutView="100" workbookViewId="0">
      <selection sqref="A1:C1"/>
    </sheetView>
  </sheetViews>
  <sheetFormatPr defaultColWidth="9.140625" defaultRowHeight="21.75"/>
  <cols>
    <col min="1" max="1" width="44" style="45" customWidth="1"/>
    <col min="2" max="2" width="8.85546875" style="139" customWidth="1"/>
    <col min="3" max="3" width="15.42578125" style="90" customWidth="1"/>
    <col min="4" max="4" width="0.7109375" customWidth="1"/>
    <col min="5" max="5" width="15.42578125" customWidth="1"/>
    <col min="6" max="6" width="0.7109375" customWidth="1"/>
    <col min="7" max="7" width="15.42578125" customWidth="1"/>
    <col min="8" max="8" width="0.7109375" customWidth="1"/>
    <col min="9" max="9" width="15.42578125" customWidth="1"/>
  </cols>
  <sheetData>
    <row r="1" spans="1:9" ht="23.25" customHeight="1">
      <c r="A1" s="181" t="s">
        <v>0</v>
      </c>
      <c r="B1" s="181"/>
      <c r="C1" s="181"/>
    </row>
    <row r="2" spans="1:9" ht="23.25" customHeight="1">
      <c r="A2" s="156" t="s">
        <v>1</v>
      </c>
    </row>
    <row r="3" spans="1:9" ht="24.75" customHeight="1">
      <c r="C3" s="91"/>
      <c r="D3" s="92"/>
      <c r="E3" s="92"/>
      <c r="F3" s="92"/>
      <c r="G3" s="92"/>
      <c r="H3" s="92"/>
      <c r="I3" s="92"/>
    </row>
    <row r="4" spans="1:9" ht="22.5" customHeight="1">
      <c r="B4" s="140"/>
      <c r="C4" s="182" t="s">
        <v>2</v>
      </c>
      <c r="D4" s="182"/>
      <c r="E4" s="182"/>
      <c r="F4" s="93"/>
      <c r="G4" s="182" t="s">
        <v>3</v>
      </c>
      <c r="H4" s="182"/>
      <c r="I4" s="182"/>
    </row>
    <row r="5" spans="1:9" ht="22.5" customHeight="1">
      <c r="B5" s="140"/>
      <c r="C5" s="94" t="s">
        <v>4</v>
      </c>
      <c r="D5" s="94"/>
      <c r="E5" s="94" t="s">
        <v>5</v>
      </c>
      <c r="F5" s="93"/>
      <c r="G5" s="94" t="s">
        <v>4</v>
      </c>
      <c r="H5" s="94"/>
      <c r="I5" s="94" t="s">
        <v>5</v>
      </c>
    </row>
    <row r="6" spans="1:9" ht="22.5" customHeight="1">
      <c r="A6" s="156" t="s">
        <v>6</v>
      </c>
      <c r="B6" s="140" t="s">
        <v>7</v>
      </c>
      <c r="C6" s="94">
        <v>2563</v>
      </c>
      <c r="D6" s="94"/>
      <c r="E6" s="94">
        <v>2562</v>
      </c>
      <c r="F6" s="94"/>
      <c r="G6" s="94">
        <v>2563</v>
      </c>
      <c r="H6" s="94"/>
      <c r="I6" s="94">
        <v>2562</v>
      </c>
    </row>
    <row r="7" spans="1:9" s="129" customFormat="1" ht="22.5" customHeight="1">
      <c r="A7" s="156"/>
      <c r="B7" s="140"/>
      <c r="C7" s="171" t="s">
        <v>216</v>
      </c>
      <c r="D7" s="94"/>
      <c r="E7" s="94"/>
      <c r="F7" s="94"/>
      <c r="G7" s="171" t="s">
        <v>216</v>
      </c>
      <c r="H7" s="94"/>
      <c r="I7" s="94"/>
    </row>
    <row r="8" spans="1:9" ht="22.5" customHeight="1">
      <c r="A8" s="157"/>
      <c r="B8" s="140"/>
      <c r="C8" s="180" t="s">
        <v>8</v>
      </c>
      <c r="D8" s="180"/>
      <c r="E8" s="180"/>
      <c r="F8" s="180"/>
      <c r="G8" s="180"/>
      <c r="H8" s="180"/>
      <c r="I8" s="180"/>
    </row>
    <row r="9" spans="1:9" ht="22.5" customHeight="1">
      <c r="A9" s="158" t="s">
        <v>9</v>
      </c>
      <c r="B9" s="140"/>
      <c r="C9" s="95"/>
      <c r="D9" s="96"/>
      <c r="E9" s="96"/>
      <c r="F9" s="95"/>
      <c r="G9" s="95"/>
      <c r="H9" s="95"/>
      <c r="I9" s="95"/>
    </row>
    <row r="10" spans="1:9" ht="22.5" customHeight="1">
      <c r="A10" s="159" t="s">
        <v>10</v>
      </c>
      <c r="B10" s="140"/>
      <c r="C10" s="90">
        <v>1193478</v>
      </c>
      <c r="D10" s="96"/>
      <c r="E10" s="90">
        <v>1113701</v>
      </c>
      <c r="F10" s="95"/>
      <c r="G10" s="90">
        <v>1165628</v>
      </c>
      <c r="H10" s="95"/>
      <c r="I10" s="90">
        <v>1095121</v>
      </c>
    </row>
    <row r="11" spans="1:9" ht="22.5" customHeight="1">
      <c r="A11" s="159" t="s">
        <v>142</v>
      </c>
      <c r="B11" s="140"/>
      <c r="C11" s="90">
        <v>346382</v>
      </c>
      <c r="D11" s="96"/>
      <c r="E11" s="90">
        <v>806882</v>
      </c>
      <c r="F11" s="95"/>
      <c r="G11" s="90">
        <v>346382</v>
      </c>
      <c r="H11" s="95"/>
      <c r="I11" s="90">
        <v>806882</v>
      </c>
    </row>
    <row r="12" spans="1:9" ht="22.5" customHeight="1">
      <c r="A12" s="15" t="s">
        <v>87</v>
      </c>
      <c r="B12" s="140" t="s">
        <v>220</v>
      </c>
      <c r="C12" s="90">
        <v>909223</v>
      </c>
      <c r="D12" s="96"/>
      <c r="E12" s="90">
        <v>1415823</v>
      </c>
      <c r="F12" s="95"/>
      <c r="G12" s="90">
        <v>897379</v>
      </c>
      <c r="H12" s="95"/>
      <c r="I12" s="90">
        <v>1396406</v>
      </c>
    </row>
    <row r="13" spans="1:9" ht="22.5" customHeight="1">
      <c r="A13" s="15" t="s">
        <v>201</v>
      </c>
      <c r="B13" s="140">
        <v>4</v>
      </c>
      <c r="C13" s="90">
        <v>185442</v>
      </c>
      <c r="D13" s="96"/>
      <c r="E13" s="90">
        <v>139593</v>
      </c>
      <c r="F13" s="95"/>
      <c r="G13" s="90">
        <v>180642</v>
      </c>
      <c r="H13" s="95"/>
      <c r="I13" s="90">
        <v>139686</v>
      </c>
    </row>
    <row r="14" spans="1:9" ht="22.5" customHeight="1">
      <c r="A14" s="159" t="s">
        <v>11</v>
      </c>
      <c r="B14" s="140">
        <v>4</v>
      </c>
      <c r="C14" s="90">
        <v>30000</v>
      </c>
      <c r="D14" s="96"/>
      <c r="E14" s="90">
        <v>57500</v>
      </c>
      <c r="F14" s="95"/>
      <c r="G14" s="90">
        <v>155500</v>
      </c>
      <c r="H14" s="95"/>
      <c r="I14" s="90">
        <v>181500</v>
      </c>
    </row>
    <row r="15" spans="1:9" ht="22.5" customHeight="1">
      <c r="A15" s="159" t="s">
        <v>12</v>
      </c>
      <c r="B15" s="140"/>
      <c r="C15" s="90">
        <v>3834220</v>
      </c>
      <c r="D15" s="96"/>
      <c r="E15" s="90">
        <v>3658213</v>
      </c>
      <c r="F15" s="95"/>
      <c r="G15" s="90">
        <v>3820727</v>
      </c>
      <c r="H15" s="95"/>
      <c r="I15" s="90">
        <v>3644478</v>
      </c>
    </row>
    <row r="16" spans="1:9" ht="22.5" customHeight="1">
      <c r="A16" s="159" t="s">
        <v>13</v>
      </c>
      <c r="B16" s="140"/>
      <c r="C16" s="90">
        <v>87588</v>
      </c>
      <c r="D16" s="96"/>
      <c r="E16" s="90">
        <v>110515</v>
      </c>
      <c r="F16" s="95"/>
      <c r="G16" s="97">
        <v>0</v>
      </c>
      <c r="H16" s="95"/>
      <c r="I16" s="97">
        <v>0</v>
      </c>
    </row>
    <row r="17" spans="1:9" ht="22.5" customHeight="1">
      <c r="A17" s="159" t="s">
        <v>14</v>
      </c>
      <c r="B17" s="140"/>
      <c r="C17" s="90">
        <v>318062</v>
      </c>
      <c r="D17" s="96"/>
      <c r="E17" s="90">
        <v>307840</v>
      </c>
      <c r="F17" s="95"/>
      <c r="G17" s="90">
        <v>318062</v>
      </c>
      <c r="H17" s="95"/>
      <c r="I17" s="90">
        <v>307840</v>
      </c>
    </row>
    <row r="18" spans="1:9" ht="22.5" customHeight="1">
      <c r="A18" s="159" t="s">
        <v>15</v>
      </c>
      <c r="B18" s="140"/>
      <c r="C18" s="90">
        <f>210023+22316-185442</f>
        <v>46897</v>
      </c>
      <c r="D18" s="96"/>
      <c r="E18" s="90">
        <f>176818-139593</f>
        <v>37225</v>
      </c>
      <c r="F18" s="95"/>
      <c r="G18" s="90">
        <f>205223+22316-180642-1</f>
        <v>46896</v>
      </c>
      <c r="H18" s="95"/>
      <c r="I18" s="90">
        <f>172291-139686</f>
        <v>32605</v>
      </c>
    </row>
    <row r="19" spans="1:9" ht="22.5" customHeight="1">
      <c r="A19" s="157" t="s">
        <v>16</v>
      </c>
      <c r="B19" s="140"/>
      <c r="C19" s="98">
        <f>SUM(C10:C18)</f>
        <v>6951292</v>
      </c>
      <c r="D19" s="99"/>
      <c r="E19" s="98">
        <f>SUM(E10:E18)</f>
        <v>7647292</v>
      </c>
      <c r="F19" s="100"/>
      <c r="G19" s="98">
        <f>SUM(G10:G18)</f>
        <v>6931216</v>
      </c>
      <c r="H19" s="100"/>
      <c r="I19" s="98">
        <f>SUM(I10:I18)</f>
        <v>7604518</v>
      </c>
    </row>
    <row r="20" spans="1:9" ht="19.5" customHeight="1">
      <c r="A20" s="159"/>
      <c r="B20" s="140"/>
      <c r="D20" s="96"/>
      <c r="E20" s="90"/>
      <c r="F20" s="95"/>
      <c r="G20" s="102"/>
      <c r="H20" s="95"/>
      <c r="I20" s="102"/>
    </row>
    <row r="21" spans="1:9" ht="22.5" customHeight="1">
      <c r="A21" s="158" t="s">
        <v>17</v>
      </c>
      <c r="B21" s="140"/>
      <c r="D21" s="96"/>
      <c r="E21" s="90"/>
      <c r="F21" s="95"/>
      <c r="G21" s="90"/>
      <c r="H21" s="95"/>
      <c r="I21" s="90"/>
    </row>
    <row r="22" spans="1:9" ht="22.5" customHeight="1">
      <c r="A22" s="161" t="s">
        <v>93</v>
      </c>
      <c r="B22" s="45"/>
      <c r="E22" s="90"/>
    </row>
    <row r="23" spans="1:9" ht="22.5" customHeight="1">
      <c r="A23" s="15" t="s">
        <v>94</v>
      </c>
      <c r="B23" s="140"/>
      <c r="C23" s="104">
        <v>2949</v>
      </c>
      <c r="D23" s="96"/>
      <c r="E23" s="104">
        <v>2949</v>
      </c>
      <c r="F23" s="95"/>
      <c r="G23" s="97">
        <v>0</v>
      </c>
      <c r="H23" s="95"/>
      <c r="I23" s="97">
        <v>0</v>
      </c>
    </row>
    <row r="24" spans="1:9" s="128" customFormat="1" ht="22.5" customHeight="1">
      <c r="A24" s="15" t="s">
        <v>165</v>
      </c>
      <c r="B24" s="140" t="s">
        <v>233</v>
      </c>
      <c r="C24" s="104">
        <f>10604346+8156465</f>
        <v>18760811</v>
      </c>
      <c r="D24" s="90"/>
      <c r="E24" s="104">
        <f>1992851+8917669</f>
        <v>10910520</v>
      </c>
      <c r="F24" s="90"/>
      <c r="G24" s="95">
        <f>10604346+8156465</f>
        <v>18760811</v>
      </c>
      <c r="H24" s="90"/>
      <c r="I24" s="95">
        <f>1992851+8917669</f>
        <v>10910520</v>
      </c>
    </row>
    <row r="25" spans="1:9" ht="22.5" hidden="1" customHeight="1">
      <c r="A25" s="160" t="s">
        <v>18</v>
      </c>
      <c r="B25" s="140"/>
      <c r="C25" s="104"/>
      <c r="D25" s="95"/>
      <c r="E25" s="104"/>
      <c r="F25" s="95"/>
      <c r="G25" s="95"/>
      <c r="H25" s="95"/>
      <c r="I25" s="95"/>
    </row>
    <row r="26" spans="1:9" ht="22.5" customHeight="1">
      <c r="A26" s="159" t="s">
        <v>19</v>
      </c>
      <c r="B26" s="140">
        <v>6</v>
      </c>
      <c r="C26" s="104">
        <v>934752</v>
      </c>
      <c r="D26" s="95"/>
      <c r="E26" s="104">
        <v>935930</v>
      </c>
      <c r="F26" s="95"/>
      <c r="G26" s="95">
        <v>707227</v>
      </c>
      <c r="H26" s="95"/>
      <c r="I26" s="95">
        <v>707323</v>
      </c>
    </row>
    <row r="27" spans="1:9" ht="22.5" customHeight="1">
      <c r="A27" s="159" t="s">
        <v>20</v>
      </c>
      <c r="B27" s="140">
        <v>7</v>
      </c>
      <c r="C27" s="103">
        <v>0</v>
      </c>
      <c r="D27" s="95"/>
      <c r="E27" s="103">
        <v>0</v>
      </c>
      <c r="F27" s="95"/>
      <c r="G27" s="95">
        <v>31040</v>
      </c>
      <c r="H27" s="95"/>
      <c r="I27" s="95">
        <v>39442</v>
      </c>
    </row>
    <row r="28" spans="1:9" s="129" customFormat="1" ht="22.5" customHeight="1">
      <c r="A28" s="15" t="s">
        <v>157</v>
      </c>
      <c r="B28" s="140">
        <v>4</v>
      </c>
      <c r="C28" s="104">
        <v>27500</v>
      </c>
      <c r="D28" s="90"/>
      <c r="E28" s="124">
        <v>0</v>
      </c>
      <c r="F28" s="138"/>
      <c r="G28" s="106">
        <v>27500</v>
      </c>
      <c r="H28" s="138"/>
      <c r="I28" s="124">
        <v>0</v>
      </c>
    </row>
    <row r="29" spans="1:9" ht="22.5" customHeight="1">
      <c r="A29" s="159" t="s">
        <v>21</v>
      </c>
      <c r="B29" s="140"/>
      <c r="C29" s="104">
        <v>925915</v>
      </c>
      <c r="D29" s="95"/>
      <c r="E29" s="104">
        <v>927693</v>
      </c>
      <c r="F29" s="95"/>
      <c r="G29" s="95">
        <v>991243</v>
      </c>
      <c r="H29" s="95"/>
      <c r="I29" s="95">
        <v>993350</v>
      </c>
    </row>
    <row r="30" spans="1:9" ht="22.5" customHeight="1">
      <c r="A30" s="159" t="s">
        <v>22</v>
      </c>
      <c r="B30" s="140"/>
      <c r="C30" s="105">
        <v>2879754</v>
      </c>
      <c r="D30" s="95"/>
      <c r="E30" s="105">
        <v>2870697</v>
      </c>
      <c r="F30" s="95"/>
      <c r="G30" s="95">
        <v>2804993</v>
      </c>
      <c r="H30" s="95"/>
      <c r="I30" s="95">
        <v>2794957</v>
      </c>
    </row>
    <row r="31" spans="1:9" s="129" customFormat="1" ht="22.5" customHeight="1">
      <c r="A31" s="15" t="s">
        <v>205</v>
      </c>
      <c r="B31" s="140" t="s">
        <v>234</v>
      </c>
      <c r="C31" s="105">
        <f>451854+15487</f>
        <v>467341</v>
      </c>
      <c r="D31" s="95"/>
      <c r="E31" s="124">
        <v>0</v>
      </c>
      <c r="F31" s="138"/>
      <c r="G31" s="106">
        <f>451854+15487</f>
        <v>467341</v>
      </c>
      <c r="H31" s="138"/>
      <c r="I31" s="124">
        <v>0</v>
      </c>
    </row>
    <row r="32" spans="1:9" ht="21.75" customHeight="1">
      <c r="A32" s="15" t="s">
        <v>197</v>
      </c>
      <c r="B32" s="140"/>
      <c r="C32" s="106">
        <v>99660</v>
      </c>
      <c r="D32" s="95"/>
      <c r="E32" s="106">
        <v>100052</v>
      </c>
      <c r="F32" s="95"/>
      <c r="G32" s="106">
        <v>91684</v>
      </c>
      <c r="H32" s="107"/>
      <c r="I32" s="106">
        <v>92118</v>
      </c>
    </row>
    <row r="33" spans="1:9" ht="22.5" customHeight="1">
      <c r="A33" s="159" t="s">
        <v>23</v>
      </c>
      <c r="B33" s="140"/>
      <c r="C33" s="108">
        <f>247255-15487</f>
        <v>231768</v>
      </c>
      <c r="D33" s="95"/>
      <c r="E33" s="108">
        <v>249695</v>
      </c>
      <c r="F33" s="95"/>
      <c r="G33" s="95">
        <f>241111-15487</f>
        <v>225624</v>
      </c>
      <c r="H33" s="95"/>
      <c r="I33" s="95">
        <v>242561</v>
      </c>
    </row>
    <row r="34" spans="1:9" ht="22.5" customHeight="1">
      <c r="A34" s="157" t="s">
        <v>24</v>
      </c>
      <c r="B34" s="140"/>
      <c r="C34" s="101">
        <f>SUM(C23:C33)</f>
        <v>24330450</v>
      </c>
      <c r="D34" s="100"/>
      <c r="E34" s="101">
        <f>SUM(E23:E33)</f>
        <v>15997536</v>
      </c>
      <c r="F34" s="100"/>
      <c r="G34" s="101">
        <f>SUM(G23:G33)</f>
        <v>24107463</v>
      </c>
      <c r="H34" s="100"/>
      <c r="I34" s="101">
        <f>SUM(I23:I33)</f>
        <v>15780271</v>
      </c>
    </row>
    <row r="35" spans="1:9" ht="24.75" customHeight="1">
      <c r="A35" s="157"/>
      <c r="B35" s="140"/>
      <c r="D35" s="95"/>
      <c r="E35" s="90"/>
      <c r="F35" s="95"/>
      <c r="G35" s="90"/>
      <c r="H35" s="95"/>
      <c r="I35" s="90"/>
    </row>
    <row r="36" spans="1:9" ht="22.5" customHeight="1" thickBot="1">
      <c r="A36" s="157" t="s">
        <v>25</v>
      </c>
      <c r="B36" s="140"/>
      <c r="C36" s="109">
        <f>SUM(C19+C34)</f>
        <v>31281742</v>
      </c>
      <c r="D36" s="100"/>
      <c r="E36" s="109">
        <f>SUM(E19+E34)</f>
        <v>23644828</v>
      </c>
      <c r="F36" s="100"/>
      <c r="G36" s="109">
        <f>SUM(G19+G34)</f>
        <v>31038679</v>
      </c>
      <c r="H36" s="100"/>
      <c r="I36" s="109">
        <f>SUM(I19+I34)</f>
        <v>23384789</v>
      </c>
    </row>
    <row r="37" spans="1:9" ht="19.5" customHeight="1" thickTop="1">
      <c r="D37" s="102"/>
      <c r="E37" s="102"/>
      <c r="G37" s="90"/>
      <c r="I37" s="90"/>
    </row>
    <row r="38" spans="1:9" ht="23.25" customHeight="1">
      <c r="A38" s="181" t="s">
        <v>0</v>
      </c>
      <c r="B38" s="181"/>
      <c r="C38" s="181"/>
      <c r="E38" s="90"/>
      <c r="G38" s="90"/>
      <c r="I38" s="90"/>
    </row>
    <row r="39" spans="1:9" ht="22.5" customHeight="1">
      <c r="A39" s="156" t="s">
        <v>1</v>
      </c>
      <c r="G39" s="90"/>
      <c r="I39" s="90"/>
    </row>
    <row r="40" spans="1:9" ht="22.5" customHeight="1">
      <c r="B40" s="140"/>
      <c r="C40" s="91"/>
      <c r="D40" s="92"/>
      <c r="E40" s="92"/>
      <c r="F40" s="92"/>
      <c r="G40" s="92"/>
      <c r="H40" s="92"/>
      <c r="I40" s="92"/>
    </row>
    <row r="41" spans="1:9" ht="22.5" customHeight="1">
      <c r="B41" s="140"/>
      <c r="C41" s="182" t="s">
        <v>2</v>
      </c>
      <c r="D41" s="182"/>
      <c r="E41" s="182"/>
      <c r="F41" s="93"/>
      <c r="G41" s="182" t="s">
        <v>3</v>
      </c>
      <c r="H41" s="182"/>
      <c r="I41" s="182"/>
    </row>
    <row r="42" spans="1:9" ht="22.5" customHeight="1">
      <c r="B42" s="140"/>
      <c r="C42" s="94" t="s">
        <v>4</v>
      </c>
      <c r="D42" s="94"/>
      <c r="E42" s="94" t="s">
        <v>5</v>
      </c>
      <c r="F42" s="93"/>
      <c r="G42" s="94" t="s">
        <v>4</v>
      </c>
      <c r="H42" s="94"/>
      <c r="I42" s="94" t="s">
        <v>5</v>
      </c>
    </row>
    <row r="43" spans="1:9" ht="22.5" customHeight="1">
      <c r="A43" s="156" t="s">
        <v>26</v>
      </c>
      <c r="B43" s="140" t="s">
        <v>7</v>
      </c>
      <c r="C43" s="94">
        <v>2563</v>
      </c>
      <c r="D43" s="94"/>
      <c r="E43" s="94">
        <v>2562</v>
      </c>
      <c r="F43" s="94"/>
      <c r="G43" s="94">
        <v>2563</v>
      </c>
      <c r="H43" s="94"/>
      <c r="I43" s="94">
        <v>2562</v>
      </c>
    </row>
    <row r="44" spans="1:9" s="169" customFormat="1" ht="22.5" customHeight="1">
      <c r="A44" s="156"/>
      <c r="B44" s="140"/>
      <c r="C44" s="171" t="s">
        <v>216</v>
      </c>
      <c r="D44" s="94"/>
      <c r="E44" s="94"/>
      <c r="F44" s="94"/>
      <c r="G44" s="171" t="s">
        <v>216</v>
      </c>
      <c r="H44" s="94"/>
      <c r="I44" s="94"/>
    </row>
    <row r="45" spans="1:9" ht="22.5" customHeight="1">
      <c r="A45" s="157"/>
      <c r="B45" s="140"/>
      <c r="C45" s="180" t="s">
        <v>8</v>
      </c>
      <c r="D45" s="180"/>
      <c r="E45" s="180"/>
      <c r="F45" s="180"/>
      <c r="G45" s="180"/>
      <c r="H45" s="180"/>
      <c r="I45" s="180"/>
    </row>
    <row r="46" spans="1:9" s="110" customFormat="1" ht="22.5" customHeight="1">
      <c r="A46" s="158" t="s">
        <v>27</v>
      </c>
      <c r="B46" s="140"/>
      <c r="C46" s="95"/>
      <c r="D46" s="95"/>
      <c r="E46" s="96"/>
      <c r="F46" s="95"/>
      <c r="G46" s="95"/>
      <c r="H46" s="95"/>
      <c r="I46" s="95"/>
    </row>
    <row r="47" spans="1:9" s="110" customFormat="1" ht="22.5" customHeight="1">
      <c r="A47" s="159" t="s">
        <v>158</v>
      </c>
      <c r="B47" s="141"/>
    </row>
    <row r="48" spans="1:9" s="110" customFormat="1" ht="22.5" customHeight="1">
      <c r="A48" s="159" t="s">
        <v>159</v>
      </c>
      <c r="B48" s="140"/>
      <c r="C48" s="95">
        <v>30279</v>
      </c>
      <c r="D48" s="95"/>
      <c r="E48" s="95">
        <v>37680</v>
      </c>
      <c r="F48" s="95"/>
      <c r="G48" s="97">
        <v>0</v>
      </c>
      <c r="H48" s="95"/>
      <c r="I48" s="97">
        <v>0</v>
      </c>
    </row>
    <row r="49" spans="1:9" s="110" customFormat="1" ht="22.5" customHeight="1">
      <c r="A49" s="159" t="s">
        <v>95</v>
      </c>
      <c r="B49" s="140">
        <v>4</v>
      </c>
      <c r="C49" s="95">
        <v>10000</v>
      </c>
      <c r="D49" s="95"/>
      <c r="E49" s="95">
        <v>10000</v>
      </c>
      <c r="F49" s="95"/>
      <c r="G49" s="97">
        <v>0</v>
      </c>
      <c r="H49" s="95"/>
      <c r="I49" s="97">
        <v>0</v>
      </c>
    </row>
    <row r="50" spans="1:9" s="110" customFormat="1" ht="22.5" customHeight="1">
      <c r="A50" s="159" t="s">
        <v>196</v>
      </c>
      <c r="B50" s="140">
        <v>4</v>
      </c>
      <c r="C50" s="111">
        <f>1477262-C51</f>
        <v>1079044</v>
      </c>
      <c r="D50" s="95"/>
      <c r="E50" s="111">
        <v>1328034</v>
      </c>
      <c r="F50" s="95"/>
      <c r="G50" s="112">
        <f>1440283-G51</f>
        <v>1054152</v>
      </c>
      <c r="H50" s="95"/>
      <c r="I50" s="112">
        <f>1303870</f>
        <v>1303870</v>
      </c>
    </row>
    <row r="51" spans="1:9" s="110" customFormat="1" ht="22.5" customHeight="1">
      <c r="A51" s="159" t="s">
        <v>130</v>
      </c>
      <c r="B51" s="140">
        <v>4</v>
      </c>
      <c r="C51" s="111">
        <v>398218</v>
      </c>
      <c r="D51" s="95"/>
      <c r="E51" s="111">
        <v>528099</v>
      </c>
      <c r="F51" s="95"/>
      <c r="G51" s="113">
        <v>386131</v>
      </c>
      <c r="H51" s="95"/>
      <c r="I51" s="113">
        <v>515380</v>
      </c>
    </row>
    <row r="52" spans="1:9" s="110" customFormat="1" ht="22.5" customHeight="1">
      <c r="A52" s="15" t="s">
        <v>186</v>
      </c>
      <c r="B52" s="140"/>
      <c r="C52" s="111"/>
      <c r="D52" s="95"/>
      <c r="E52" s="111"/>
      <c r="F52" s="95"/>
      <c r="G52" s="113"/>
      <c r="H52" s="95"/>
      <c r="I52" s="113"/>
    </row>
    <row r="53" spans="1:9" s="110" customFormat="1" ht="22.5" customHeight="1">
      <c r="A53" s="17" t="s">
        <v>198</v>
      </c>
      <c r="B53" s="140">
        <v>3</v>
      </c>
      <c r="C53" s="111">
        <v>191088</v>
      </c>
      <c r="D53" s="95"/>
      <c r="E53" s="124">
        <v>0</v>
      </c>
      <c r="F53" s="138"/>
      <c r="G53" s="106">
        <v>191088</v>
      </c>
      <c r="H53" s="138"/>
      <c r="I53" s="124">
        <v>0</v>
      </c>
    </row>
    <row r="54" spans="1:9" s="110" customFormat="1" ht="22.5" customHeight="1">
      <c r="A54" s="157" t="s">
        <v>28</v>
      </c>
      <c r="B54" s="140"/>
      <c r="C54" s="101">
        <f>SUM(C48:C53)</f>
        <v>1708629</v>
      </c>
      <c r="D54" s="100"/>
      <c r="E54" s="101">
        <f>SUM(E48:E53)</f>
        <v>1903813</v>
      </c>
      <c r="F54" s="100"/>
      <c r="G54" s="101">
        <f>SUM(G48:G53)</f>
        <v>1631371</v>
      </c>
      <c r="H54" s="100"/>
      <c r="I54" s="101">
        <f>SUM(I48:I53)</f>
        <v>1819250</v>
      </c>
    </row>
    <row r="55" spans="1:9" s="110" customFormat="1" ht="22.5" customHeight="1">
      <c r="A55" s="159"/>
      <c r="B55" s="140"/>
      <c r="C55" s="114"/>
      <c r="D55" s="95"/>
      <c r="E55" s="114"/>
      <c r="F55" s="95"/>
      <c r="G55" s="114"/>
      <c r="H55" s="95"/>
      <c r="I55" s="114"/>
    </row>
    <row r="56" spans="1:9" s="110" customFormat="1" ht="22.5" customHeight="1">
      <c r="A56" s="158" t="s">
        <v>29</v>
      </c>
      <c r="B56" s="140"/>
      <c r="C56" s="114"/>
      <c r="D56" s="95"/>
      <c r="E56" s="114"/>
      <c r="F56" s="95"/>
      <c r="G56" s="114"/>
      <c r="H56" s="95"/>
      <c r="I56" s="114"/>
    </row>
    <row r="57" spans="1:9" s="110" customFormat="1" ht="22.5" customHeight="1">
      <c r="A57" s="15" t="s">
        <v>199</v>
      </c>
      <c r="B57" s="140">
        <v>3</v>
      </c>
      <c r="C57" s="114">
        <v>268455</v>
      </c>
      <c r="D57" s="95"/>
      <c r="E57" s="124">
        <v>0</v>
      </c>
      <c r="F57" s="138"/>
      <c r="G57" s="106">
        <v>268455</v>
      </c>
      <c r="H57" s="138"/>
      <c r="I57" s="124">
        <v>0</v>
      </c>
    </row>
    <row r="58" spans="1:9" s="110" customFormat="1" ht="22.5" customHeight="1">
      <c r="A58" s="159" t="s">
        <v>30</v>
      </c>
      <c r="B58" s="140">
        <v>9</v>
      </c>
      <c r="C58" s="114">
        <v>2193660</v>
      </c>
      <c r="D58" s="95"/>
      <c r="E58" s="114">
        <v>672275</v>
      </c>
      <c r="F58" s="95"/>
      <c r="G58" s="142">
        <v>2191278</v>
      </c>
      <c r="H58" s="95"/>
      <c r="I58" s="142">
        <v>669893</v>
      </c>
    </row>
    <row r="59" spans="1:9" s="110" customFormat="1" ht="22.5" customHeight="1">
      <c r="A59" s="159" t="s">
        <v>103</v>
      </c>
      <c r="B59" s="140"/>
      <c r="C59" s="112">
        <f>565191+1</f>
        <v>565192</v>
      </c>
      <c r="D59" s="95"/>
      <c r="E59" s="112">
        <v>562106</v>
      </c>
      <c r="F59" s="95"/>
      <c r="G59" s="112">
        <v>535696</v>
      </c>
      <c r="H59" s="95"/>
      <c r="I59" s="143">
        <v>530964</v>
      </c>
    </row>
    <row r="60" spans="1:9" s="110" customFormat="1" ht="22.5" customHeight="1">
      <c r="A60" s="159" t="s">
        <v>31</v>
      </c>
      <c r="B60" s="140"/>
      <c r="C60" s="112">
        <f>36394-1</f>
        <v>36393</v>
      </c>
      <c r="D60" s="95"/>
      <c r="E60" s="112">
        <f>36947-1</f>
        <v>36946</v>
      </c>
      <c r="F60" s="95"/>
      <c r="G60" s="112">
        <f>35101</f>
        <v>35101</v>
      </c>
      <c r="H60" s="95"/>
      <c r="I60" s="112">
        <v>35709</v>
      </c>
    </row>
    <row r="61" spans="1:9" s="110" customFormat="1" ht="22.5" customHeight="1">
      <c r="A61" s="157" t="s">
        <v>32</v>
      </c>
      <c r="B61" s="140"/>
      <c r="C61" s="101">
        <f>SUM(C57:C60)</f>
        <v>3063700</v>
      </c>
      <c r="D61" s="100"/>
      <c r="E61" s="101">
        <f>SUM(E57:E60)</f>
        <v>1271327</v>
      </c>
      <c r="F61" s="100"/>
      <c r="G61" s="101">
        <f>SUM(G57:G60)</f>
        <v>3030530</v>
      </c>
      <c r="H61" s="100"/>
      <c r="I61" s="101">
        <f>SUM(I57:I60)</f>
        <v>1236566</v>
      </c>
    </row>
    <row r="62" spans="1:9" s="110" customFormat="1" ht="16.5" customHeight="1">
      <c r="A62" s="157"/>
      <c r="B62" s="140"/>
      <c r="C62" s="100"/>
      <c r="D62" s="100"/>
      <c r="E62" s="100"/>
      <c r="F62" s="100"/>
      <c r="G62" s="100"/>
      <c r="H62" s="100"/>
      <c r="I62" s="100"/>
    </row>
    <row r="63" spans="1:9" s="110" customFormat="1" ht="22.5" customHeight="1">
      <c r="A63" s="157" t="s">
        <v>33</v>
      </c>
      <c r="B63" s="140"/>
      <c r="C63" s="115">
        <f>SUM(C54+C61)</f>
        <v>4772329</v>
      </c>
      <c r="D63" s="100"/>
      <c r="E63" s="115">
        <f>SUM(E54+E61)</f>
        <v>3175140</v>
      </c>
      <c r="F63" s="100"/>
      <c r="G63" s="115">
        <f>SUM(G54+G61)</f>
        <v>4661901</v>
      </c>
      <c r="H63" s="100"/>
      <c r="I63" s="115">
        <f>SUM(I54+I61)</f>
        <v>3055816</v>
      </c>
    </row>
    <row r="64" spans="1:9" ht="22.5" customHeight="1">
      <c r="E64" s="90"/>
      <c r="G64" s="116"/>
      <c r="I64" s="116"/>
    </row>
    <row r="65" spans="1:9" ht="23.25" customHeight="1">
      <c r="A65" s="181" t="s">
        <v>0</v>
      </c>
      <c r="B65" s="181"/>
      <c r="C65" s="181"/>
      <c r="E65" s="90"/>
      <c r="G65" s="90"/>
      <c r="I65" s="90"/>
    </row>
    <row r="66" spans="1:9" ht="22.5" customHeight="1">
      <c r="A66" s="156" t="s">
        <v>1</v>
      </c>
      <c r="G66" s="90"/>
      <c r="I66" s="90"/>
    </row>
    <row r="67" spans="1:9" ht="22.5" customHeight="1">
      <c r="B67" s="140"/>
      <c r="C67" s="91"/>
      <c r="D67" s="92"/>
      <c r="E67" s="92"/>
      <c r="F67" s="92"/>
      <c r="G67" s="92"/>
      <c r="H67" s="92"/>
      <c r="I67" s="92"/>
    </row>
    <row r="68" spans="1:9" ht="22.5" customHeight="1">
      <c r="B68" s="140"/>
      <c r="C68" s="182" t="s">
        <v>2</v>
      </c>
      <c r="D68" s="182"/>
      <c r="E68" s="182"/>
      <c r="F68" s="93"/>
      <c r="G68" s="182" t="s">
        <v>3</v>
      </c>
      <c r="H68" s="182"/>
      <c r="I68" s="182"/>
    </row>
    <row r="69" spans="1:9" ht="22.5" customHeight="1">
      <c r="B69" s="140"/>
      <c r="C69" s="94" t="s">
        <v>4</v>
      </c>
      <c r="D69" s="94"/>
      <c r="E69" s="94" t="s">
        <v>5</v>
      </c>
      <c r="F69" s="93"/>
      <c r="G69" s="94" t="s">
        <v>4</v>
      </c>
      <c r="H69" s="94"/>
      <c r="I69" s="94" t="s">
        <v>5</v>
      </c>
    </row>
    <row r="70" spans="1:9" ht="22.5" customHeight="1">
      <c r="A70" s="156" t="s">
        <v>26</v>
      </c>
      <c r="B70" s="140"/>
      <c r="C70" s="94">
        <v>2563</v>
      </c>
      <c r="D70" s="94"/>
      <c r="E70" s="94">
        <v>2562</v>
      </c>
      <c r="F70" s="94"/>
      <c r="G70" s="94">
        <v>2563</v>
      </c>
      <c r="H70" s="94"/>
      <c r="I70" s="94">
        <v>2562</v>
      </c>
    </row>
    <row r="71" spans="1:9" s="169" customFormat="1" ht="22.5" customHeight="1">
      <c r="A71" s="156"/>
      <c r="B71" s="140"/>
      <c r="C71" s="171" t="s">
        <v>216</v>
      </c>
      <c r="D71" s="94"/>
      <c r="E71" s="94"/>
      <c r="F71" s="94"/>
      <c r="G71" s="171" t="s">
        <v>216</v>
      </c>
      <c r="H71" s="94"/>
      <c r="I71" s="94"/>
    </row>
    <row r="72" spans="1:9" ht="22.5" customHeight="1">
      <c r="A72" s="157"/>
      <c r="B72" s="140"/>
      <c r="C72" s="180" t="s">
        <v>8</v>
      </c>
      <c r="D72" s="180"/>
      <c r="E72" s="180"/>
      <c r="F72" s="180"/>
      <c r="G72" s="180"/>
      <c r="H72" s="180"/>
      <c r="I72" s="180"/>
    </row>
    <row r="73" spans="1:9" s="110" customFormat="1" ht="23.25" customHeight="1">
      <c r="A73" s="158" t="s">
        <v>34</v>
      </c>
      <c r="B73" s="140"/>
      <c r="C73" s="95"/>
      <c r="D73" s="95"/>
      <c r="E73" s="95"/>
      <c r="F73" s="95"/>
      <c r="G73" s="95"/>
      <c r="H73" s="95"/>
      <c r="I73" s="95"/>
    </row>
    <row r="74" spans="1:9" s="110" customFormat="1" ht="23.25" customHeight="1">
      <c r="A74" s="160" t="s">
        <v>35</v>
      </c>
      <c r="B74" s="140"/>
      <c r="C74" s="95"/>
      <c r="D74" s="95"/>
      <c r="E74" s="95"/>
      <c r="F74" s="95"/>
      <c r="G74" s="95"/>
      <c r="H74" s="95"/>
      <c r="I74" s="95"/>
    </row>
    <row r="75" spans="1:9" s="110" customFormat="1" ht="23.25" customHeight="1">
      <c r="A75" s="160" t="s">
        <v>96</v>
      </c>
      <c r="B75" s="140"/>
    </row>
    <row r="76" spans="1:9" s="110" customFormat="1" ht="23.25" customHeight="1" thickBot="1">
      <c r="A76" s="162" t="s">
        <v>160</v>
      </c>
      <c r="B76" s="140"/>
      <c r="C76" s="117">
        <v>500000</v>
      </c>
      <c r="D76" s="95"/>
      <c r="E76" s="117">
        <v>500000</v>
      </c>
      <c r="F76" s="95"/>
      <c r="G76" s="117">
        <v>500000</v>
      </c>
      <c r="H76" s="95"/>
      <c r="I76" s="117">
        <v>500000</v>
      </c>
    </row>
    <row r="77" spans="1:9" s="110" customFormat="1" ht="23.25" customHeight="1" thickTop="1">
      <c r="A77" s="163" t="s">
        <v>97</v>
      </c>
      <c r="B77" s="140"/>
    </row>
    <row r="78" spans="1:9" s="110" customFormat="1" ht="23.25" customHeight="1">
      <c r="A78" s="162" t="s">
        <v>161</v>
      </c>
      <c r="B78" s="140"/>
      <c r="C78" s="114">
        <v>290634</v>
      </c>
      <c r="D78" s="95"/>
      <c r="E78" s="114">
        <v>290634</v>
      </c>
      <c r="F78" s="95"/>
      <c r="G78" s="114">
        <v>290634</v>
      </c>
      <c r="H78" s="95"/>
      <c r="I78" s="114">
        <v>290634</v>
      </c>
    </row>
    <row r="79" spans="1:9" s="110" customFormat="1" ht="23.25" customHeight="1">
      <c r="A79" s="163" t="s">
        <v>36</v>
      </c>
      <c r="B79" s="140"/>
      <c r="C79" s="112"/>
      <c r="D79" s="95"/>
      <c r="E79" s="112"/>
      <c r="F79" s="95"/>
      <c r="G79" s="114"/>
      <c r="H79" s="95"/>
      <c r="I79" s="114"/>
    </row>
    <row r="80" spans="1:9" s="110" customFormat="1" ht="23.25" customHeight="1">
      <c r="A80" s="160" t="s">
        <v>98</v>
      </c>
      <c r="B80" s="140"/>
      <c r="C80" s="95">
        <v>1487144</v>
      </c>
      <c r="D80" s="95"/>
      <c r="E80" s="95">
        <v>1487144</v>
      </c>
      <c r="F80" s="95"/>
      <c r="G80" s="95">
        <v>1487144</v>
      </c>
      <c r="H80" s="95"/>
      <c r="I80" s="95">
        <v>1487144</v>
      </c>
    </row>
    <row r="81" spans="1:9" s="110" customFormat="1" ht="23.25" customHeight="1">
      <c r="A81" s="160" t="s">
        <v>241</v>
      </c>
      <c r="B81" s="140"/>
      <c r="C81" s="95">
        <v>51433</v>
      </c>
      <c r="D81" s="95"/>
      <c r="E81" s="95">
        <v>51433</v>
      </c>
      <c r="F81" s="95"/>
      <c r="G81" s="95">
        <v>51433</v>
      </c>
      <c r="H81" s="95"/>
      <c r="I81" s="95">
        <v>51433</v>
      </c>
    </row>
    <row r="82" spans="1:9" s="110" customFormat="1" ht="23.25" customHeight="1">
      <c r="A82" s="160" t="s">
        <v>37</v>
      </c>
      <c r="B82" s="140"/>
      <c r="C82" s="95"/>
      <c r="D82" s="95"/>
      <c r="E82" s="95"/>
      <c r="F82" s="95"/>
      <c r="G82" s="118"/>
      <c r="H82" s="95"/>
      <c r="I82" s="118"/>
    </row>
    <row r="83" spans="1:9" s="110" customFormat="1" ht="23.25" customHeight="1">
      <c r="A83" s="160" t="s">
        <v>99</v>
      </c>
      <c r="B83" s="141"/>
      <c r="C83" s="95"/>
      <c r="D83" s="95"/>
      <c r="E83" s="95"/>
      <c r="F83" s="95"/>
      <c r="G83" s="114"/>
      <c r="H83" s="95"/>
      <c r="I83" s="114"/>
    </row>
    <row r="84" spans="1:9" s="110" customFormat="1" ht="23.25" customHeight="1">
      <c r="A84" s="160" t="s">
        <v>100</v>
      </c>
      <c r="B84" s="140"/>
      <c r="C84" s="95">
        <v>50000</v>
      </c>
      <c r="D84" s="95"/>
      <c r="E84" s="95">
        <v>50000</v>
      </c>
      <c r="F84" s="95"/>
      <c r="G84" s="95">
        <v>50000</v>
      </c>
      <c r="H84" s="95"/>
      <c r="I84" s="95">
        <v>50000</v>
      </c>
    </row>
    <row r="85" spans="1:9" s="110" customFormat="1" ht="23.25" customHeight="1">
      <c r="A85" s="160" t="s">
        <v>101</v>
      </c>
      <c r="B85" s="140"/>
      <c r="C85" s="119">
        <v>1961197</v>
      </c>
      <c r="D85" s="95"/>
      <c r="E85" s="119">
        <v>1961197</v>
      </c>
      <c r="F85" s="95"/>
      <c r="G85" s="119">
        <v>1961197</v>
      </c>
      <c r="H85" s="95"/>
      <c r="I85" s="119">
        <v>1961197</v>
      </c>
    </row>
    <row r="86" spans="1:9" s="110" customFormat="1" ht="23.25" customHeight="1">
      <c r="A86" s="160" t="s">
        <v>102</v>
      </c>
      <c r="B86" s="140"/>
      <c r="C86" s="95">
        <f>11697352+3000</f>
        <v>11700352</v>
      </c>
      <c r="D86" s="95"/>
      <c r="E86" s="95">
        <v>11318202</v>
      </c>
      <c r="F86" s="95"/>
      <c r="G86" s="120">
        <v>11562468</v>
      </c>
      <c r="H86" s="95"/>
      <c r="I86" s="120">
        <v>11169975</v>
      </c>
    </row>
    <row r="87" spans="1:9" s="110" customFormat="1" ht="23.25" customHeight="1">
      <c r="A87" s="15" t="s">
        <v>38</v>
      </c>
      <c r="B87" s="140"/>
      <c r="C87" s="121">
        <v>10972136</v>
      </c>
      <c r="D87" s="95"/>
      <c r="E87" s="121">
        <v>5315788</v>
      </c>
      <c r="F87" s="95"/>
      <c r="G87" s="122">
        <v>10973902</v>
      </c>
      <c r="H87" s="95"/>
      <c r="I87" s="122">
        <v>5318590</v>
      </c>
    </row>
    <row r="88" spans="1:9" s="110" customFormat="1" ht="23.25" customHeight="1">
      <c r="A88" s="16" t="s">
        <v>39</v>
      </c>
      <c r="B88" s="140"/>
      <c r="C88" s="100">
        <f>SUM(C78:C87)</f>
        <v>26512896</v>
      </c>
      <c r="D88" s="100"/>
      <c r="E88" s="100">
        <f>SUM(E78:E87)</f>
        <v>20474398</v>
      </c>
      <c r="F88" s="100"/>
      <c r="G88" s="100">
        <f>SUM(G78:G87)</f>
        <v>26376778</v>
      </c>
      <c r="H88" s="100"/>
      <c r="I88" s="100">
        <f>SUM(I78:I87)</f>
        <v>20328973</v>
      </c>
    </row>
    <row r="89" spans="1:9" s="110" customFormat="1" ht="23.25" customHeight="1">
      <c r="A89" s="15" t="s">
        <v>40</v>
      </c>
      <c r="B89" s="140"/>
      <c r="C89" s="95">
        <v>-3483</v>
      </c>
      <c r="D89" s="95"/>
      <c r="E89" s="95">
        <v>-4710</v>
      </c>
      <c r="F89" s="95"/>
      <c r="G89" s="97">
        <v>0</v>
      </c>
      <c r="H89" s="95"/>
      <c r="I89" s="97">
        <v>0</v>
      </c>
    </row>
    <row r="90" spans="1:9" s="110" customFormat="1" ht="23.25" customHeight="1">
      <c r="A90" s="164" t="s">
        <v>41</v>
      </c>
      <c r="B90" s="140"/>
      <c r="C90" s="101">
        <f>SUM(C88:C89)</f>
        <v>26509413</v>
      </c>
      <c r="D90" s="100"/>
      <c r="E90" s="101">
        <f>SUM(E88:E89)</f>
        <v>20469688</v>
      </c>
      <c r="F90" s="100"/>
      <c r="G90" s="101">
        <f>SUM(G88:G89)</f>
        <v>26376778</v>
      </c>
      <c r="H90" s="100"/>
      <c r="I90" s="101">
        <f>SUM(I88:I89)</f>
        <v>20328973</v>
      </c>
    </row>
    <row r="91" spans="1:9" s="110" customFormat="1" ht="23.25" customHeight="1">
      <c r="A91" s="164"/>
      <c r="B91" s="140"/>
      <c r="C91" s="114"/>
      <c r="D91" s="95"/>
      <c r="E91" s="114"/>
      <c r="F91" s="95"/>
      <c r="G91" s="123"/>
      <c r="H91" s="95"/>
      <c r="I91" s="123"/>
    </row>
    <row r="92" spans="1:9" s="110" customFormat="1" ht="23.25" customHeight="1" thickBot="1">
      <c r="A92" s="164" t="s">
        <v>42</v>
      </c>
      <c r="B92" s="139"/>
      <c r="C92" s="109">
        <f>SUM(C63+C90)</f>
        <v>31281742</v>
      </c>
      <c r="D92" s="100"/>
      <c r="E92" s="109">
        <f>SUM(E63+E90)</f>
        <v>23644828</v>
      </c>
      <c r="F92" s="100"/>
      <c r="G92" s="109">
        <f>SUM(G63+G90)</f>
        <v>31038679</v>
      </c>
      <c r="H92" s="100"/>
      <c r="I92" s="109">
        <f>SUM(I63+I90)</f>
        <v>23384789</v>
      </c>
    </row>
    <row r="93" spans="1:9" ht="22.5" thickTop="1"/>
  </sheetData>
  <mergeCells count="12">
    <mergeCell ref="C72:I72"/>
    <mergeCell ref="A1:C1"/>
    <mergeCell ref="C4:E4"/>
    <mergeCell ref="G4:I4"/>
    <mergeCell ref="A38:C38"/>
    <mergeCell ref="C8:I8"/>
    <mergeCell ref="C41:E41"/>
    <mergeCell ref="G41:I41"/>
    <mergeCell ref="C45:I45"/>
    <mergeCell ref="A65:C65"/>
    <mergeCell ref="C68:E68"/>
    <mergeCell ref="G68:I68"/>
  </mergeCells>
  <pageMargins left="0.8" right="0.8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4" max="16383" man="1"/>
  </rowBreaks>
  <ignoredErrors>
    <ignoredError sqref="I6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"/>
  <sheetViews>
    <sheetView zoomScaleNormal="100" zoomScaleSheetLayoutView="100" workbookViewId="0"/>
  </sheetViews>
  <sheetFormatPr defaultColWidth="9.140625" defaultRowHeight="23.25" customHeight="1"/>
  <cols>
    <col min="1" max="1" width="46.140625" style="30" customWidth="1"/>
    <col min="2" max="2" width="9" style="2" customWidth="1"/>
    <col min="3" max="3" width="15.42578125" style="11" customWidth="1"/>
    <col min="4" max="4" width="0.7109375" style="11" customWidth="1"/>
    <col min="5" max="5" width="15.42578125" style="11" customWidth="1"/>
    <col min="6" max="6" width="0.7109375" style="11" customWidth="1"/>
    <col min="7" max="7" width="15.42578125" style="11" customWidth="1"/>
    <col min="8" max="8" width="0.7109375" style="11" customWidth="1"/>
    <col min="9" max="9" width="15.42578125" style="11" customWidth="1"/>
    <col min="10" max="16384" width="9.140625" style="30"/>
  </cols>
  <sheetData>
    <row r="1" spans="1:9" s="3" customFormat="1" ht="23.25" customHeight="1">
      <c r="A1" s="1" t="s">
        <v>0</v>
      </c>
      <c r="B1" s="2"/>
      <c r="C1" s="11"/>
      <c r="D1" s="11"/>
      <c r="E1" s="11"/>
      <c r="F1" s="11"/>
      <c r="G1" s="11"/>
      <c r="H1" s="11"/>
      <c r="I1" s="11"/>
    </row>
    <row r="2" spans="1:9" s="3" customFormat="1" ht="23.25" customHeight="1">
      <c r="A2" s="1" t="s">
        <v>43</v>
      </c>
      <c r="B2" s="2"/>
      <c r="C2" s="11"/>
      <c r="D2" s="11"/>
      <c r="E2" s="11"/>
      <c r="F2" s="11"/>
      <c r="G2" s="11"/>
      <c r="H2" s="11"/>
      <c r="I2" s="11"/>
    </row>
    <row r="3" spans="1:9" ht="24.75" customHeight="1">
      <c r="A3" s="1"/>
      <c r="C3" s="18"/>
      <c r="D3" s="4"/>
      <c r="E3" s="18"/>
      <c r="F3" s="4"/>
      <c r="G3" s="4"/>
      <c r="H3" s="4"/>
      <c r="I3" s="4"/>
    </row>
    <row r="4" spans="1:9" ht="24" customHeight="1">
      <c r="A4" s="1"/>
      <c r="C4" s="184" t="s">
        <v>2</v>
      </c>
      <c r="D4" s="184"/>
      <c r="E4" s="184"/>
      <c r="F4" s="4"/>
      <c r="G4" s="4"/>
      <c r="H4" s="4" t="s">
        <v>3</v>
      </c>
      <c r="I4" s="4"/>
    </row>
    <row r="5" spans="1:9" ht="24" customHeight="1">
      <c r="A5" s="1"/>
      <c r="C5" s="185" t="s">
        <v>44</v>
      </c>
      <c r="D5" s="186"/>
      <c r="E5" s="186"/>
      <c r="F5" s="19"/>
      <c r="G5" s="185" t="s">
        <v>44</v>
      </c>
      <c r="H5" s="186"/>
      <c r="I5" s="186"/>
    </row>
    <row r="6" spans="1:9" ht="24" customHeight="1">
      <c r="A6" s="1"/>
      <c r="C6" s="185" t="s">
        <v>45</v>
      </c>
      <c r="D6" s="185"/>
      <c r="E6" s="185"/>
      <c r="F6" s="19"/>
      <c r="G6" s="185" t="s">
        <v>45</v>
      </c>
      <c r="H6" s="185"/>
      <c r="I6" s="185"/>
    </row>
    <row r="7" spans="1:9" ht="24" customHeight="1">
      <c r="A7" s="5"/>
      <c r="B7" s="75" t="s">
        <v>7</v>
      </c>
      <c r="C7" s="94">
        <v>2563</v>
      </c>
      <c r="D7" s="94"/>
      <c r="E7" s="94">
        <v>2562</v>
      </c>
      <c r="F7" s="94"/>
      <c r="G7" s="94">
        <v>2563</v>
      </c>
      <c r="H7" s="94"/>
      <c r="I7" s="94">
        <v>2562</v>
      </c>
    </row>
    <row r="8" spans="1:9" ht="23.25" customHeight="1">
      <c r="A8" s="5"/>
      <c r="B8" s="75"/>
      <c r="C8" s="183" t="s">
        <v>8</v>
      </c>
      <c r="D8" s="183"/>
      <c r="E8" s="183"/>
      <c r="F8" s="183"/>
      <c r="G8" s="183"/>
      <c r="H8" s="183"/>
      <c r="I8" s="183"/>
    </row>
    <row r="9" spans="1:9" ht="23.25" customHeight="1">
      <c r="A9" s="7" t="s">
        <v>46</v>
      </c>
      <c r="B9" s="75" t="s">
        <v>200</v>
      </c>
      <c r="C9" s="20">
        <v>2142970</v>
      </c>
      <c r="D9" s="14"/>
      <c r="E9" s="20">
        <v>2954769</v>
      </c>
      <c r="F9" s="12"/>
      <c r="G9" s="20">
        <v>2077594</v>
      </c>
      <c r="H9" s="12"/>
      <c r="I9" s="20">
        <v>2905707</v>
      </c>
    </row>
    <row r="10" spans="1:9" ht="23.25" customHeight="1">
      <c r="A10" s="7" t="s">
        <v>47</v>
      </c>
      <c r="B10" s="75">
        <v>4</v>
      </c>
      <c r="C10" s="20">
        <v>1501212</v>
      </c>
      <c r="D10" s="14"/>
      <c r="E10" s="20">
        <v>1935286</v>
      </c>
      <c r="F10" s="12"/>
      <c r="G10" s="20">
        <v>1441131</v>
      </c>
      <c r="H10" s="12"/>
      <c r="I10" s="20">
        <v>1865461</v>
      </c>
    </row>
    <row r="11" spans="1:9" ht="23.25" customHeight="1">
      <c r="A11" s="5" t="s">
        <v>48</v>
      </c>
      <c r="B11" s="75"/>
      <c r="C11" s="8">
        <f>+C9-C10</f>
        <v>641758</v>
      </c>
      <c r="D11" s="21"/>
      <c r="E11" s="8">
        <f>+E9-E10</f>
        <v>1019483</v>
      </c>
      <c r="F11" s="9"/>
      <c r="G11" s="8">
        <f>+G9-G10</f>
        <v>636463</v>
      </c>
      <c r="H11" s="9"/>
      <c r="I11" s="8">
        <f>+I9-I10</f>
        <v>1040246</v>
      </c>
    </row>
    <row r="12" spans="1:9" ht="15" customHeight="1">
      <c r="A12" s="5"/>
      <c r="B12" s="75"/>
      <c r="C12" s="21"/>
      <c r="D12" s="21"/>
      <c r="E12" s="21"/>
      <c r="F12" s="9"/>
      <c r="G12" s="21"/>
      <c r="H12" s="9"/>
      <c r="I12" s="21"/>
    </row>
    <row r="13" spans="1:9" ht="23.25" customHeight="1">
      <c r="A13" s="6" t="s">
        <v>49</v>
      </c>
      <c r="B13" s="75"/>
      <c r="C13" s="21"/>
      <c r="D13" s="21"/>
      <c r="E13" s="21"/>
      <c r="F13" s="9"/>
      <c r="G13" s="9"/>
      <c r="H13" s="9"/>
      <c r="I13" s="9"/>
    </row>
    <row r="14" spans="1:9" ht="23.25" customHeight="1">
      <c r="A14" s="7" t="s">
        <v>50</v>
      </c>
      <c r="B14" s="75">
        <v>4</v>
      </c>
      <c r="C14" s="20">
        <v>2998</v>
      </c>
      <c r="D14" s="14"/>
      <c r="E14" s="20">
        <v>136040</v>
      </c>
      <c r="F14" s="12"/>
      <c r="G14" s="20">
        <v>2998</v>
      </c>
      <c r="H14" s="12"/>
      <c r="I14" s="20">
        <v>157940</v>
      </c>
    </row>
    <row r="15" spans="1:9" ht="23.25" customHeight="1">
      <c r="A15" s="7" t="s">
        <v>49</v>
      </c>
      <c r="B15" s="75">
        <v>4</v>
      </c>
      <c r="C15" s="11">
        <f>121116+1</f>
        <v>121117</v>
      </c>
      <c r="D15" s="14"/>
      <c r="E15" s="11">
        <v>203035</v>
      </c>
      <c r="F15" s="12"/>
      <c r="G15" s="11">
        <f>86048+6434+31718</f>
        <v>124200</v>
      </c>
      <c r="H15" s="12"/>
      <c r="I15" s="11">
        <v>208126</v>
      </c>
    </row>
    <row r="16" spans="1:9" ht="23.25" customHeight="1">
      <c r="A16" s="5" t="s">
        <v>51</v>
      </c>
      <c r="B16" s="75"/>
      <c r="C16" s="8">
        <f>+C14+C15</f>
        <v>124115</v>
      </c>
      <c r="D16" s="21"/>
      <c r="E16" s="8">
        <f>+E14+E15</f>
        <v>339075</v>
      </c>
      <c r="F16" s="9"/>
      <c r="G16" s="8">
        <f>+G14+G15</f>
        <v>127198</v>
      </c>
      <c r="H16" s="9"/>
      <c r="I16" s="8">
        <f>+I14+I15</f>
        <v>366066</v>
      </c>
    </row>
    <row r="17" spans="1:9" ht="23.25" customHeight="1">
      <c r="A17" s="5"/>
      <c r="B17" s="75"/>
      <c r="C17" s="145"/>
      <c r="D17" s="21"/>
      <c r="E17" s="145"/>
      <c r="F17" s="9"/>
      <c r="G17" s="145"/>
      <c r="H17" s="9"/>
      <c r="I17" s="145"/>
    </row>
    <row r="18" spans="1:9" ht="23.25" customHeight="1">
      <c r="A18" s="5" t="s">
        <v>52</v>
      </c>
      <c r="B18" s="75"/>
      <c r="C18" s="144">
        <f>+C11+C16</f>
        <v>765873</v>
      </c>
      <c r="D18" s="21"/>
      <c r="E18" s="144">
        <f>+E11+E16</f>
        <v>1358558</v>
      </c>
      <c r="F18" s="9"/>
      <c r="G18" s="144">
        <f>+G11+G16</f>
        <v>763661</v>
      </c>
      <c r="H18" s="9"/>
      <c r="I18" s="144">
        <f>+I11+I16</f>
        <v>1406312</v>
      </c>
    </row>
    <row r="19" spans="1:9" ht="15" customHeight="1">
      <c r="A19" s="5"/>
      <c r="B19" s="75"/>
      <c r="D19" s="12"/>
      <c r="F19" s="12"/>
      <c r="H19" s="12"/>
    </row>
    <row r="20" spans="1:9" ht="23.25" customHeight="1">
      <c r="A20" s="6" t="s">
        <v>53</v>
      </c>
      <c r="B20" s="75"/>
      <c r="D20" s="12"/>
      <c r="F20" s="12"/>
      <c r="H20" s="12"/>
    </row>
    <row r="21" spans="1:9" ht="23.25" customHeight="1">
      <c r="A21" s="7" t="s">
        <v>129</v>
      </c>
      <c r="B21" s="75">
        <v>4</v>
      </c>
      <c r="C21" s="11">
        <v>480522</v>
      </c>
      <c r="D21" s="12"/>
      <c r="E21" s="11">
        <v>656665</v>
      </c>
      <c r="F21" s="12"/>
      <c r="G21" s="11">
        <v>477728</v>
      </c>
      <c r="H21" s="12"/>
      <c r="I21" s="11">
        <v>654441</v>
      </c>
    </row>
    <row r="22" spans="1:9" ht="23.25" customHeight="1">
      <c r="A22" s="7" t="s">
        <v>54</v>
      </c>
      <c r="B22" s="75">
        <v>4</v>
      </c>
      <c r="C22" s="11">
        <v>396111</v>
      </c>
      <c r="D22" s="12"/>
      <c r="E22" s="11">
        <f>398936</f>
        <v>398936</v>
      </c>
      <c r="F22" s="12"/>
      <c r="G22" s="11">
        <v>384517</v>
      </c>
      <c r="H22" s="12"/>
      <c r="I22" s="11">
        <v>403930</v>
      </c>
    </row>
    <row r="23" spans="1:9" ht="23.25" customHeight="1">
      <c r="A23" s="7" t="s">
        <v>55</v>
      </c>
      <c r="B23" s="75"/>
      <c r="C23" s="11">
        <v>19495</v>
      </c>
      <c r="D23" s="12"/>
      <c r="E23" s="11">
        <v>453</v>
      </c>
      <c r="F23" s="12"/>
      <c r="G23" s="11">
        <v>18949</v>
      </c>
      <c r="H23" s="12"/>
      <c r="I23" s="11">
        <v>0</v>
      </c>
    </row>
    <row r="24" spans="1:9" ht="23.25" customHeight="1">
      <c r="A24" s="5" t="s">
        <v>56</v>
      </c>
      <c r="B24" s="75"/>
      <c r="C24" s="10">
        <f>SUM(C21:C23)</f>
        <v>896128</v>
      </c>
      <c r="D24" s="9"/>
      <c r="E24" s="10">
        <f>SUM(E21:E23)</f>
        <v>1056054</v>
      </c>
      <c r="F24" s="9"/>
      <c r="G24" s="10">
        <f>SUM(G21:G23)</f>
        <v>881194</v>
      </c>
      <c r="H24" s="9"/>
      <c r="I24" s="10">
        <f>SUM(I21:I23)</f>
        <v>1058371</v>
      </c>
    </row>
    <row r="25" spans="1:9" ht="15" customHeight="1">
      <c r="A25" s="5"/>
      <c r="B25" s="22"/>
      <c r="C25" s="23"/>
      <c r="D25" s="23"/>
      <c r="E25" s="23"/>
      <c r="F25" s="23"/>
      <c r="G25" s="23"/>
      <c r="H25" s="23"/>
      <c r="I25" s="23"/>
    </row>
    <row r="26" spans="1:9" ht="23.25" customHeight="1">
      <c r="A26" s="15" t="s">
        <v>210</v>
      </c>
      <c r="B26" s="75"/>
      <c r="C26" s="24">
        <v>-1570</v>
      </c>
      <c r="D26" s="12"/>
      <c r="E26" s="24">
        <v>11558</v>
      </c>
      <c r="F26" s="12"/>
      <c r="G26" s="24">
        <v>0</v>
      </c>
      <c r="H26" s="12"/>
      <c r="I26" s="24">
        <v>0</v>
      </c>
    </row>
    <row r="27" spans="1:9" ht="15" customHeight="1">
      <c r="A27" s="5"/>
      <c r="B27" s="22"/>
      <c r="C27" s="23"/>
      <c r="D27" s="23"/>
      <c r="E27" s="23"/>
      <c r="F27" s="23"/>
      <c r="G27" s="23"/>
      <c r="H27" s="23"/>
      <c r="I27" s="23"/>
    </row>
    <row r="28" spans="1:9" ht="23.25" customHeight="1">
      <c r="A28" s="5" t="s">
        <v>206</v>
      </c>
      <c r="B28" s="75"/>
      <c r="C28" s="23">
        <f>C18-C24+C26</f>
        <v>-131825</v>
      </c>
      <c r="D28" s="9"/>
      <c r="E28" s="23">
        <f>E18-E24+E26</f>
        <v>314062</v>
      </c>
      <c r="F28" s="9"/>
      <c r="G28" s="23">
        <f>G18-G24+G26</f>
        <v>-117533</v>
      </c>
      <c r="H28" s="9"/>
      <c r="I28" s="23">
        <f>I18-I24+I26</f>
        <v>347941</v>
      </c>
    </row>
    <row r="29" spans="1:9" ht="23.25" customHeight="1">
      <c r="A29" s="7" t="s">
        <v>209</v>
      </c>
      <c r="B29" s="75">
        <v>11</v>
      </c>
      <c r="C29" s="25">
        <v>-12869</v>
      </c>
      <c r="D29" s="12"/>
      <c r="E29" s="25">
        <v>44229</v>
      </c>
      <c r="F29" s="12"/>
      <c r="G29" s="25">
        <v>-12949</v>
      </c>
      <c r="H29" s="14"/>
      <c r="I29" s="25">
        <v>43821</v>
      </c>
    </row>
    <row r="30" spans="1:9" ht="23.25" customHeight="1" thickBot="1">
      <c r="A30" s="5" t="s">
        <v>195</v>
      </c>
      <c r="B30" s="22"/>
      <c r="C30" s="26">
        <f>SUM(C28-C29)</f>
        <v>-118956</v>
      </c>
      <c r="D30" s="9"/>
      <c r="E30" s="26">
        <f>SUM(E28-E29)</f>
        <v>269833</v>
      </c>
      <c r="F30" s="9"/>
      <c r="G30" s="26">
        <f>SUM(G28-G29)</f>
        <v>-104584</v>
      </c>
      <c r="H30" s="9"/>
      <c r="I30" s="26">
        <f>SUM(I28-I29)</f>
        <v>304120</v>
      </c>
    </row>
    <row r="31" spans="1:9" ht="23.25" customHeight="1" thickTop="1">
      <c r="A31" s="16"/>
      <c r="B31" s="22"/>
      <c r="C31" s="23"/>
      <c r="D31" s="9"/>
      <c r="E31" s="23"/>
      <c r="F31" s="9"/>
      <c r="G31" s="23"/>
      <c r="H31" s="9"/>
      <c r="I31" s="23"/>
    </row>
    <row r="32" spans="1:9" ht="23.25" customHeight="1">
      <c r="G32" s="65"/>
      <c r="I32" s="65"/>
    </row>
    <row r="33" spans="1:9" s="3" customFormat="1" ht="23.25" customHeight="1">
      <c r="A33" s="1" t="s">
        <v>0</v>
      </c>
      <c r="B33" s="2"/>
      <c r="C33" s="11"/>
      <c r="D33" s="11"/>
      <c r="E33" s="11"/>
      <c r="F33" s="11"/>
      <c r="G33" s="11"/>
      <c r="H33" s="11"/>
      <c r="I33" s="11"/>
    </row>
    <row r="34" spans="1:9" s="3" customFormat="1" ht="23.25" customHeight="1">
      <c r="A34" s="1" t="s">
        <v>43</v>
      </c>
      <c r="B34" s="2"/>
      <c r="C34" s="11"/>
      <c r="D34" s="11"/>
      <c r="E34" s="11"/>
      <c r="F34" s="11"/>
      <c r="G34" s="11"/>
      <c r="H34" s="11"/>
      <c r="I34" s="11"/>
    </row>
    <row r="35" spans="1:9" ht="24.75" customHeight="1">
      <c r="A35" s="1"/>
      <c r="C35" s="18"/>
      <c r="D35" s="4"/>
      <c r="E35" s="18"/>
      <c r="F35" s="4"/>
      <c r="G35" s="4"/>
      <c r="H35" s="4"/>
      <c r="I35" s="4"/>
    </row>
    <row r="36" spans="1:9" ht="24" customHeight="1">
      <c r="A36" s="1"/>
      <c r="C36" s="184" t="s">
        <v>2</v>
      </c>
      <c r="D36" s="184"/>
      <c r="E36" s="184"/>
      <c r="F36" s="4"/>
      <c r="G36" s="4"/>
      <c r="H36" s="4" t="s">
        <v>3</v>
      </c>
      <c r="I36" s="4"/>
    </row>
    <row r="37" spans="1:9" ht="24" customHeight="1">
      <c r="A37" s="1"/>
      <c r="C37" s="185" t="s">
        <v>44</v>
      </c>
      <c r="D37" s="186"/>
      <c r="E37" s="186"/>
      <c r="F37" s="19"/>
      <c r="G37" s="185" t="s">
        <v>44</v>
      </c>
      <c r="H37" s="186"/>
      <c r="I37" s="186"/>
    </row>
    <row r="38" spans="1:9" ht="24" customHeight="1">
      <c r="A38" s="1"/>
      <c r="C38" s="185" t="s">
        <v>45</v>
      </c>
      <c r="D38" s="185"/>
      <c r="E38" s="185"/>
      <c r="F38" s="19"/>
      <c r="G38" s="185" t="s">
        <v>45</v>
      </c>
      <c r="H38" s="185"/>
      <c r="I38" s="185"/>
    </row>
    <row r="39" spans="1:9" ht="24" customHeight="1">
      <c r="A39" s="5"/>
      <c r="B39" s="75"/>
      <c r="C39" s="94">
        <v>2563</v>
      </c>
      <c r="D39" s="94"/>
      <c r="E39" s="94">
        <v>2562</v>
      </c>
      <c r="F39" s="94"/>
      <c r="G39" s="94">
        <v>2563</v>
      </c>
      <c r="H39" s="94"/>
      <c r="I39" s="94">
        <v>2562</v>
      </c>
    </row>
    <row r="40" spans="1:9" ht="23.25" customHeight="1">
      <c r="A40" s="5"/>
      <c r="B40" s="75"/>
      <c r="C40" s="183" t="s">
        <v>8</v>
      </c>
      <c r="D40" s="183"/>
      <c r="E40" s="183"/>
      <c r="F40" s="183"/>
      <c r="G40" s="183"/>
      <c r="H40" s="183"/>
      <c r="I40" s="183"/>
    </row>
    <row r="41" spans="1:9" ht="23.25" customHeight="1">
      <c r="A41" s="16" t="s">
        <v>59</v>
      </c>
    </row>
    <row r="42" spans="1:9" ht="23.25" customHeight="1">
      <c r="A42" s="27" t="s">
        <v>115</v>
      </c>
      <c r="E42" s="81"/>
    </row>
    <row r="43" spans="1:9" ht="23.25" customHeight="1">
      <c r="A43" s="27" t="s">
        <v>116</v>
      </c>
    </row>
    <row r="44" spans="1:9" ht="23.25" customHeight="1">
      <c r="A44" s="17" t="s">
        <v>117</v>
      </c>
      <c r="C44" s="11">
        <f>6291+1</f>
        <v>6292</v>
      </c>
      <c r="E44" s="11">
        <v>-2718</v>
      </c>
      <c r="G44" s="11">
        <v>0</v>
      </c>
      <c r="I44" s="11">
        <v>0</v>
      </c>
    </row>
    <row r="45" spans="1:9" ht="23.25" customHeight="1">
      <c r="A45" s="15" t="s">
        <v>153</v>
      </c>
      <c r="B45" s="75"/>
      <c r="C45" s="11">
        <v>0</v>
      </c>
      <c r="E45" s="11">
        <v>-151106</v>
      </c>
      <c r="G45" s="11">
        <v>0</v>
      </c>
      <c r="I45" s="11">
        <v>-151106</v>
      </c>
    </row>
    <row r="46" spans="1:9" ht="23.25" customHeight="1">
      <c r="A46" s="17" t="s">
        <v>118</v>
      </c>
      <c r="C46" s="30"/>
      <c r="D46" s="30"/>
      <c r="E46" s="30"/>
      <c r="F46" s="30"/>
      <c r="G46" s="30"/>
      <c r="H46" s="30"/>
      <c r="I46" s="30"/>
    </row>
    <row r="47" spans="1:9" ht="23.25" customHeight="1">
      <c r="A47" s="17" t="s">
        <v>119</v>
      </c>
      <c r="B47" s="75"/>
      <c r="C47" s="25">
        <v>0</v>
      </c>
      <c r="E47" s="25">
        <v>30220</v>
      </c>
      <c r="G47" s="25">
        <v>0</v>
      </c>
      <c r="I47" s="25">
        <v>30220</v>
      </c>
    </row>
    <row r="48" spans="1:9" ht="23.25" customHeight="1">
      <c r="A48" s="16" t="s">
        <v>132</v>
      </c>
      <c r="B48" s="22"/>
      <c r="C48" s="23"/>
      <c r="D48" s="23"/>
      <c r="E48" s="23"/>
      <c r="F48" s="23"/>
      <c r="G48" s="23"/>
      <c r="H48" s="23"/>
      <c r="I48" s="23"/>
    </row>
    <row r="49" spans="1:9" ht="23.25" customHeight="1">
      <c r="A49" s="16" t="s">
        <v>133</v>
      </c>
      <c r="B49" s="22"/>
      <c r="C49" s="43">
        <f>SUM(C41:C47)</f>
        <v>6292</v>
      </c>
      <c r="D49" s="23"/>
      <c r="E49" s="43">
        <f>SUM(E41:E47)</f>
        <v>-123604</v>
      </c>
      <c r="F49" s="23"/>
      <c r="G49" s="43">
        <f>SUM(G41:G47)</f>
        <v>0</v>
      </c>
      <c r="H49" s="23"/>
      <c r="I49" s="43">
        <f>SUM(I41:I47)</f>
        <v>-120886</v>
      </c>
    </row>
    <row r="50" spans="1:9" ht="11.25" customHeight="1">
      <c r="A50" s="16"/>
      <c r="B50" s="22"/>
      <c r="C50" s="23"/>
      <c r="D50" s="23"/>
      <c r="E50" s="23"/>
      <c r="F50" s="23"/>
      <c r="G50" s="23"/>
      <c r="H50" s="23"/>
      <c r="I50" s="23"/>
    </row>
    <row r="51" spans="1:9" ht="23.25" customHeight="1">
      <c r="A51" s="27" t="s">
        <v>189</v>
      </c>
      <c r="B51" s="22"/>
      <c r="C51" s="23"/>
      <c r="D51" s="23"/>
      <c r="E51" s="23"/>
      <c r="F51" s="23"/>
      <c r="G51" s="23"/>
      <c r="H51" s="23"/>
      <c r="I51" s="23"/>
    </row>
    <row r="52" spans="1:9" ht="23.25" customHeight="1">
      <c r="A52" s="27" t="s">
        <v>190</v>
      </c>
      <c r="B52" s="22"/>
      <c r="C52" s="23"/>
      <c r="D52" s="23"/>
      <c r="E52" s="23"/>
      <c r="F52" s="23"/>
      <c r="G52" s="23"/>
      <c r="H52" s="23"/>
      <c r="I52" s="23"/>
    </row>
    <row r="53" spans="1:9" ht="23.25" customHeight="1">
      <c r="A53" s="165" t="s">
        <v>240</v>
      </c>
      <c r="B53" s="22"/>
      <c r="C53" s="23"/>
      <c r="D53" s="23"/>
      <c r="E53" s="23"/>
      <c r="F53" s="23"/>
      <c r="G53" s="13"/>
      <c r="H53" s="23"/>
      <c r="I53" s="23"/>
    </row>
    <row r="54" spans="1:9" ht="23.25" customHeight="1">
      <c r="A54" s="166" t="s">
        <v>194</v>
      </c>
      <c r="B54" s="22"/>
      <c r="C54" s="13">
        <v>-814788</v>
      </c>
      <c r="D54" s="13"/>
      <c r="E54" s="13">
        <v>0</v>
      </c>
      <c r="F54" s="13"/>
      <c r="G54" s="13">
        <v>-814788</v>
      </c>
      <c r="H54" s="13"/>
      <c r="I54" s="13">
        <v>0</v>
      </c>
    </row>
    <row r="55" spans="1:9" ht="23.25" customHeight="1">
      <c r="A55" s="15" t="s">
        <v>191</v>
      </c>
      <c r="B55" s="22"/>
      <c r="C55" s="13"/>
      <c r="D55" s="13"/>
      <c r="E55" s="13"/>
      <c r="F55" s="13"/>
      <c r="G55" s="13"/>
      <c r="H55" s="13"/>
      <c r="I55" s="13"/>
    </row>
    <row r="56" spans="1:9" ht="23.25" customHeight="1">
      <c r="A56" s="15" t="s">
        <v>192</v>
      </c>
      <c r="B56" s="22"/>
      <c r="C56" s="24">
        <f>162958</f>
        <v>162958</v>
      </c>
      <c r="D56" s="13"/>
      <c r="E56" s="24">
        <v>0</v>
      </c>
      <c r="F56" s="13"/>
      <c r="G56" s="24">
        <f>162958</f>
        <v>162958</v>
      </c>
      <c r="H56" s="13"/>
      <c r="I56" s="24">
        <v>0</v>
      </c>
    </row>
    <row r="57" spans="1:9" ht="23.25" customHeight="1">
      <c r="A57" s="16" t="s">
        <v>193</v>
      </c>
      <c r="B57" s="22"/>
      <c r="C57" s="23"/>
      <c r="D57" s="23"/>
      <c r="E57" s="23"/>
      <c r="F57" s="23"/>
      <c r="G57" s="23"/>
      <c r="H57" s="23"/>
      <c r="I57" s="23"/>
    </row>
    <row r="58" spans="1:9" ht="23.25" customHeight="1">
      <c r="A58" s="16" t="s">
        <v>133</v>
      </c>
      <c r="B58" s="22"/>
      <c r="C58" s="43">
        <f>SUM(C53:C56)</f>
        <v>-651830</v>
      </c>
      <c r="D58" s="23"/>
      <c r="E58" s="43">
        <f>SUM(E53:E56)</f>
        <v>0</v>
      </c>
      <c r="F58" s="23"/>
      <c r="G58" s="43">
        <f>SUM(G53:G56)</f>
        <v>-651830</v>
      </c>
      <c r="H58" s="23"/>
      <c r="I58" s="43">
        <f>SUM(I53:I56)</f>
        <v>0</v>
      </c>
    </row>
    <row r="59" spans="1:9" ht="23.25" customHeight="1">
      <c r="A59" s="16" t="s">
        <v>128</v>
      </c>
      <c r="C59" s="43">
        <f>C49+C58</f>
        <v>-645538</v>
      </c>
      <c r="D59" s="23"/>
      <c r="E59" s="43">
        <f>E49+E58</f>
        <v>-123604</v>
      </c>
      <c r="F59" s="23"/>
      <c r="G59" s="43">
        <f>G49+G58</f>
        <v>-651830</v>
      </c>
      <c r="H59" s="23"/>
      <c r="I59" s="43">
        <f>I49+I58</f>
        <v>-120886</v>
      </c>
    </row>
    <row r="60" spans="1:9" ht="23.25" customHeight="1" thickBot="1">
      <c r="A60" s="16" t="s">
        <v>211</v>
      </c>
      <c r="C60" s="29">
        <f>SUM(C30+C59)</f>
        <v>-764494</v>
      </c>
      <c r="D60" s="23"/>
      <c r="E60" s="29">
        <f>SUM(E30+E59)</f>
        <v>146229</v>
      </c>
      <c r="F60" s="23"/>
      <c r="G60" s="29">
        <f>SUM(G30+G59)</f>
        <v>-756414</v>
      </c>
      <c r="H60" s="23"/>
      <c r="I60" s="29">
        <f>SUM(I30+I59)</f>
        <v>183234</v>
      </c>
    </row>
    <row r="61" spans="1:9" ht="10.5" customHeight="1" thickTop="1">
      <c r="A61" s="5"/>
      <c r="B61" s="22"/>
      <c r="C61" s="23"/>
      <c r="D61" s="23"/>
      <c r="E61" s="23"/>
      <c r="F61" s="23"/>
      <c r="G61" s="23"/>
      <c r="H61" s="23"/>
      <c r="I61" s="23"/>
    </row>
    <row r="62" spans="1:9" ht="23.25" customHeight="1">
      <c r="A62" s="16" t="s">
        <v>212</v>
      </c>
      <c r="B62" s="22"/>
      <c r="C62" s="23"/>
      <c r="D62" s="23"/>
      <c r="E62" s="23"/>
      <c r="F62" s="23"/>
      <c r="G62" s="23"/>
      <c r="H62" s="23"/>
      <c r="I62" s="23"/>
    </row>
    <row r="63" spans="1:9" ht="23.25" customHeight="1">
      <c r="A63" s="15" t="s">
        <v>57</v>
      </c>
      <c r="B63" s="22"/>
      <c r="C63" s="13">
        <f>C65-C64</f>
        <v>-117927</v>
      </c>
      <c r="D63" s="13"/>
      <c r="E63" s="13">
        <f>E65-E64</f>
        <v>269170</v>
      </c>
      <c r="F63" s="13"/>
      <c r="G63" s="13">
        <f>G65-G64</f>
        <v>-104584</v>
      </c>
      <c r="H63" s="13"/>
      <c r="I63" s="13">
        <f>I65-I64</f>
        <v>304120</v>
      </c>
    </row>
    <row r="64" spans="1:9" ht="23.25" customHeight="1">
      <c r="A64" s="15" t="s">
        <v>58</v>
      </c>
      <c r="B64" s="22"/>
      <c r="C64" s="13">
        <v>-1029</v>
      </c>
      <c r="D64" s="23"/>
      <c r="E64" s="24">
        <v>663</v>
      </c>
      <c r="F64" s="13"/>
      <c r="G64" s="13">
        <v>0</v>
      </c>
      <c r="H64" s="13"/>
      <c r="I64" s="13">
        <v>0</v>
      </c>
    </row>
    <row r="65" spans="1:9" ht="23.25" customHeight="1" thickBot="1">
      <c r="A65" s="16" t="s">
        <v>195</v>
      </c>
      <c r="B65" s="22"/>
      <c r="C65" s="26">
        <f>C30</f>
        <v>-118956</v>
      </c>
      <c r="D65" s="9"/>
      <c r="E65" s="26">
        <f>E30</f>
        <v>269833</v>
      </c>
      <c r="F65" s="9"/>
      <c r="G65" s="26">
        <f>G30</f>
        <v>-104584</v>
      </c>
      <c r="H65" s="9"/>
      <c r="I65" s="26">
        <f>I30</f>
        <v>304120</v>
      </c>
    </row>
    <row r="66" spans="1:9" ht="10.5" customHeight="1" thickTop="1">
      <c r="A66" s="16"/>
      <c r="C66" s="23"/>
      <c r="D66" s="23"/>
      <c r="E66" s="23"/>
      <c r="F66" s="23"/>
      <c r="G66" s="23"/>
      <c r="H66" s="23"/>
      <c r="I66" s="23"/>
    </row>
    <row r="67" spans="1:9" ht="23.25" customHeight="1">
      <c r="A67" s="16" t="s">
        <v>213</v>
      </c>
      <c r="B67" s="82"/>
      <c r="C67" s="23"/>
      <c r="D67" s="23"/>
      <c r="E67" s="23"/>
      <c r="F67" s="23"/>
      <c r="G67" s="23"/>
      <c r="H67" s="23"/>
      <c r="I67" s="23"/>
    </row>
    <row r="68" spans="1:9" ht="23.25" customHeight="1" thickTop="1">
      <c r="A68" s="15" t="s">
        <v>57</v>
      </c>
      <c r="C68" s="13">
        <v>-765721</v>
      </c>
      <c r="D68" s="13"/>
      <c r="E68" s="13">
        <f>E70-E69</f>
        <v>147234</v>
      </c>
      <c r="F68" s="13"/>
      <c r="G68" s="13">
        <f>+G60</f>
        <v>-756414</v>
      </c>
      <c r="H68" s="13"/>
      <c r="I68" s="13">
        <f>+I60</f>
        <v>183234</v>
      </c>
    </row>
    <row r="69" spans="1:9" ht="23.25" customHeight="1">
      <c r="A69" s="15" t="s">
        <v>58</v>
      </c>
      <c r="C69" s="24">
        <v>1227</v>
      </c>
      <c r="D69" s="23"/>
      <c r="E69" s="25">
        <v>-1005</v>
      </c>
      <c r="F69" s="13"/>
      <c r="G69" s="24">
        <v>0</v>
      </c>
      <c r="H69" s="13"/>
      <c r="I69" s="24">
        <v>0</v>
      </c>
    </row>
    <row r="70" spans="1:9" ht="23.25" customHeight="1" thickBot="1">
      <c r="A70" s="16" t="s">
        <v>211</v>
      </c>
      <c r="C70" s="29">
        <f>C60</f>
        <v>-764494</v>
      </c>
      <c r="D70" s="23"/>
      <c r="E70" s="29">
        <f>E60</f>
        <v>146229</v>
      </c>
      <c r="F70" s="23"/>
      <c r="G70" s="29">
        <f>G60</f>
        <v>-756414</v>
      </c>
      <c r="H70" s="23"/>
      <c r="I70" s="29">
        <f>I60</f>
        <v>183234</v>
      </c>
    </row>
    <row r="71" spans="1:9" ht="10.5" customHeight="1" thickTop="1">
      <c r="A71" s="16"/>
      <c r="C71" s="23"/>
      <c r="D71" s="23"/>
      <c r="E71" s="23"/>
      <c r="F71" s="23"/>
      <c r="G71" s="23"/>
      <c r="H71" s="23"/>
      <c r="I71" s="23"/>
    </row>
    <row r="72" spans="1:9" s="86" customFormat="1" ht="23.25" customHeight="1" thickBot="1">
      <c r="A72" s="16" t="s">
        <v>214</v>
      </c>
      <c r="B72" s="83"/>
      <c r="C72" s="84">
        <f>+C63/290634</f>
        <v>-0.40575775717913254</v>
      </c>
      <c r="D72" s="23"/>
      <c r="E72" s="84">
        <f>+E63/290634</f>
        <v>0.92614766338418764</v>
      </c>
      <c r="F72" s="23"/>
      <c r="G72" s="84">
        <f>+G63/290634</f>
        <v>-0.35984778105796295</v>
      </c>
      <c r="H72" s="85"/>
      <c r="I72" s="84">
        <f>+I63/290634</f>
        <v>1.0464020038949331</v>
      </c>
    </row>
    <row r="73" spans="1:9" ht="23.25" customHeight="1" thickTop="1"/>
  </sheetData>
  <mergeCells count="12">
    <mergeCell ref="C4:E4"/>
    <mergeCell ref="C5:E5"/>
    <mergeCell ref="G5:I5"/>
    <mergeCell ref="C6:E6"/>
    <mergeCell ref="G6:I6"/>
    <mergeCell ref="C40:I40"/>
    <mergeCell ref="C8:I8"/>
    <mergeCell ref="C36:E36"/>
    <mergeCell ref="C38:E38"/>
    <mergeCell ref="G38:I38"/>
    <mergeCell ref="C37:E37"/>
    <mergeCell ref="G37:I37"/>
  </mergeCells>
  <pageMargins left="0.7" right="0.7" top="0.48" bottom="0.5" header="0.5" footer="0.5"/>
  <pageSetup paperSize="9" scale="8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3"/>
  <sheetViews>
    <sheetView zoomScaleNormal="100" zoomScaleSheetLayoutView="100" workbookViewId="0"/>
  </sheetViews>
  <sheetFormatPr defaultColWidth="9.140625" defaultRowHeight="22.5" customHeight="1"/>
  <cols>
    <col min="1" max="1" width="48.7109375" style="45" customWidth="1"/>
    <col min="2" max="2" width="14.85546875" style="18" customWidth="1"/>
    <col min="3" max="3" width="0.85546875" style="18" customWidth="1"/>
    <col min="4" max="4" width="14.42578125" style="18" customWidth="1"/>
    <col min="5" max="5" width="0.85546875" style="18" customWidth="1"/>
    <col min="6" max="6" width="14.42578125" style="18" customWidth="1"/>
    <col min="7" max="7" width="0.85546875" style="18" customWidth="1"/>
    <col min="8" max="8" width="14.42578125" style="18" customWidth="1"/>
    <col min="9" max="9" width="0.85546875" style="18" customWidth="1"/>
    <col min="10" max="10" width="14.42578125" style="18" customWidth="1"/>
    <col min="11" max="11" width="0.85546875" style="18" customWidth="1"/>
    <col min="12" max="12" width="14.42578125" style="18" customWidth="1"/>
    <col min="13" max="13" width="0.85546875" style="18" customWidth="1"/>
    <col min="14" max="14" width="15.42578125" style="18" customWidth="1"/>
    <col min="15" max="15" width="0.85546875" style="18" customWidth="1"/>
    <col min="16" max="16" width="11.85546875" style="18" hidden="1" customWidth="1"/>
    <col min="17" max="17" width="0.85546875" style="18" hidden="1" customWidth="1"/>
    <col min="18" max="18" width="15.7109375" style="18" customWidth="1"/>
    <col min="19" max="19" width="0.85546875" style="18" customWidth="1"/>
    <col min="20" max="20" width="15.42578125" style="18" customWidth="1"/>
    <col min="21" max="21" width="0.85546875" style="18" customWidth="1"/>
    <col min="22" max="22" width="11.85546875" style="18" hidden="1" customWidth="1"/>
    <col min="23" max="23" width="0.85546875" style="18" hidden="1" customWidth="1"/>
    <col min="24" max="24" width="14.42578125" style="18" customWidth="1"/>
    <col min="25" max="25" width="0.85546875" style="18" customWidth="1"/>
    <col min="26" max="26" width="14.42578125" style="18" customWidth="1"/>
    <col min="27" max="27" width="0.85546875" style="18" customWidth="1"/>
    <col min="28" max="28" width="14.42578125" style="67" customWidth="1"/>
    <col min="29" max="29" width="0.85546875" style="45" customWidth="1"/>
    <col min="30" max="30" width="14.42578125" style="45" customWidth="1"/>
    <col min="31" max="16384" width="9.140625" style="45"/>
  </cols>
  <sheetData>
    <row r="1" spans="1:30" s="3" customFormat="1" ht="23.25" customHeight="1">
      <c r="A1" s="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66"/>
    </row>
    <row r="2" spans="1:30" s="3" customFormat="1" ht="23.25" customHeight="1">
      <c r="A2" s="1" t="s">
        <v>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66"/>
    </row>
    <row r="3" spans="1:30" s="3" customFormat="1" ht="23.25" customHeight="1">
      <c r="A3" s="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21.75" customHeight="1">
      <c r="A4" s="31"/>
      <c r="B4" s="188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</row>
    <row r="5" spans="1:30" s="31" customFormat="1" ht="21.75" customHeight="1">
      <c r="B5" s="18"/>
      <c r="C5" s="18"/>
      <c r="D5" s="18"/>
      <c r="E5" s="18"/>
      <c r="F5" s="18"/>
      <c r="G5" s="18"/>
      <c r="H5" s="189" t="s">
        <v>37</v>
      </c>
      <c r="I5" s="189"/>
      <c r="J5" s="189"/>
      <c r="K5" s="189"/>
      <c r="L5" s="189"/>
      <c r="M5" s="18"/>
      <c r="N5" s="189" t="s">
        <v>38</v>
      </c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"/>
      <c r="Z5" s="18"/>
      <c r="AA5" s="18"/>
      <c r="AB5" s="68"/>
    </row>
    <row r="6" spans="1:30" s="31" customFormat="1" ht="21.75" customHeight="1">
      <c r="B6" s="18"/>
      <c r="C6" s="18"/>
      <c r="D6" s="18"/>
      <c r="E6" s="18"/>
      <c r="F6" s="18"/>
      <c r="G6" s="18"/>
      <c r="M6" s="18"/>
      <c r="N6" s="54"/>
      <c r="O6" s="54"/>
      <c r="P6" s="54"/>
      <c r="Q6" s="54"/>
      <c r="R6" s="155" t="s">
        <v>171</v>
      </c>
      <c r="S6" s="54"/>
      <c r="T6" s="155"/>
      <c r="U6" s="154"/>
      <c r="V6" s="154"/>
      <c r="W6" s="154"/>
      <c r="X6" s="154"/>
      <c r="Y6" s="18"/>
      <c r="Z6" s="18"/>
      <c r="AA6" s="18"/>
      <c r="AB6" s="68"/>
    </row>
    <row r="7" spans="1:30" s="31" customFormat="1" ht="21.75" customHeight="1">
      <c r="B7" s="18"/>
      <c r="C7" s="18"/>
      <c r="D7" s="18"/>
      <c r="E7" s="18"/>
      <c r="F7" s="18"/>
      <c r="G7" s="18"/>
      <c r="M7" s="18"/>
      <c r="N7" s="155" t="s">
        <v>166</v>
      </c>
      <c r="O7" s="54"/>
      <c r="P7" s="155" t="s">
        <v>170</v>
      </c>
      <c r="Q7" s="54"/>
      <c r="R7" s="155" t="s">
        <v>172</v>
      </c>
      <c r="S7" s="54"/>
      <c r="T7" s="155" t="s">
        <v>175</v>
      </c>
      <c r="U7" s="154"/>
      <c r="V7" s="154"/>
      <c r="W7" s="154"/>
      <c r="X7" s="154"/>
      <c r="Y7" s="18"/>
      <c r="Z7" s="18"/>
      <c r="AA7" s="18"/>
      <c r="AB7" s="68"/>
    </row>
    <row r="8" spans="1:30" s="31" customFormat="1" ht="21.75" customHeight="1">
      <c r="B8" s="18"/>
      <c r="C8" s="18"/>
      <c r="D8" s="18"/>
      <c r="E8" s="18"/>
      <c r="F8" s="18"/>
      <c r="G8" s="18"/>
      <c r="H8" s="11"/>
      <c r="I8" s="11"/>
      <c r="J8" s="11"/>
      <c r="K8" s="11"/>
      <c r="L8" s="11"/>
      <c r="M8" s="18"/>
      <c r="N8" s="155" t="s">
        <v>167</v>
      </c>
      <c r="O8" s="54"/>
      <c r="P8" s="155" t="s">
        <v>136</v>
      </c>
      <c r="Q8" s="54"/>
      <c r="R8" s="151" t="s">
        <v>203</v>
      </c>
      <c r="S8" s="13"/>
      <c r="T8" s="155" t="s">
        <v>176</v>
      </c>
      <c r="U8" s="154"/>
      <c r="V8" s="167" t="s">
        <v>170</v>
      </c>
      <c r="W8" s="154"/>
      <c r="X8" s="154"/>
      <c r="Y8" s="18"/>
      <c r="Z8" s="18"/>
      <c r="AA8" s="18"/>
      <c r="AB8" s="68"/>
    </row>
    <row r="9" spans="1:30" s="31" customFormat="1" ht="21.75" customHeight="1">
      <c r="B9" s="33"/>
      <c r="C9" s="33"/>
      <c r="D9" s="33"/>
      <c r="E9" s="33"/>
      <c r="F9" s="33"/>
      <c r="G9" s="33"/>
      <c r="H9" s="190"/>
      <c r="I9" s="190"/>
      <c r="J9" s="190"/>
      <c r="K9" s="33"/>
      <c r="L9" s="33"/>
      <c r="M9" s="33"/>
      <c r="N9" s="155" t="s">
        <v>168</v>
      </c>
      <c r="O9" s="135"/>
      <c r="P9" s="155" t="s">
        <v>169</v>
      </c>
      <c r="Q9" s="135"/>
      <c r="R9" s="151" t="s">
        <v>204</v>
      </c>
      <c r="S9" s="54"/>
      <c r="T9" s="155" t="s">
        <v>135</v>
      </c>
      <c r="U9" s="33"/>
      <c r="V9" s="167" t="s">
        <v>136</v>
      </c>
      <c r="W9" s="33"/>
      <c r="X9" s="33" t="s">
        <v>125</v>
      </c>
      <c r="Y9" s="33"/>
      <c r="Z9" s="33" t="s">
        <v>73</v>
      </c>
      <c r="AA9" s="33"/>
      <c r="AB9" s="151" t="s">
        <v>74</v>
      </c>
      <c r="AC9" s="30"/>
      <c r="AD9" s="150"/>
    </row>
    <row r="10" spans="1:30" s="31" customFormat="1" ht="21.75" customHeight="1">
      <c r="B10" s="33" t="s">
        <v>61</v>
      </c>
      <c r="C10" s="33"/>
      <c r="D10" s="33"/>
      <c r="E10" s="33"/>
      <c r="F10" s="33"/>
      <c r="G10" s="33"/>
      <c r="H10" s="154" t="s">
        <v>120</v>
      </c>
      <c r="I10" s="154"/>
      <c r="J10" s="154"/>
      <c r="K10" s="33"/>
      <c r="L10" s="33"/>
      <c r="M10" s="33"/>
      <c r="N10" s="155" t="s">
        <v>169</v>
      </c>
      <c r="O10" s="135"/>
      <c r="P10" s="155" t="s">
        <v>180</v>
      </c>
      <c r="Q10" s="135"/>
      <c r="R10" s="155" t="s">
        <v>173</v>
      </c>
      <c r="S10" s="135"/>
      <c r="T10" s="155" t="s">
        <v>187</v>
      </c>
      <c r="U10" s="33"/>
      <c r="V10" s="167" t="s">
        <v>169</v>
      </c>
      <c r="W10" s="33"/>
      <c r="X10" s="33" t="s">
        <v>124</v>
      </c>
      <c r="Y10" s="33"/>
      <c r="Z10" s="154" t="s">
        <v>74</v>
      </c>
      <c r="AA10" s="154"/>
      <c r="AB10" s="151" t="s">
        <v>75</v>
      </c>
      <c r="AC10" s="46"/>
      <c r="AD10" s="47"/>
    </row>
    <row r="11" spans="1:30" s="31" customFormat="1" ht="21.75" customHeight="1">
      <c r="B11" s="154" t="s">
        <v>62</v>
      </c>
      <c r="C11" s="154"/>
      <c r="D11" s="154" t="s">
        <v>63</v>
      </c>
      <c r="E11" s="154"/>
      <c r="F11" s="154" t="s">
        <v>64</v>
      </c>
      <c r="G11" s="154"/>
      <c r="H11" s="154" t="s">
        <v>121</v>
      </c>
      <c r="I11" s="154"/>
      <c r="J11" s="154"/>
      <c r="K11" s="154"/>
      <c r="L11" s="154" t="s">
        <v>76</v>
      </c>
      <c r="M11" s="154"/>
      <c r="N11" s="155" t="s">
        <v>123</v>
      </c>
      <c r="O11" s="54"/>
      <c r="P11" s="155" t="s">
        <v>181</v>
      </c>
      <c r="Q11" s="54"/>
      <c r="R11" s="155" t="s">
        <v>174</v>
      </c>
      <c r="S11" s="54"/>
      <c r="T11" s="155" t="s">
        <v>178</v>
      </c>
      <c r="U11" s="154"/>
      <c r="V11" s="167" t="s">
        <v>179</v>
      </c>
      <c r="W11" s="154"/>
      <c r="X11" s="154" t="s">
        <v>126</v>
      </c>
      <c r="Y11" s="154"/>
      <c r="Z11" s="154" t="s">
        <v>107</v>
      </c>
      <c r="AA11" s="154"/>
      <c r="AB11" s="151" t="s">
        <v>77</v>
      </c>
      <c r="AC11" s="46"/>
      <c r="AD11" s="151" t="s">
        <v>65</v>
      </c>
    </row>
    <row r="12" spans="1:30" s="31" customFormat="1" ht="23.25" customHeight="1">
      <c r="B12" s="154" t="s">
        <v>66</v>
      </c>
      <c r="C12" s="154"/>
      <c r="D12" s="154" t="s">
        <v>134</v>
      </c>
      <c r="E12" s="154"/>
      <c r="F12" s="154" t="s">
        <v>67</v>
      </c>
      <c r="G12" s="154"/>
      <c r="H12" s="154" t="s">
        <v>122</v>
      </c>
      <c r="I12" s="154"/>
      <c r="J12" s="154" t="s">
        <v>69</v>
      </c>
      <c r="K12" s="154"/>
      <c r="L12" s="154" t="s">
        <v>78</v>
      </c>
      <c r="M12" s="154"/>
      <c r="N12" s="155" t="s">
        <v>79</v>
      </c>
      <c r="O12" s="54"/>
      <c r="P12" s="141" t="s">
        <v>182</v>
      </c>
      <c r="Q12" s="54"/>
      <c r="R12" s="155" t="s">
        <v>135</v>
      </c>
      <c r="S12" s="54"/>
      <c r="T12" s="155" t="s">
        <v>75</v>
      </c>
      <c r="U12" s="154"/>
      <c r="V12" s="167" t="s">
        <v>6</v>
      </c>
      <c r="W12" s="154"/>
      <c r="X12" s="154" t="s">
        <v>71</v>
      </c>
      <c r="Y12" s="154"/>
      <c r="Z12" s="33" t="s">
        <v>106</v>
      </c>
      <c r="AA12" s="33"/>
      <c r="AB12" s="151" t="s">
        <v>80</v>
      </c>
      <c r="AC12" s="46"/>
      <c r="AD12" s="151" t="s">
        <v>71</v>
      </c>
    </row>
    <row r="13" spans="1:30" ht="23.25" customHeight="1">
      <c r="B13" s="187" t="s">
        <v>8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</row>
    <row r="14" spans="1:30" ht="23.25" customHeight="1">
      <c r="A14" s="16" t="s">
        <v>143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</row>
    <row r="15" spans="1:30" ht="23.25" customHeight="1">
      <c r="A15" s="16" t="s">
        <v>144</v>
      </c>
      <c r="B15" s="34">
        <v>290634</v>
      </c>
      <c r="C15" s="34"/>
      <c r="D15" s="34">
        <v>1487144</v>
      </c>
      <c r="E15" s="34"/>
      <c r="F15" s="34">
        <v>51433</v>
      </c>
      <c r="G15" s="34"/>
      <c r="H15" s="34">
        <v>50000</v>
      </c>
      <c r="I15" s="34"/>
      <c r="J15" s="34">
        <v>1869149</v>
      </c>
      <c r="K15" s="34"/>
      <c r="L15" s="34">
        <v>11003254</v>
      </c>
      <c r="M15" s="34"/>
      <c r="N15" s="34">
        <v>-97</v>
      </c>
      <c r="O15" s="34"/>
      <c r="P15" s="34">
        <v>0</v>
      </c>
      <c r="Q15" s="34"/>
      <c r="R15" s="34">
        <f>5327664+161248</f>
        <v>5488912</v>
      </c>
      <c r="S15" s="34"/>
      <c r="T15" s="34">
        <v>536</v>
      </c>
      <c r="U15" s="34"/>
      <c r="V15" s="34">
        <v>0</v>
      </c>
      <c r="W15" s="34"/>
      <c r="X15" s="63">
        <f>SUM(N15:T15)</f>
        <v>5489351</v>
      </c>
      <c r="Y15" s="34"/>
      <c r="Z15" s="34">
        <f>SUM(B15:L15,X15)</f>
        <v>20240965</v>
      </c>
      <c r="AA15" s="34"/>
      <c r="AB15" s="34">
        <v>4270</v>
      </c>
      <c r="AC15" s="31"/>
      <c r="AD15" s="63">
        <f>Z15+AB15</f>
        <v>20245235</v>
      </c>
    </row>
    <row r="16" spans="1:30" ht="13.5" customHeight="1">
      <c r="A16" s="1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18"/>
      <c r="AC16" s="31"/>
      <c r="AD16" s="31"/>
    </row>
    <row r="17" spans="1:30" ht="23.25" customHeight="1">
      <c r="A17" s="16" t="s">
        <v>72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1"/>
      <c r="AD17" s="36"/>
    </row>
    <row r="18" spans="1:30" ht="23.25" customHeight="1">
      <c r="A18" s="37" t="s">
        <v>207</v>
      </c>
      <c r="B18" s="11">
        <v>0</v>
      </c>
      <c r="C18" s="36"/>
      <c r="D18" s="11">
        <v>0</v>
      </c>
      <c r="E18" s="36"/>
      <c r="F18" s="11">
        <v>0</v>
      </c>
      <c r="G18" s="36"/>
      <c r="H18" s="11">
        <v>0</v>
      </c>
      <c r="I18" s="36"/>
      <c r="J18" s="11">
        <v>0</v>
      </c>
      <c r="K18" s="36"/>
      <c r="L18" s="11">
        <v>269170</v>
      </c>
      <c r="M18" s="20"/>
      <c r="N18" s="11">
        <v>0</v>
      </c>
      <c r="O18" s="20"/>
      <c r="P18" s="20"/>
      <c r="Q18" s="20"/>
      <c r="R18" s="11">
        <v>0</v>
      </c>
      <c r="S18" s="11"/>
      <c r="T18" s="11">
        <v>0</v>
      </c>
      <c r="U18" s="20"/>
      <c r="V18" s="11">
        <v>0</v>
      </c>
      <c r="W18" s="20"/>
      <c r="X18" s="49">
        <f>SUM(N18:T18)</f>
        <v>0</v>
      </c>
      <c r="Y18" s="49"/>
      <c r="Z18" s="49">
        <v>269170</v>
      </c>
      <c r="AA18" s="20"/>
      <c r="AB18" s="11">
        <v>663</v>
      </c>
      <c r="AC18" s="31"/>
      <c r="AD18" s="20">
        <f>SUM(Z18+AB18)</f>
        <v>269833</v>
      </c>
    </row>
    <row r="19" spans="1:30" ht="23.25" customHeight="1">
      <c r="A19" s="37" t="s">
        <v>59</v>
      </c>
      <c r="B19" s="25">
        <v>0</v>
      </c>
      <c r="C19" s="33"/>
      <c r="D19" s="25">
        <v>0</v>
      </c>
      <c r="E19" s="33"/>
      <c r="F19" s="25">
        <v>0</v>
      </c>
      <c r="G19" s="33"/>
      <c r="H19" s="25">
        <v>0</v>
      </c>
      <c r="I19" s="36"/>
      <c r="J19" s="25">
        <v>0</v>
      </c>
      <c r="K19" s="36"/>
      <c r="L19" s="25">
        <v>0</v>
      </c>
      <c r="M19" s="36"/>
      <c r="N19" s="24">
        <v>-1050</v>
      </c>
      <c r="O19" s="36"/>
      <c r="P19" s="38"/>
      <c r="Q19" s="36"/>
      <c r="R19" s="38">
        <v>-120886</v>
      </c>
      <c r="S19" s="20"/>
      <c r="T19" s="20">
        <v>0</v>
      </c>
      <c r="U19" s="36"/>
      <c r="V19" s="20">
        <v>0</v>
      </c>
      <c r="W19" s="36"/>
      <c r="X19" s="49">
        <f>SUM(N19:T19)</f>
        <v>-121936</v>
      </c>
      <c r="Y19" s="50"/>
      <c r="Z19" s="49">
        <f>SUM(X19,B19:L19)</f>
        <v>-121936</v>
      </c>
      <c r="AA19" s="20"/>
      <c r="AB19" s="13">
        <v>-1668</v>
      </c>
      <c r="AC19" s="31"/>
      <c r="AD19" s="38">
        <f>Z19+AB19</f>
        <v>-123604</v>
      </c>
    </row>
    <row r="20" spans="1:30" ht="23.25" customHeight="1">
      <c r="A20" s="39" t="s">
        <v>146</v>
      </c>
      <c r="B20" s="43">
        <f>SUM(B18:B19)</f>
        <v>0</v>
      </c>
      <c r="C20" s="40"/>
      <c r="D20" s="43">
        <f>SUM(D18:D19)</f>
        <v>0</v>
      </c>
      <c r="E20" s="40"/>
      <c r="F20" s="43">
        <f>SUM(F18:F19)</f>
        <v>0</v>
      </c>
      <c r="G20" s="40"/>
      <c r="H20" s="43">
        <f>SUM(H18:H19)</f>
        <v>0</v>
      </c>
      <c r="I20" s="41"/>
      <c r="J20" s="43">
        <f>SUM(J18:J19)</f>
        <v>0</v>
      </c>
      <c r="K20" s="41"/>
      <c r="L20" s="43">
        <f>SUM(L18:L19)</f>
        <v>269170</v>
      </c>
      <c r="M20" s="41"/>
      <c r="N20" s="43">
        <f>SUM(N18:N19)</f>
        <v>-1050</v>
      </c>
      <c r="O20" s="41"/>
      <c r="P20" s="51"/>
      <c r="Q20" s="41"/>
      <c r="R20" s="51">
        <f>SUM(R18:R19)</f>
        <v>-120886</v>
      </c>
      <c r="S20" s="35"/>
      <c r="T20" s="51">
        <f>SUM(T18:T19)</f>
        <v>0</v>
      </c>
      <c r="U20" s="41"/>
      <c r="V20" s="51">
        <f>SUM(V18:V19)</f>
        <v>0</v>
      </c>
      <c r="W20" s="41"/>
      <c r="X20" s="51">
        <f>SUM(X18:X19)</f>
        <v>-121936</v>
      </c>
      <c r="Y20" s="41"/>
      <c r="Z20" s="51">
        <f>SUM(Z18:Z19)</f>
        <v>147234</v>
      </c>
      <c r="AA20" s="35"/>
      <c r="AB20" s="51">
        <f>SUM(AB18:AB19)</f>
        <v>-1005</v>
      </c>
      <c r="AC20" s="31"/>
      <c r="AD20" s="51">
        <f>Z20+AB20</f>
        <v>146229</v>
      </c>
    </row>
    <row r="21" spans="1:30" ht="13.5" customHeight="1">
      <c r="A21" s="16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34"/>
      <c r="AB21" s="52"/>
      <c r="AC21" s="31"/>
      <c r="AD21" s="52"/>
    </row>
    <row r="22" spans="1:30" s="39" customFormat="1" ht="23.25" customHeight="1" thickBot="1">
      <c r="A22" s="39" t="s">
        <v>145</v>
      </c>
      <c r="B22" s="44">
        <f>B20+B15</f>
        <v>290634</v>
      </c>
      <c r="C22" s="35"/>
      <c r="D22" s="44">
        <f>D20+D15</f>
        <v>1487144</v>
      </c>
      <c r="E22" s="35"/>
      <c r="F22" s="44">
        <f>F20+F15</f>
        <v>51433</v>
      </c>
      <c r="G22" s="35"/>
      <c r="H22" s="44">
        <f>H20+H15</f>
        <v>50000</v>
      </c>
      <c r="I22" s="35"/>
      <c r="J22" s="44">
        <f>J20+J15</f>
        <v>1869149</v>
      </c>
      <c r="K22" s="35"/>
      <c r="L22" s="44">
        <f>L20+L15</f>
        <v>11272424</v>
      </c>
      <c r="M22" s="35"/>
      <c r="N22" s="44">
        <f>N20+N15</f>
        <v>-1147</v>
      </c>
      <c r="O22" s="35"/>
      <c r="P22" s="44"/>
      <c r="Q22" s="35"/>
      <c r="R22" s="44">
        <f>R20+R15</f>
        <v>5368026</v>
      </c>
      <c r="S22" s="35"/>
      <c r="T22" s="44">
        <f>T20+T15</f>
        <v>536</v>
      </c>
      <c r="U22" s="35"/>
      <c r="V22" s="44">
        <v>0</v>
      </c>
      <c r="W22" s="35"/>
      <c r="X22" s="44">
        <f>X20+X15</f>
        <v>5367415</v>
      </c>
      <c r="Y22" s="35"/>
      <c r="Z22" s="44">
        <f>Z20+Z15</f>
        <v>20388199</v>
      </c>
      <c r="AB22" s="44">
        <f>AB20+AB15</f>
        <v>3265</v>
      </c>
      <c r="AD22" s="44">
        <f>AD20+AD15</f>
        <v>20391464</v>
      </c>
    </row>
    <row r="23" spans="1:30" ht="23.25" customHeight="1" thickTop="1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71"/>
      <c r="AA23" s="71"/>
      <c r="AB23" s="72"/>
      <c r="AC23" s="73"/>
      <c r="AD23" s="74"/>
    </row>
  </sheetData>
  <mergeCells count="5">
    <mergeCell ref="B13:AD13"/>
    <mergeCell ref="B4:AD4"/>
    <mergeCell ref="N5:X5"/>
    <mergeCell ref="H9:J9"/>
    <mergeCell ref="H5:L5"/>
  </mergeCells>
  <pageMargins left="0.6" right="0.6" top="0.48" bottom="0.5" header="0.5" footer="0.5"/>
  <pageSetup paperSize="9" scale="61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6"/>
  <sheetViews>
    <sheetView zoomScaleNormal="100" zoomScaleSheetLayoutView="100" workbookViewId="0"/>
  </sheetViews>
  <sheetFormatPr defaultColWidth="9.140625" defaultRowHeight="21.75"/>
  <cols>
    <col min="1" max="1" width="41.5703125" style="45" customWidth="1"/>
    <col min="2" max="2" width="9.42578125" style="45" customWidth="1"/>
    <col min="3" max="3" width="13.140625" style="18" customWidth="1"/>
    <col min="4" max="4" width="0.85546875" style="18" customWidth="1"/>
    <col min="5" max="5" width="13.140625" style="18" customWidth="1"/>
    <col min="6" max="6" width="0.85546875" style="18" customWidth="1"/>
    <col min="7" max="7" width="13.140625" style="18" customWidth="1"/>
    <col min="8" max="8" width="0.85546875" style="18" customWidth="1"/>
    <col min="9" max="9" width="13.140625" style="18" customWidth="1"/>
    <col min="10" max="10" width="0.85546875" style="18" customWidth="1"/>
    <col min="11" max="11" width="13.140625" style="18" customWidth="1"/>
    <col min="12" max="12" width="0.85546875" style="18" customWidth="1"/>
    <col min="13" max="13" width="13.140625" style="18" customWidth="1"/>
    <col min="14" max="14" width="0.85546875" style="18" customWidth="1"/>
    <col min="15" max="15" width="13.140625" style="18" customWidth="1"/>
    <col min="16" max="16" width="0.85546875" style="18" customWidth="1"/>
    <col min="17" max="17" width="11.42578125" style="18" hidden="1" customWidth="1"/>
    <col min="18" max="18" width="11" style="18" hidden="1" customWidth="1"/>
    <col min="19" max="19" width="16.85546875" style="18" customWidth="1"/>
    <col min="20" max="20" width="0.85546875" style="18" customWidth="1"/>
    <col min="21" max="21" width="13.140625" style="18" customWidth="1"/>
    <col min="22" max="22" width="0.85546875" style="18" customWidth="1"/>
    <col min="23" max="23" width="11.85546875" style="18" hidden="1" customWidth="1"/>
    <col min="24" max="24" width="0.85546875" style="18" hidden="1" customWidth="1"/>
    <col min="25" max="25" width="11.85546875" style="18" hidden="1" customWidth="1"/>
    <col min="26" max="26" width="0.85546875" style="18" hidden="1" customWidth="1"/>
    <col min="27" max="27" width="13.140625" style="18" customWidth="1"/>
    <col min="28" max="28" width="0.85546875" style="18" customWidth="1"/>
    <col min="29" max="29" width="13.140625" style="18" customWidth="1"/>
    <col min="30" max="30" width="0.85546875" style="18" customWidth="1"/>
    <col min="31" max="31" width="13.140625" style="67" customWidth="1"/>
    <col min="32" max="32" width="0.85546875" style="45" customWidth="1"/>
    <col min="33" max="33" width="14.85546875" style="45" customWidth="1"/>
    <col min="34" max="16384" width="9.140625" style="45"/>
  </cols>
  <sheetData>
    <row r="1" spans="1:33" s="3" customFormat="1" ht="23.25" customHeight="1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66"/>
    </row>
    <row r="2" spans="1:33" s="3" customFormat="1" ht="23.25" customHeight="1">
      <c r="A2" s="1" t="s">
        <v>60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66"/>
    </row>
    <row r="3" spans="1:33" s="3" customFormat="1" ht="23.25" customHeight="1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21.75" customHeight="1">
      <c r="A4" s="31"/>
      <c r="B4" s="31"/>
      <c r="C4" s="188" t="s">
        <v>2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3" s="31" customFormat="1" ht="21.75" customHeight="1">
      <c r="C5" s="18"/>
      <c r="D5" s="18"/>
      <c r="E5" s="18"/>
      <c r="F5" s="18"/>
      <c r="G5" s="18"/>
      <c r="H5" s="18"/>
      <c r="I5" s="189" t="s">
        <v>37</v>
      </c>
      <c r="J5" s="189"/>
      <c r="K5" s="189"/>
      <c r="L5" s="189"/>
      <c r="M5" s="189"/>
      <c r="N5" s="18"/>
      <c r="O5" s="189" t="s">
        <v>38</v>
      </c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"/>
      <c r="AC5" s="18"/>
      <c r="AD5" s="18"/>
      <c r="AE5" s="68"/>
    </row>
    <row r="6" spans="1:33" s="31" customFormat="1" ht="21.75" customHeight="1">
      <c r="C6" s="18"/>
      <c r="D6" s="18"/>
      <c r="E6" s="18"/>
      <c r="F6" s="18"/>
      <c r="G6" s="18"/>
      <c r="H6" s="18"/>
      <c r="N6" s="18"/>
      <c r="O6" s="54"/>
      <c r="P6" s="54"/>
      <c r="Q6" s="54"/>
      <c r="R6" s="54"/>
      <c r="S6" s="177" t="s">
        <v>171</v>
      </c>
      <c r="T6" s="54"/>
      <c r="U6" s="155"/>
      <c r="V6" s="54"/>
      <c r="W6" s="54"/>
      <c r="X6" s="154"/>
      <c r="Y6" s="154"/>
      <c r="Z6" s="18"/>
      <c r="AA6" s="18"/>
      <c r="AB6" s="18"/>
      <c r="AC6" s="18"/>
      <c r="AD6" s="18"/>
      <c r="AE6" s="68"/>
    </row>
    <row r="7" spans="1:33" s="31" customFormat="1" ht="21.75" customHeight="1">
      <c r="C7" s="18"/>
      <c r="D7" s="18"/>
      <c r="E7" s="18"/>
      <c r="F7" s="18"/>
      <c r="G7" s="18"/>
      <c r="H7" s="18"/>
      <c r="I7" s="137"/>
      <c r="J7" s="137"/>
      <c r="K7" s="137"/>
      <c r="L7" s="137"/>
      <c r="M7" s="137"/>
      <c r="N7" s="18"/>
      <c r="O7" s="155" t="s">
        <v>166</v>
      </c>
      <c r="P7" s="54"/>
      <c r="Q7" s="155" t="s">
        <v>170</v>
      </c>
      <c r="R7" s="54"/>
      <c r="S7" s="177" t="s">
        <v>172</v>
      </c>
      <c r="T7" s="54"/>
      <c r="U7" s="155" t="s">
        <v>175</v>
      </c>
      <c r="V7" s="54"/>
      <c r="W7" s="54"/>
      <c r="X7" s="154"/>
      <c r="Y7" s="154"/>
      <c r="Z7" s="18"/>
      <c r="AA7" s="18"/>
      <c r="AB7" s="18"/>
      <c r="AC7" s="18"/>
      <c r="AD7" s="18"/>
      <c r="AE7" s="68"/>
    </row>
    <row r="8" spans="1:33" s="31" customFormat="1" ht="21.75" customHeight="1">
      <c r="C8" s="18"/>
      <c r="D8" s="18"/>
      <c r="E8" s="18"/>
      <c r="F8" s="18"/>
      <c r="G8" s="18"/>
      <c r="H8" s="18"/>
      <c r="I8" s="11"/>
      <c r="J8" s="11"/>
      <c r="K8" s="11"/>
      <c r="L8" s="11"/>
      <c r="M8" s="11"/>
      <c r="N8" s="18"/>
      <c r="O8" s="155" t="s">
        <v>167</v>
      </c>
      <c r="P8" s="54"/>
      <c r="Q8" s="155" t="s">
        <v>136</v>
      </c>
      <c r="R8" s="24"/>
      <c r="S8" s="174" t="s">
        <v>203</v>
      </c>
      <c r="T8" s="54"/>
      <c r="U8" s="155" t="s">
        <v>176</v>
      </c>
      <c r="V8" s="54"/>
      <c r="W8" s="155" t="s">
        <v>170</v>
      </c>
      <c r="X8" s="154"/>
      <c r="Y8" s="154"/>
      <c r="Z8" s="18"/>
      <c r="AA8" s="33"/>
      <c r="AB8" s="18"/>
      <c r="AC8" s="18"/>
      <c r="AD8" s="18"/>
      <c r="AE8" s="68"/>
    </row>
    <row r="9" spans="1:33" s="31" customFormat="1" ht="21.75" customHeight="1">
      <c r="C9" s="33"/>
      <c r="D9" s="33"/>
      <c r="E9" s="33"/>
      <c r="F9" s="33"/>
      <c r="G9" s="33"/>
      <c r="H9" s="33"/>
      <c r="I9" s="190"/>
      <c r="J9" s="190"/>
      <c r="K9" s="190"/>
      <c r="L9" s="33"/>
      <c r="M9" s="33"/>
      <c r="N9" s="33"/>
      <c r="O9" s="155" t="s">
        <v>168</v>
      </c>
      <c r="P9" s="135"/>
      <c r="Q9" s="155" t="s">
        <v>169</v>
      </c>
      <c r="R9" s="135"/>
      <c r="S9" s="174" t="s">
        <v>204</v>
      </c>
      <c r="T9" s="135"/>
      <c r="U9" s="155" t="s">
        <v>135</v>
      </c>
      <c r="V9" s="135"/>
      <c r="W9" s="155" t="s">
        <v>136</v>
      </c>
      <c r="X9" s="33"/>
      <c r="Y9" s="33" t="s">
        <v>125</v>
      </c>
      <c r="Z9" s="33"/>
      <c r="AA9" s="33" t="s">
        <v>125</v>
      </c>
      <c r="AB9" s="33"/>
      <c r="AC9" s="33" t="s">
        <v>73</v>
      </c>
      <c r="AD9" s="33"/>
      <c r="AE9" s="151" t="s">
        <v>74</v>
      </c>
      <c r="AF9" s="30"/>
      <c r="AG9" s="150"/>
    </row>
    <row r="10" spans="1:33" s="31" customFormat="1" ht="21.75" customHeight="1">
      <c r="C10" s="33" t="s">
        <v>61</v>
      </c>
      <c r="D10" s="33"/>
      <c r="E10" s="33"/>
      <c r="F10" s="33"/>
      <c r="G10" s="33"/>
      <c r="H10" s="33"/>
      <c r="I10" s="154" t="s">
        <v>120</v>
      </c>
      <c r="J10" s="154"/>
      <c r="K10" s="154"/>
      <c r="L10" s="33"/>
      <c r="M10" s="33"/>
      <c r="N10" s="33"/>
      <c r="O10" s="155" t="s">
        <v>169</v>
      </c>
      <c r="P10" s="135"/>
      <c r="Q10" s="155" t="s">
        <v>180</v>
      </c>
      <c r="R10" s="135"/>
      <c r="S10" s="177" t="s">
        <v>173</v>
      </c>
      <c r="T10" s="135"/>
      <c r="U10" s="155" t="s">
        <v>187</v>
      </c>
      <c r="V10" s="135"/>
      <c r="W10" s="155" t="s">
        <v>169</v>
      </c>
      <c r="X10" s="33"/>
      <c r="Y10" s="33" t="s">
        <v>124</v>
      </c>
      <c r="Z10" s="33"/>
      <c r="AA10" s="33" t="s">
        <v>124</v>
      </c>
      <c r="AB10" s="33"/>
      <c r="AC10" s="154" t="s">
        <v>74</v>
      </c>
      <c r="AD10" s="154"/>
      <c r="AE10" s="151" t="s">
        <v>75</v>
      </c>
      <c r="AF10" s="46"/>
      <c r="AG10" s="47"/>
    </row>
    <row r="11" spans="1:33" s="31" customFormat="1" ht="21.75" customHeight="1">
      <c r="C11" s="154" t="s">
        <v>62</v>
      </c>
      <c r="D11" s="154"/>
      <c r="E11" s="154" t="s">
        <v>63</v>
      </c>
      <c r="F11" s="154"/>
      <c r="G11" s="154" t="s">
        <v>64</v>
      </c>
      <c r="H11" s="154"/>
      <c r="I11" s="154" t="s">
        <v>121</v>
      </c>
      <c r="J11" s="154"/>
      <c r="K11" s="154"/>
      <c r="L11" s="154"/>
      <c r="M11" s="154" t="s">
        <v>76</v>
      </c>
      <c r="N11" s="154"/>
      <c r="O11" s="155" t="s">
        <v>123</v>
      </c>
      <c r="P11" s="54"/>
      <c r="Q11" s="155" t="s">
        <v>181</v>
      </c>
      <c r="R11" s="54"/>
      <c r="S11" s="177" t="s">
        <v>174</v>
      </c>
      <c r="T11" s="54"/>
      <c r="U11" s="155" t="s">
        <v>178</v>
      </c>
      <c r="V11" s="54"/>
      <c r="W11" s="155" t="s">
        <v>179</v>
      </c>
      <c r="X11" s="154"/>
      <c r="Y11" s="154" t="s">
        <v>126</v>
      </c>
      <c r="Z11" s="154"/>
      <c r="AA11" s="176" t="s">
        <v>126</v>
      </c>
      <c r="AB11" s="154"/>
      <c r="AC11" s="154" t="s">
        <v>107</v>
      </c>
      <c r="AD11" s="154"/>
      <c r="AE11" s="151" t="s">
        <v>77</v>
      </c>
      <c r="AF11" s="46"/>
      <c r="AG11" s="151" t="s">
        <v>65</v>
      </c>
    </row>
    <row r="12" spans="1:33" s="31" customFormat="1" ht="23.25" customHeight="1">
      <c r="B12" s="139" t="s">
        <v>7</v>
      </c>
      <c r="C12" s="154" t="s">
        <v>66</v>
      </c>
      <c r="D12" s="154"/>
      <c r="E12" s="154" t="s">
        <v>134</v>
      </c>
      <c r="F12" s="154"/>
      <c r="G12" s="154" t="s">
        <v>67</v>
      </c>
      <c r="H12" s="154"/>
      <c r="I12" s="154" t="s">
        <v>122</v>
      </c>
      <c r="J12" s="154"/>
      <c r="K12" s="154" t="s">
        <v>69</v>
      </c>
      <c r="L12" s="154"/>
      <c r="M12" s="154" t="s">
        <v>78</v>
      </c>
      <c r="N12" s="154"/>
      <c r="O12" s="155" t="s">
        <v>79</v>
      </c>
      <c r="P12" s="54"/>
      <c r="Q12" s="141" t="s">
        <v>182</v>
      </c>
      <c r="R12" s="54"/>
      <c r="S12" s="177" t="s">
        <v>135</v>
      </c>
      <c r="T12" s="54"/>
      <c r="U12" s="155" t="s">
        <v>75</v>
      </c>
      <c r="V12" s="54"/>
      <c r="W12" s="155" t="s">
        <v>6</v>
      </c>
      <c r="X12" s="154"/>
      <c r="Y12" s="154" t="s">
        <v>71</v>
      </c>
      <c r="Z12" s="154"/>
      <c r="AA12" s="176" t="s">
        <v>71</v>
      </c>
      <c r="AB12" s="154"/>
      <c r="AC12" s="33" t="s">
        <v>106</v>
      </c>
      <c r="AD12" s="33"/>
      <c r="AE12" s="151" t="s">
        <v>80</v>
      </c>
      <c r="AF12" s="46"/>
      <c r="AG12" s="151" t="s">
        <v>71</v>
      </c>
    </row>
    <row r="13" spans="1:33" ht="23.25" customHeight="1">
      <c r="C13" s="187" t="s">
        <v>8</v>
      </c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</row>
    <row r="14" spans="1:33" ht="23.25" customHeight="1">
      <c r="A14" s="16" t="s">
        <v>162</v>
      </c>
      <c r="B14" s="16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</row>
    <row r="15" spans="1:33" ht="23.25" customHeight="1">
      <c r="A15" s="16" t="s">
        <v>236</v>
      </c>
      <c r="B15" s="16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3" ht="23.25" customHeight="1">
      <c r="A16" s="179" t="s">
        <v>237</v>
      </c>
      <c r="B16" s="16"/>
      <c r="C16" s="34">
        <v>290634</v>
      </c>
      <c r="D16" s="34"/>
      <c r="E16" s="34">
        <v>1487144</v>
      </c>
      <c r="F16" s="34"/>
      <c r="G16" s="34">
        <v>51433</v>
      </c>
      <c r="H16" s="34"/>
      <c r="I16" s="34">
        <v>50000</v>
      </c>
      <c r="J16" s="34"/>
      <c r="K16" s="34">
        <v>1961197</v>
      </c>
      <c r="L16" s="34"/>
      <c r="M16" s="34">
        <v>11318202</v>
      </c>
      <c r="N16" s="34"/>
      <c r="O16" s="34">
        <v>-3338</v>
      </c>
      <c r="P16" s="34"/>
      <c r="Q16" s="34">
        <v>0</v>
      </c>
      <c r="R16" s="34"/>
      <c r="S16" s="34">
        <f>5157342+161248</f>
        <v>5318590</v>
      </c>
      <c r="T16" s="34"/>
      <c r="U16" s="34">
        <v>536</v>
      </c>
      <c r="V16" s="34"/>
      <c r="W16" s="34">
        <v>0</v>
      </c>
      <c r="X16" s="34"/>
      <c r="Y16" s="63">
        <v>5367415</v>
      </c>
      <c r="Z16" s="34"/>
      <c r="AA16" s="34">
        <f>SUM(O16:V16)</f>
        <v>5315788</v>
      </c>
      <c r="AB16" s="34"/>
      <c r="AC16" s="34">
        <f>SUM(C16:M16,AA16)</f>
        <v>20474398</v>
      </c>
      <c r="AD16" s="34"/>
      <c r="AE16" s="34">
        <v>-4710</v>
      </c>
      <c r="AF16" s="31"/>
      <c r="AG16" s="63">
        <f>SUM(AC16:AE16)</f>
        <v>20469688</v>
      </c>
    </row>
    <row r="17" spans="1:33" ht="23.25" customHeight="1">
      <c r="A17" s="17" t="s">
        <v>202</v>
      </c>
      <c r="B17" s="139">
        <v>3</v>
      </c>
      <c r="C17" s="34">
        <v>0</v>
      </c>
      <c r="D17" s="34"/>
      <c r="E17" s="49">
        <v>0</v>
      </c>
      <c r="F17" s="49"/>
      <c r="G17" s="49">
        <v>0</v>
      </c>
      <c r="H17" s="49"/>
      <c r="I17" s="49">
        <v>0</v>
      </c>
      <c r="J17" s="49"/>
      <c r="K17" s="49">
        <v>0</v>
      </c>
      <c r="L17" s="49"/>
      <c r="M17" s="49">
        <f>-7522+504599+3000</f>
        <v>500077</v>
      </c>
      <c r="N17" s="49"/>
      <c r="O17" s="49">
        <v>0</v>
      </c>
      <c r="P17" s="49"/>
      <c r="Q17" s="49"/>
      <c r="R17" s="49"/>
      <c r="S17" s="49">
        <v>6304142</v>
      </c>
      <c r="T17" s="49"/>
      <c r="U17" s="49">
        <v>0</v>
      </c>
      <c r="V17" s="49"/>
      <c r="W17" s="49"/>
      <c r="X17" s="49"/>
      <c r="Y17" s="68"/>
      <c r="Z17" s="49"/>
      <c r="AA17" s="49">
        <f>SUM(O17:U17)</f>
        <v>6304142</v>
      </c>
      <c r="AB17" s="49"/>
      <c r="AC17" s="49">
        <f>SUM(AA17,C17:M17)</f>
        <v>6804219</v>
      </c>
      <c r="AD17" s="49"/>
      <c r="AE17" s="49">
        <v>0</v>
      </c>
      <c r="AF17" s="31"/>
      <c r="AG17" s="68">
        <f>SUM(AC17:AE17)</f>
        <v>6804219</v>
      </c>
    </row>
    <row r="18" spans="1:33" ht="23.25" customHeight="1">
      <c r="A18" s="16" t="s">
        <v>163</v>
      </c>
      <c r="B18" s="16"/>
      <c r="C18" s="149">
        <f>SUM(C16:C17)</f>
        <v>290634</v>
      </c>
      <c r="D18" s="34"/>
      <c r="E18" s="149">
        <f>SUM(E16:E17)</f>
        <v>1487144</v>
      </c>
      <c r="F18" s="34"/>
      <c r="G18" s="149">
        <f>SUM(G16:G17)</f>
        <v>51433</v>
      </c>
      <c r="H18" s="34"/>
      <c r="I18" s="149">
        <f>SUM(I16:I17)</f>
        <v>50000</v>
      </c>
      <c r="J18" s="34"/>
      <c r="K18" s="149">
        <f>SUM(K16:K17)</f>
        <v>1961197</v>
      </c>
      <c r="L18" s="34"/>
      <c r="M18" s="149">
        <f>SUM(M16:M17)</f>
        <v>11818279</v>
      </c>
      <c r="N18" s="34"/>
      <c r="O18" s="149">
        <f>SUM(O16:O17)</f>
        <v>-3338</v>
      </c>
      <c r="P18" s="34"/>
      <c r="Q18" s="34"/>
      <c r="R18" s="34"/>
      <c r="S18" s="149">
        <f>SUM(S16:S17)</f>
        <v>11622732</v>
      </c>
      <c r="T18" s="34"/>
      <c r="U18" s="149">
        <f>SUM(U16:U17)</f>
        <v>536</v>
      </c>
      <c r="V18" s="34"/>
      <c r="W18" s="34"/>
      <c r="X18" s="34"/>
      <c r="Y18" s="63"/>
      <c r="Z18" s="34"/>
      <c r="AA18" s="149">
        <f>SUM(AA16:AA17)</f>
        <v>11619930</v>
      </c>
      <c r="AB18" s="34"/>
      <c r="AC18" s="149">
        <f>SUM(AC16:AC17)</f>
        <v>27278617</v>
      </c>
      <c r="AD18" s="34"/>
      <c r="AE18" s="149">
        <f>SUM(AE16:AE17)</f>
        <v>-4710</v>
      </c>
      <c r="AF18" s="31"/>
      <c r="AG18" s="149">
        <f>SUM(AG16:AG17)</f>
        <v>27273907</v>
      </c>
    </row>
    <row r="19" spans="1:33" ht="13.5" customHeight="1">
      <c r="A19" s="16"/>
      <c r="B19" s="16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18"/>
      <c r="AF19" s="31"/>
      <c r="AG19" s="31"/>
    </row>
    <row r="20" spans="1:33" ht="23.25" customHeight="1">
      <c r="A20" s="16" t="s">
        <v>72</v>
      </c>
      <c r="B20" s="1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1"/>
      <c r="AG20" s="36"/>
    </row>
    <row r="21" spans="1:33" ht="23.25" customHeight="1">
      <c r="A21" s="37" t="s">
        <v>215</v>
      </c>
      <c r="B21" s="37"/>
      <c r="C21" s="11">
        <v>0</v>
      </c>
      <c r="D21" s="36"/>
      <c r="E21" s="11">
        <v>0</v>
      </c>
      <c r="F21" s="36"/>
      <c r="G21" s="11">
        <v>0</v>
      </c>
      <c r="H21" s="36"/>
      <c r="I21" s="11">
        <v>0</v>
      </c>
      <c r="J21" s="36"/>
      <c r="K21" s="11">
        <v>0</v>
      </c>
      <c r="L21" s="36"/>
      <c r="M21" s="11">
        <v>-117927</v>
      </c>
      <c r="N21" s="20"/>
      <c r="O21" s="11">
        <v>0</v>
      </c>
      <c r="P21" s="20"/>
      <c r="Q21" s="11">
        <v>0</v>
      </c>
      <c r="R21" s="11"/>
      <c r="S21" s="11">
        <v>0</v>
      </c>
      <c r="T21" s="11"/>
      <c r="U21" s="11">
        <v>0</v>
      </c>
      <c r="V21" s="11"/>
      <c r="W21" s="11"/>
      <c r="X21" s="20"/>
      <c r="Y21" s="49">
        <f>SUM(O21:V21)</f>
        <v>0</v>
      </c>
      <c r="Z21" s="49"/>
      <c r="AA21" s="11">
        <v>0</v>
      </c>
      <c r="AB21" s="49"/>
      <c r="AC21" s="49">
        <f>SUM(Y21,C21:M21)</f>
        <v>-117927</v>
      </c>
      <c r="AD21" s="20"/>
      <c r="AE21" s="11">
        <f>'PL 6-7'!C64</f>
        <v>-1029</v>
      </c>
      <c r="AF21" s="31"/>
      <c r="AG21" s="20">
        <f>SUM(AC21+AE21)</f>
        <v>-118956</v>
      </c>
    </row>
    <row r="22" spans="1:33" ht="23.25" customHeight="1">
      <c r="A22" s="37" t="s">
        <v>59</v>
      </c>
      <c r="B22" s="37"/>
      <c r="C22" s="25">
        <v>0</v>
      </c>
      <c r="D22" s="33"/>
      <c r="E22" s="25">
        <v>0</v>
      </c>
      <c r="F22" s="33"/>
      <c r="G22" s="25">
        <v>0</v>
      </c>
      <c r="H22" s="33"/>
      <c r="I22" s="25">
        <v>0</v>
      </c>
      <c r="J22" s="36"/>
      <c r="K22" s="25">
        <v>0</v>
      </c>
      <c r="L22" s="36"/>
      <c r="M22" s="25">
        <v>0</v>
      </c>
      <c r="N22" s="36"/>
      <c r="O22" s="24">
        <f>'PL 6-7'!C44-AE22</f>
        <v>4036</v>
      </c>
      <c r="P22" s="36"/>
      <c r="Q22" s="38"/>
      <c r="R22" s="20"/>
      <c r="S22" s="20">
        <f>'PL 6-7'!G58</f>
        <v>-651830</v>
      </c>
      <c r="T22" s="20"/>
      <c r="U22" s="20">
        <v>0</v>
      </c>
      <c r="V22" s="20"/>
      <c r="W22" s="20"/>
      <c r="X22" s="36"/>
      <c r="Y22" s="49">
        <f>SUM(O22:V22)</f>
        <v>-647794</v>
      </c>
      <c r="Z22" s="50"/>
      <c r="AA22" s="20">
        <f>SUM(O22:V22)</f>
        <v>-647794</v>
      </c>
      <c r="AB22" s="50"/>
      <c r="AC22" s="49">
        <f>SUM(AA22,C22:M22)</f>
        <v>-647794</v>
      </c>
      <c r="AD22" s="20"/>
      <c r="AE22" s="13">
        <v>2256</v>
      </c>
      <c r="AF22" s="31"/>
      <c r="AG22" s="38">
        <f>AC22+AE22</f>
        <v>-645538</v>
      </c>
    </row>
    <row r="23" spans="1:33" ht="23.25" customHeight="1">
      <c r="A23" s="39" t="s">
        <v>146</v>
      </c>
      <c r="B23" s="39"/>
      <c r="C23" s="43">
        <f>SUM(C21:C22)</f>
        <v>0</v>
      </c>
      <c r="D23" s="40"/>
      <c r="E23" s="43">
        <f>SUM(E21:E22)</f>
        <v>0</v>
      </c>
      <c r="F23" s="40"/>
      <c r="G23" s="43">
        <f>SUM(G21:G22)</f>
        <v>0</v>
      </c>
      <c r="H23" s="40"/>
      <c r="I23" s="43">
        <f>SUM(I21:I22)</f>
        <v>0</v>
      </c>
      <c r="J23" s="41"/>
      <c r="K23" s="43">
        <f>SUM(K21:K22)</f>
        <v>0</v>
      </c>
      <c r="L23" s="41"/>
      <c r="M23" s="43">
        <f>SUM(M21:M22)</f>
        <v>-117927</v>
      </c>
      <c r="N23" s="41"/>
      <c r="O23" s="43">
        <f>SUM(O21:O22)</f>
        <v>4036</v>
      </c>
      <c r="P23" s="41"/>
      <c r="Q23" s="51">
        <f>SUM(Q21:Q22)</f>
        <v>0</v>
      </c>
      <c r="R23" s="35"/>
      <c r="S23" s="51">
        <f>SUM(S21:S22)</f>
        <v>-651830</v>
      </c>
      <c r="T23" s="35"/>
      <c r="U23" s="51">
        <f>SUM(U21:U22)</f>
        <v>0</v>
      </c>
      <c r="V23" s="35"/>
      <c r="W23" s="51"/>
      <c r="X23" s="41"/>
      <c r="Y23" s="51">
        <f>SUM(Y21:Y22)</f>
        <v>-647794</v>
      </c>
      <c r="Z23" s="41"/>
      <c r="AA23" s="51">
        <f>SUM(AA21:AA22)</f>
        <v>-647794</v>
      </c>
      <c r="AB23" s="41"/>
      <c r="AC23" s="51">
        <f>SUM(AC21:AC22)</f>
        <v>-765721</v>
      </c>
      <c r="AD23" s="35"/>
      <c r="AE23" s="51">
        <f>SUM(AE21:AE22)</f>
        <v>1227</v>
      </c>
      <c r="AF23" s="31"/>
      <c r="AG23" s="51">
        <f>AC23+AE23</f>
        <v>-764494</v>
      </c>
    </row>
    <row r="24" spans="1:33" ht="13.5" customHeight="1">
      <c r="A24" s="16"/>
      <c r="B24" s="16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34"/>
      <c r="AE24" s="52"/>
      <c r="AF24" s="31"/>
      <c r="AG24" s="52"/>
    </row>
    <row r="25" spans="1:33" s="39" customFormat="1" ht="23.25" customHeight="1" thickBot="1">
      <c r="A25" s="39" t="s">
        <v>164</v>
      </c>
      <c r="C25" s="44">
        <f>C23+C18</f>
        <v>290634</v>
      </c>
      <c r="D25" s="35"/>
      <c r="E25" s="44">
        <f>E23+E18</f>
        <v>1487144</v>
      </c>
      <c r="F25" s="35"/>
      <c r="G25" s="44">
        <f>G23+G18</f>
        <v>51433</v>
      </c>
      <c r="H25" s="35"/>
      <c r="I25" s="44">
        <f>I23+I18</f>
        <v>50000</v>
      </c>
      <c r="J25" s="35"/>
      <c r="K25" s="44">
        <f>K23+K18</f>
        <v>1961197</v>
      </c>
      <c r="L25" s="35"/>
      <c r="M25" s="44">
        <f>M23+M18</f>
        <v>11700352</v>
      </c>
      <c r="N25" s="35"/>
      <c r="O25" s="44">
        <f>O23+O18</f>
        <v>698</v>
      </c>
      <c r="P25" s="35"/>
      <c r="Q25" s="44">
        <f>Q23+Q16</f>
        <v>0</v>
      </c>
      <c r="R25" s="35"/>
      <c r="S25" s="44">
        <f>S23+S18</f>
        <v>10970902</v>
      </c>
      <c r="T25" s="35"/>
      <c r="U25" s="44">
        <f>U23+U18</f>
        <v>536</v>
      </c>
      <c r="V25" s="35"/>
      <c r="W25" s="44"/>
      <c r="X25" s="35"/>
      <c r="Y25" s="44">
        <f>Y23+Y16</f>
        <v>4719621</v>
      </c>
      <c r="Z25" s="35"/>
      <c r="AA25" s="44">
        <f>AA23+AA18</f>
        <v>10972136</v>
      </c>
      <c r="AB25" s="35"/>
      <c r="AC25" s="44">
        <f>AC23+AC18</f>
        <v>26512896</v>
      </c>
      <c r="AE25" s="44">
        <f>AE23+AE18</f>
        <v>-3483</v>
      </c>
      <c r="AG25" s="44">
        <f>AG23+AG18</f>
        <v>26509413</v>
      </c>
    </row>
    <row r="26" spans="1:33" ht="22.5" thickTop="1"/>
  </sheetData>
  <mergeCells count="5">
    <mergeCell ref="C4:AG4"/>
    <mergeCell ref="I9:K9"/>
    <mergeCell ref="C13:AG13"/>
    <mergeCell ref="I5:M5"/>
    <mergeCell ref="O5:AA5"/>
  </mergeCells>
  <pageMargins left="0.6" right="0.6" top="0.48" bottom="0.5" header="0.5" footer="0.5"/>
  <pageSetup paperSize="9" scale="64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4"/>
  <sheetViews>
    <sheetView zoomScaleNormal="100" zoomScaleSheetLayoutView="100" workbookViewId="0"/>
  </sheetViews>
  <sheetFormatPr defaultColWidth="9.140625" defaultRowHeight="23.25" customHeight="1"/>
  <cols>
    <col min="1" max="1" width="51.5703125" style="45" customWidth="1"/>
    <col min="2" max="2" width="16.5703125" style="18" customWidth="1"/>
    <col min="3" max="3" width="1.140625" style="18" customWidth="1"/>
    <col min="4" max="4" width="16.5703125" style="18" customWidth="1"/>
    <col min="5" max="5" width="1.140625" style="18" customWidth="1"/>
    <col min="6" max="6" width="16.5703125" style="18" customWidth="1"/>
    <col min="7" max="7" width="1.140625" style="18" customWidth="1"/>
    <col min="8" max="8" width="16.5703125" style="18" customWidth="1"/>
    <col min="9" max="9" width="1.140625" style="18" customWidth="1"/>
    <col min="10" max="10" width="16.5703125" style="18" customWidth="1"/>
    <col min="11" max="11" width="1.140625" style="18" customWidth="1"/>
    <col min="12" max="12" width="16.5703125" style="18" customWidth="1"/>
    <col min="13" max="13" width="1.140625" style="18" customWidth="1"/>
    <col min="14" max="14" width="15.140625" style="18" hidden="1" customWidth="1"/>
    <col min="15" max="15" width="1.140625" style="18" hidden="1" customWidth="1"/>
    <col min="16" max="16" width="16.5703125" style="18" customWidth="1"/>
    <col min="17" max="17" width="1.140625" style="18" customWidth="1"/>
    <col min="18" max="18" width="15.7109375" style="18" hidden="1" customWidth="1"/>
    <col min="19" max="19" width="1.140625" style="18" hidden="1" customWidth="1"/>
    <col min="20" max="20" width="15" style="18" hidden="1" customWidth="1"/>
    <col min="21" max="21" width="1.140625" style="18" hidden="1" customWidth="1"/>
    <col min="22" max="22" width="15.140625" style="18" hidden="1" customWidth="1"/>
    <col min="23" max="23" width="16.5703125" style="18" customWidth="1"/>
    <col min="24" max="16384" width="9.140625" style="45"/>
  </cols>
  <sheetData>
    <row r="1" spans="1:23" ht="23.25" customHeight="1">
      <c r="A1" s="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53"/>
    </row>
    <row r="2" spans="1:23" ht="23.25" customHeight="1">
      <c r="A2" s="1" t="s">
        <v>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23.25" customHeight="1">
      <c r="A3" s="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23.25" customHeight="1">
      <c r="A4" s="31"/>
      <c r="B4" s="188" t="s">
        <v>3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</row>
    <row r="5" spans="1:23" ht="23.25" customHeight="1">
      <c r="A5" s="31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4" t="s">
        <v>208</v>
      </c>
      <c r="Q5" s="153"/>
      <c r="R5" s="153"/>
      <c r="S5" s="153"/>
      <c r="T5" s="153"/>
      <c r="U5" s="153"/>
      <c r="V5" s="153"/>
      <c r="W5" s="153"/>
    </row>
    <row r="6" spans="1:23" ht="23.25" customHeight="1">
      <c r="A6" s="31"/>
      <c r="B6" s="32"/>
      <c r="C6" s="32"/>
      <c r="D6" s="89"/>
      <c r="E6" s="89"/>
      <c r="F6" s="89"/>
      <c r="G6" s="89"/>
      <c r="H6" s="189" t="s">
        <v>37</v>
      </c>
      <c r="I6" s="189"/>
      <c r="J6" s="189"/>
      <c r="K6" s="189"/>
      <c r="L6" s="189"/>
      <c r="M6" s="89"/>
      <c r="N6" s="25"/>
      <c r="O6" s="25"/>
      <c r="P6" s="25" t="s">
        <v>34</v>
      </c>
      <c r="Q6" s="11"/>
      <c r="R6" s="25"/>
      <c r="S6" s="25"/>
      <c r="T6" s="25"/>
      <c r="U6" s="25"/>
      <c r="V6" s="25"/>
      <c r="W6" s="89"/>
    </row>
    <row r="7" spans="1:23" ht="23.25" customHeight="1">
      <c r="A7" s="31"/>
      <c r="H7" s="131"/>
      <c r="I7" s="131"/>
      <c r="J7" s="131"/>
      <c r="K7" s="131"/>
      <c r="L7" s="131"/>
      <c r="N7" s="134" t="s">
        <v>170</v>
      </c>
      <c r="O7" s="49"/>
      <c r="P7" s="148" t="s">
        <v>171</v>
      </c>
      <c r="Q7" s="49"/>
      <c r="R7" s="134" t="s">
        <v>135</v>
      </c>
      <c r="S7" s="49"/>
      <c r="T7" s="134" t="s">
        <v>170</v>
      </c>
      <c r="U7" s="133"/>
      <c r="V7" s="11"/>
    </row>
    <row r="8" spans="1:23" ht="23.25" customHeight="1">
      <c r="A8" s="31"/>
      <c r="H8" s="147"/>
      <c r="I8" s="147"/>
      <c r="J8" s="147"/>
      <c r="K8" s="147"/>
      <c r="L8" s="147"/>
      <c r="N8" s="134"/>
      <c r="O8" s="49"/>
      <c r="P8" s="148" t="s">
        <v>172</v>
      </c>
      <c r="Q8" s="49"/>
      <c r="R8" s="134"/>
      <c r="S8" s="49"/>
      <c r="T8" s="134"/>
      <c r="U8" s="133"/>
      <c r="V8" s="11"/>
    </row>
    <row r="9" spans="1:23" ht="23.25" customHeight="1">
      <c r="A9" s="31"/>
      <c r="H9" s="147"/>
      <c r="I9" s="147"/>
      <c r="J9" s="147"/>
      <c r="K9" s="147"/>
      <c r="L9" s="147"/>
      <c r="N9" s="134"/>
      <c r="O9" s="49"/>
      <c r="P9" s="146" t="s">
        <v>203</v>
      </c>
      <c r="Q9" s="49"/>
      <c r="R9" s="134"/>
      <c r="S9" s="49"/>
      <c r="T9" s="134"/>
      <c r="U9" s="133"/>
      <c r="V9" s="11"/>
    </row>
    <row r="10" spans="1:23" ht="23.25" customHeight="1">
      <c r="A10" s="31"/>
      <c r="H10" s="87"/>
      <c r="I10" s="87"/>
      <c r="J10" s="87"/>
      <c r="K10" s="87"/>
      <c r="L10" s="87"/>
      <c r="N10" s="134" t="s">
        <v>169</v>
      </c>
      <c r="O10" s="49"/>
      <c r="P10" s="146" t="s">
        <v>204</v>
      </c>
      <c r="Q10" s="49"/>
      <c r="R10" s="134" t="s">
        <v>188</v>
      </c>
      <c r="S10" s="49"/>
      <c r="T10" s="134" t="s">
        <v>136</v>
      </c>
      <c r="V10" s="87"/>
    </row>
    <row r="11" spans="1:23" ht="23.25" customHeight="1">
      <c r="A11" s="31"/>
      <c r="B11" s="33" t="s">
        <v>61</v>
      </c>
      <c r="C11" s="33"/>
      <c r="D11" s="33"/>
      <c r="E11" s="33"/>
      <c r="F11" s="33"/>
      <c r="G11" s="33"/>
      <c r="H11" s="87"/>
      <c r="I11" s="87"/>
      <c r="J11" s="87"/>
      <c r="K11" s="33"/>
      <c r="L11" s="33"/>
      <c r="M11" s="33"/>
      <c r="N11" s="134" t="s">
        <v>180</v>
      </c>
      <c r="O11" s="135"/>
      <c r="P11" s="148" t="s">
        <v>173</v>
      </c>
      <c r="Q11" s="135"/>
      <c r="R11" s="134" t="s">
        <v>177</v>
      </c>
      <c r="S11" s="135"/>
      <c r="T11" s="136" t="s">
        <v>169</v>
      </c>
      <c r="U11" s="33"/>
      <c r="V11" s="33"/>
      <c r="W11" s="33"/>
    </row>
    <row r="12" spans="1:23" ht="23.25" customHeight="1">
      <c r="A12" s="31"/>
      <c r="B12" s="87" t="s">
        <v>62</v>
      </c>
      <c r="C12" s="87"/>
      <c r="D12" s="87" t="s">
        <v>63</v>
      </c>
      <c r="E12" s="87"/>
      <c r="F12" s="87" t="s">
        <v>64</v>
      </c>
      <c r="G12" s="87"/>
      <c r="H12" s="87" t="s">
        <v>131</v>
      </c>
      <c r="I12" s="87"/>
      <c r="J12" s="87"/>
      <c r="K12" s="87"/>
      <c r="L12" s="87"/>
      <c r="M12" s="87"/>
      <c r="N12" s="134" t="s">
        <v>181</v>
      </c>
      <c r="O12" s="54"/>
      <c r="P12" s="148" t="s">
        <v>174</v>
      </c>
      <c r="Q12" s="54"/>
      <c r="R12" s="134" t="s">
        <v>178</v>
      </c>
      <c r="S12" s="54"/>
      <c r="T12" s="136" t="s">
        <v>179</v>
      </c>
      <c r="U12" s="127"/>
      <c r="V12" s="87" t="s">
        <v>147</v>
      </c>
      <c r="W12" s="87" t="s">
        <v>65</v>
      </c>
    </row>
    <row r="13" spans="1:23" ht="23.25" customHeight="1">
      <c r="A13" s="31"/>
      <c r="B13" s="87" t="s">
        <v>66</v>
      </c>
      <c r="C13" s="87"/>
      <c r="D13" s="87" t="s">
        <v>134</v>
      </c>
      <c r="E13" s="87"/>
      <c r="F13" s="87" t="s">
        <v>67</v>
      </c>
      <c r="G13" s="87"/>
      <c r="H13" s="87" t="s">
        <v>68</v>
      </c>
      <c r="I13" s="87"/>
      <c r="J13" s="87" t="s">
        <v>69</v>
      </c>
      <c r="K13" s="87"/>
      <c r="L13" s="87" t="s">
        <v>70</v>
      </c>
      <c r="M13" s="87"/>
      <c r="N13" s="134" t="s">
        <v>182</v>
      </c>
      <c r="O13" s="54"/>
      <c r="P13" s="148" t="s">
        <v>135</v>
      </c>
      <c r="Q13" s="54"/>
      <c r="R13" s="134" t="s">
        <v>75</v>
      </c>
      <c r="S13" s="54"/>
      <c r="T13" s="136" t="s">
        <v>6</v>
      </c>
      <c r="U13" s="127"/>
      <c r="V13" s="87" t="s">
        <v>104</v>
      </c>
      <c r="W13" s="87" t="s">
        <v>71</v>
      </c>
    </row>
    <row r="14" spans="1:23" ht="23.25" customHeight="1">
      <c r="B14" s="187" t="s">
        <v>8</v>
      </c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</row>
    <row r="15" spans="1:23" ht="23.25" customHeight="1">
      <c r="A15" s="16" t="s">
        <v>143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125"/>
      <c r="O15" s="125"/>
      <c r="P15" s="125"/>
      <c r="Q15" s="125"/>
      <c r="R15" s="130"/>
      <c r="S15" s="130"/>
      <c r="T15" s="125"/>
      <c r="U15" s="125"/>
      <c r="V15" s="88"/>
      <c r="W15" s="88"/>
    </row>
    <row r="16" spans="1:23" ht="23.25" customHeight="1">
      <c r="A16" s="16" t="s">
        <v>144</v>
      </c>
      <c r="B16" s="34">
        <v>290634</v>
      </c>
      <c r="C16" s="34"/>
      <c r="D16" s="34">
        <v>1487144</v>
      </c>
      <c r="E16" s="34"/>
      <c r="F16" s="34">
        <v>51433</v>
      </c>
      <c r="G16" s="34"/>
      <c r="H16" s="34">
        <v>50000</v>
      </c>
      <c r="I16" s="34"/>
      <c r="J16" s="34">
        <v>1869149</v>
      </c>
      <c r="K16" s="34"/>
      <c r="L16" s="34">
        <v>10888945</v>
      </c>
      <c r="M16" s="34"/>
      <c r="N16" s="34">
        <v>0</v>
      </c>
      <c r="O16" s="34"/>
      <c r="P16" s="34">
        <f>5327664+161248</f>
        <v>5488912</v>
      </c>
      <c r="Q16" s="34"/>
      <c r="R16" s="34">
        <v>0</v>
      </c>
      <c r="S16" s="34"/>
      <c r="T16" s="34">
        <v>0</v>
      </c>
      <c r="U16" s="34"/>
      <c r="V16" s="34">
        <v>5327664</v>
      </c>
      <c r="W16" s="79">
        <f>SUM(B16:L16,P16)</f>
        <v>20126217</v>
      </c>
    </row>
    <row r="17" spans="1:23" ht="15" customHeight="1">
      <c r="A17" s="16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</row>
    <row r="18" spans="1:23" ht="23.25" customHeight="1">
      <c r="A18" s="16" t="s">
        <v>72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3" ht="23.25" customHeight="1">
      <c r="A19" s="37" t="s">
        <v>207</v>
      </c>
      <c r="B19" s="11">
        <v>0</v>
      </c>
      <c r="C19" s="36"/>
      <c r="D19" s="11">
        <v>0</v>
      </c>
      <c r="E19" s="36"/>
      <c r="F19" s="11">
        <v>0</v>
      </c>
      <c r="G19" s="36"/>
      <c r="H19" s="11">
        <v>0</v>
      </c>
      <c r="I19" s="36"/>
      <c r="J19" s="11">
        <v>0</v>
      </c>
      <c r="K19" s="36"/>
      <c r="L19" s="20">
        <v>304120</v>
      </c>
      <c r="M19" s="20"/>
      <c r="N19" s="20">
        <v>0</v>
      </c>
      <c r="O19" s="20"/>
      <c r="P19" s="20">
        <v>0</v>
      </c>
      <c r="Q19" s="20"/>
      <c r="R19" s="20">
        <v>0</v>
      </c>
      <c r="S19" s="20"/>
      <c r="T19" s="20">
        <v>0</v>
      </c>
      <c r="U19" s="20"/>
      <c r="V19" s="20">
        <v>0</v>
      </c>
      <c r="W19" s="20">
        <f>SUM(B19:L19,P19)</f>
        <v>304120</v>
      </c>
    </row>
    <row r="20" spans="1:23" ht="23.25" customHeight="1">
      <c r="A20" s="37" t="s">
        <v>59</v>
      </c>
      <c r="B20" s="11">
        <v>0</v>
      </c>
      <c r="C20" s="87"/>
      <c r="D20" s="11">
        <v>0</v>
      </c>
      <c r="E20" s="87"/>
      <c r="F20" s="11">
        <v>0</v>
      </c>
      <c r="G20" s="87"/>
      <c r="H20" s="11">
        <v>0</v>
      </c>
      <c r="I20" s="20"/>
      <c r="J20" s="11">
        <v>0</v>
      </c>
      <c r="K20" s="20"/>
      <c r="L20" s="48">
        <v>0</v>
      </c>
      <c r="M20" s="20"/>
      <c r="N20" s="20">
        <v>0</v>
      </c>
      <c r="O20" s="20"/>
      <c r="P20" s="20">
        <v>-120886</v>
      </c>
      <c r="Q20" s="20"/>
      <c r="R20" s="20">
        <v>0</v>
      </c>
      <c r="S20" s="20"/>
      <c r="T20" s="20">
        <v>0</v>
      </c>
      <c r="U20" s="20"/>
      <c r="V20" s="20">
        <v>-120886</v>
      </c>
      <c r="W20" s="20">
        <f>L20+P20</f>
        <v>-120886</v>
      </c>
    </row>
    <row r="21" spans="1:23" ht="23.25" customHeight="1">
      <c r="A21" s="39" t="s">
        <v>146</v>
      </c>
      <c r="B21" s="28">
        <f>SUM(B19:B20)</f>
        <v>0</v>
      </c>
      <c r="C21" s="40"/>
      <c r="D21" s="28">
        <f>SUM(D19:D20)</f>
        <v>0</v>
      </c>
      <c r="E21" s="40"/>
      <c r="F21" s="28">
        <f>SUM(F19:F20)</f>
        <v>0</v>
      </c>
      <c r="G21" s="40"/>
      <c r="H21" s="28">
        <f>SUM(H19:H20)</f>
        <v>0</v>
      </c>
      <c r="I21" s="41"/>
      <c r="J21" s="28">
        <f>SUM(J19:J20)</f>
        <v>0</v>
      </c>
      <c r="K21" s="41"/>
      <c r="L21" s="28">
        <f>SUM(L19:L20)</f>
        <v>304120</v>
      </c>
      <c r="M21" s="41"/>
      <c r="N21" s="28">
        <f>SUM(N19:N20)</f>
        <v>0</v>
      </c>
      <c r="O21" s="41"/>
      <c r="P21" s="28">
        <f>SUM(P19:P20)</f>
        <v>-120886</v>
      </c>
      <c r="Q21" s="41"/>
      <c r="R21" s="28">
        <f>SUM(R19:R20)</f>
        <v>0</v>
      </c>
      <c r="S21" s="41"/>
      <c r="T21" s="28">
        <f>SUM(T19:T20)</f>
        <v>0</v>
      </c>
      <c r="U21" s="41"/>
      <c r="V21" s="28">
        <f>SUM(V19:V20)</f>
        <v>-120886</v>
      </c>
      <c r="W21" s="28">
        <f>SUM(W19:W20)</f>
        <v>183234</v>
      </c>
    </row>
    <row r="22" spans="1:23" ht="15" customHeight="1">
      <c r="A22" s="39"/>
      <c r="B22" s="23"/>
      <c r="C22" s="40"/>
      <c r="D22" s="23"/>
      <c r="E22" s="40"/>
      <c r="F22" s="23"/>
      <c r="G22" s="40"/>
      <c r="H22" s="23"/>
      <c r="I22" s="41"/>
      <c r="J22" s="23"/>
      <c r="K22" s="41"/>
      <c r="L22" s="23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2"/>
    </row>
    <row r="23" spans="1:23" ht="23.25" customHeight="1" thickBot="1">
      <c r="A23" s="39" t="s">
        <v>145</v>
      </c>
      <c r="B23" s="44">
        <f>B21+B16</f>
        <v>290634</v>
      </c>
      <c r="C23" s="35"/>
      <c r="D23" s="44">
        <f>D21+D16</f>
        <v>1487144</v>
      </c>
      <c r="E23" s="35"/>
      <c r="F23" s="44">
        <f>F21+F16</f>
        <v>51433</v>
      </c>
      <c r="G23" s="35"/>
      <c r="H23" s="44">
        <f>H21+H16</f>
        <v>50000</v>
      </c>
      <c r="I23" s="35"/>
      <c r="J23" s="44">
        <f>J21+J16</f>
        <v>1869149</v>
      </c>
      <c r="K23" s="35"/>
      <c r="L23" s="44">
        <f>L21+L16</f>
        <v>11193065</v>
      </c>
      <c r="M23" s="35"/>
      <c r="N23" s="44">
        <f>N21+N16</f>
        <v>0</v>
      </c>
      <c r="O23" s="35"/>
      <c r="P23" s="44">
        <f>P21+P16</f>
        <v>5368026</v>
      </c>
      <c r="Q23" s="35"/>
      <c r="R23" s="44">
        <f>R21+R16</f>
        <v>0</v>
      </c>
      <c r="S23" s="35"/>
      <c r="T23" s="44">
        <f>T21+T16</f>
        <v>0</v>
      </c>
      <c r="U23" s="35"/>
      <c r="V23" s="44">
        <f>V21+V16</f>
        <v>5206778</v>
      </c>
      <c r="W23" s="44">
        <f>W21+W16</f>
        <v>20309451</v>
      </c>
    </row>
    <row r="24" spans="1:23" ht="23.25" customHeight="1" thickTop="1">
      <c r="A24" s="39"/>
    </row>
  </sheetData>
  <mergeCells count="3">
    <mergeCell ref="B14:W14"/>
    <mergeCell ref="B4:W4"/>
    <mergeCell ref="H6:L6"/>
  </mergeCells>
  <pageMargins left="0.7" right="0.7" top="0.48" bottom="0.5" header="0.5" footer="0.5"/>
  <pageSetup paperSize="9" scale="78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002E-46B7-4391-A68C-7DC3CE216E5D}">
  <dimension ref="A1:Y26"/>
  <sheetViews>
    <sheetView zoomScaleNormal="100" zoomScaleSheetLayoutView="100" workbookViewId="0"/>
  </sheetViews>
  <sheetFormatPr defaultColWidth="9.140625" defaultRowHeight="23.25" customHeight="1"/>
  <cols>
    <col min="1" max="1" width="52.140625" style="45" customWidth="1"/>
    <col min="2" max="2" width="10.28515625" style="45" customWidth="1"/>
    <col min="3" max="3" width="14.7109375" style="18" customWidth="1"/>
    <col min="4" max="4" width="1.140625" style="18" customWidth="1"/>
    <col min="5" max="5" width="14.7109375" style="18" customWidth="1"/>
    <col min="6" max="6" width="1.140625" style="18" customWidth="1"/>
    <col min="7" max="7" width="14.7109375" style="18" customWidth="1"/>
    <col min="8" max="8" width="1.140625" style="18" customWidth="1"/>
    <col min="9" max="9" width="14.7109375" style="18" customWidth="1"/>
    <col min="10" max="10" width="1.140625" style="18" customWidth="1"/>
    <col min="11" max="11" width="14.7109375" style="18" customWidth="1"/>
    <col min="12" max="12" width="1.140625" style="18" customWidth="1"/>
    <col min="13" max="13" width="14.7109375" style="18" customWidth="1"/>
    <col min="14" max="14" width="1.140625" style="18" customWidth="1"/>
    <col min="15" max="15" width="15.140625" style="18" hidden="1" customWidth="1"/>
    <col min="16" max="16" width="1.140625" style="18" hidden="1" customWidth="1"/>
    <col min="17" max="17" width="16.5703125" style="18" customWidth="1"/>
    <col min="18" max="18" width="16.42578125" style="18" hidden="1" customWidth="1"/>
    <col min="19" max="19" width="1.140625" style="18" hidden="1" customWidth="1"/>
    <col min="20" max="20" width="15" style="18" hidden="1" customWidth="1"/>
    <col min="21" max="21" width="1.140625" style="18" hidden="1" customWidth="1"/>
    <col min="22" max="22" width="15.140625" style="18" hidden="1" customWidth="1"/>
    <col min="23" max="23" width="1.5703125" style="18" hidden="1" customWidth="1"/>
    <col min="24" max="24" width="1.140625" style="18" customWidth="1"/>
    <col min="25" max="25" width="16.5703125" style="18" customWidth="1"/>
    <col min="26" max="16384" width="9.140625" style="45"/>
  </cols>
  <sheetData>
    <row r="1" spans="1:25" ht="23.25" customHeight="1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53"/>
    </row>
    <row r="2" spans="1:25" ht="23.25" customHeight="1">
      <c r="A2" s="1" t="s">
        <v>60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23.25" customHeight="1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ht="23.25" customHeight="1">
      <c r="A4" s="31"/>
      <c r="B4" s="31"/>
      <c r="C4" s="188" t="s">
        <v>3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</row>
    <row r="5" spans="1:25" ht="23.25" customHeight="1">
      <c r="A5" s="31"/>
      <c r="B5" s="31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4" t="s">
        <v>208</v>
      </c>
      <c r="R5" s="153"/>
      <c r="S5" s="153"/>
      <c r="T5" s="153"/>
      <c r="U5" s="153"/>
      <c r="V5" s="153"/>
      <c r="W5" s="153"/>
      <c r="X5" s="153"/>
      <c r="Y5" s="153"/>
    </row>
    <row r="6" spans="1:25" ht="23.25" customHeight="1">
      <c r="A6" s="31"/>
      <c r="B6" s="31"/>
      <c r="C6" s="32"/>
      <c r="D6" s="32"/>
      <c r="E6" s="126"/>
      <c r="F6" s="126"/>
      <c r="G6" s="126"/>
      <c r="H6" s="126"/>
      <c r="I6" s="189" t="s">
        <v>37</v>
      </c>
      <c r="J6" s="189"/>
      <c r="K6" s="189"/>
      <c r="L6" s="189"/>
      <c r="M6" s="189"/>
      <c r="N6" s="126"/>
      <c r="O6" s="25" t="s">
        <v>38</v>
      </c>
      <c r="P6" s="25"/>
      <c r="Q6" s="25" t="s">
        <v>34</v>
      </c>
      <c r="R6" s="25"/>
      <c r="S6" s="25"/>
      <c r="T6" s="25"/>
      <c r="U6" s="25"/>
      <c r="V6" s="25"/>
      <c r="W6" s="25"/>
      <c r="X6" s="126"/>
      <c r="Y6" s="126"/>
    </row>
    <row r="7" spans="1:25" ht="23.25" customHeight="1">
      <c r="A7" s="31"/>
      <c r="B7" s="31"/>
      <c r="C7" s="32"/>
      <c r="D7" s="32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54"/>
      <c r="P7" s="54"/>
      <c r="Q7" s="148" t="s">
        <v>171</v>
      </c>
      <c r="R7" s="134" t="s">
        <v>175</v>
      </c>
      <c r="S7" s="54"/>
      <c r="T7" s="134"/>
      <c r="U7" s="127"/>
      <c r="V7" s="127"/>
      <c r="W7" s="127"/>
      <c r="X7" s="126"/>
      <c r="Y7" s="126"/>
    </row>
    <row r="8" spans="1:25" ht="23.25" customHeight="1">
      <c r="A8" s="31"/>
      <c r="B8" s="31"/>
      <c r="C8" s="32"/>
      <c r="D8" s="32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54"/>
      <c r="P8" s="54"/>
      <c r="Q8" s="148" t="s">
        <v>172</v>
      </c>
      <c r="R8" s="134" t="s">
        <v>176</v>
      </c>
      <c r="S8" s="54"/>
      <c r="T8" s="134"/>
      <c r="U8" s="127"/>
      <c r="V8" s="127"/>
      <c r="W8" s="127"/>
      <c r="X8" s="126"/>
      <c r="Y8" s="126"/>
    </row>
    <row r="9" spans="1:25" ht="23.25" customHeight="1">
      <c r="A9" s="31"/>
      <c r="B9" s="31"/>
      <c r="I9" s="11"/>
      <c r="J9" s="11"/>
      <c r="K9" s="11"/>
      <c r="L9" s="11"/>
      <c r="M9" s="11"/>
      <c r="O9" s="134" t="s">
        <v>170</v>
      </c>
      <c r="P9" s="49"/>
      <c r="Q9" s="146" t="s">
        <v>203</v>
      </c>
      <c r="R9" s="134" t="s">
        <v>135</v>
      </c>
      <c r="S9" s="49"/>
      <c r="T9" s="134" t="s">
        <v>170</v>
      </c>
      <c r="V9" s="132" t="s">
        <v>18</v>
      </c>
      <c r="W9" s="127"/>
    </row>
    <row r="10" spans="1:25" ht="23.25" customHeight="1">
      <c r="A10" s="31"/>
      <c r="B10" s="31"/>
      <c r="I10" s="127"/>
      <c r="J10" s="127"/>
      <c r="K10" s="127"/>
      <c r="L10" s="127"/>
      <c r="M10" s="127"/>
      <c r="O10" s="134" t="s">
        <v>169</v>
      </c>
      <c r="P10" s="49"/>
      <c r="Q10" s="146" t="s">
        <v>204</v>
      </c>
      <c r="R10" s="134" t="s">
        <v>188</v>
      </c>
      <c r="S10" s="49"/>
      <c r="T10" s="134" t="s">
        <v>136</v>
      </c>
      <c r="V10" s="127"/>
      <c r="W10" s="127"/>
    </row>
    <row r="11" spans="1:25" ht="23.25" customHeight="1">
      <c r="A11" s="31"/>
      <c r="B11" s="31"/>
      <c r="C11" s="33" t="s">
        <v>61</v>
      </c>
      <c r="D11" s="33"/>
      <c r="E11" s="33"/>
      <c r="F11" s="33"/>
      <c r="G11" s="33"/>
      <c r="H11" s="33"/>
      <c r="I11" s="127"/>
      <c r="J11" s="127"/>
      <c r="K11" s="127"/>
      <c r="L11" s="33"/>
      <c r="M11" s="33"/>
      <c r="N11" s="33"/>
      <c r="O11" s="134" t="s">
        <v>180</v>
      </c>
      <c r="P11" s="135"/>
      <c r="Q11" s="148" t="s">
        <v>173</v>
      </c>
      <c r="R11" s="134" t="s">
        <v>177</v>
      </c>
      <c r="S11" s="135"/>
      <c r="T11" s="136" t="s">
        <v>169</v>
      </c>
      <c r="U11" s="33"/>
      <c r="V11" s="33"/>
      <c r="W11" s="127"/>
      <c r="X11" s="33"/>
      <c r="Y11" s="33"/>
    </row>
    <row r="12" spans="1:25" ht="23.25" customHeight="1">
      <c r="A12" s="31"/>
      <c r="B12" s="31"/>
      <c r="C12" s="127" t="s">
        <v>62</v>
      </c>
      <c r="D12" s="127"/>
      <c r="E12" s="127" t="s">
        <v>63</v>
      </c>
      <c r="F12" s="127"/>
      <c r="G12" s="127" t="s">
        <v>64</v>
      </c>
      <c r="H12" s="127"/>
      <c r="I12" s="127" t="s">
        <v>131</v>
      </c>
      <c r="J12" s="127"/>
      <c r="K12" s="127"/>
      <c r="L12" s="127"/>
      <c r="M12" s="127"/>
      <c r="N12" s="127"/>
      <c r="O12" s="134" t="s">
        <v>181</v>
      </c>
      <c r="P12" s="54"/>
      <c r="Q12" s="148" t="s">
        <v>174</v>
      </c>
      <c r="R12" s="134" t="s">
        <v>178</v>
      </c>
      <c r="S12" s="54"/>
      <c r="T12" s="136" t="s">
        <v>179</v>
      </c>
      <c r="U12" s="127"/>
      <c r="V12" s="127" t="s">
        <v>147</v>
      </c>
      <c r="W12" s="127"/>
      <c r="X12" s="127"/>
      <c r="Y12" s="127" t="s">
        <v>65</v>
      </c>
    </row>
    <row r="13" spans="1:25" ht="23.25" customHeight="1">
      <c r="A13" s="31"/>
      <c r="B13" s="139" t="s">
        <v>7</v>
      </c>
      <c r="C13" s="127" t="s">
        <v>66</v>
      </c>
      <c r="D13" s="127"/>
      <c r="E13" s="127" t="s">
        <v>134</v>
      </c>
      <c r="F13" s="127"/>
      <c r="G13" s="127" t="s">
        <v>67</v>
      </c>
      <c r="H13" s="127"/>
      <c r="I13" s="127" t="s">
        <v>68</v>
      </c>
      <c r="J13" s="127"/>
      <c r="K13" s="127" t="s">
        <v>69</v>
      </c>
      <c r="L13" s="127"/>
      <c r="M13" s="127" t="s">
        <v>70</v>
      </c>
      <c r="N13" s="127"/>
      <c r="O13" s="134" t="s">
        <v>182</v>
      </c>
      <c r="P13" s="54"/>
      <c r="Q13" s="148" t="s">
        <v>135</v>
      </c>
      <c r="R13" s="134" t="s">
        <v>75</v>
      </c>
      <c r="S13" s="54"/>
      <c r="T13" s="136" t="s">
        <v>6</v>
      </c>
      <c r="U13" s="127"/>
      <c r="V13" s="127" t="s">
        <v>104</v>
      </c>
      <c r="W13" s="127"/>
      <c r="X13" s="127"/>
      <c r="Y13" s="127" t="s">
        <v>71</v>
      </c>
    </row>
    <row r="14" spans="1:25" ht="23.25" customHeight="1">
      <c r="C14" s="187" t="s">
        <v>8</v>
      </c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</row>
    <row r="15" spans="1:25" ht="23.25" customHeight="1">
      <c r="A15" s="16" t="s">
        <v>162</v>
      </c>
      <c r="B15" s="16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30"/>
      <c r="S15" s="130"/>
      <c r="T15" s="125"/>
      <c r="U15" s="125"/>
      <c r="V15" s="125"/>
      <c r="W15" s="125"/>
      <c r="X15" s="125"/>
      <c r="Y15" s="125"/>
    </row>
    <row r="16" spans="1:25" ht="23.25" customHeight="1">
      <c r="A16" s="16" t="s">
        <v>235</v>
      </c>
      <c r="B16" s="16"/>
      <c r="C16" s="35">
        <v>290634</v>
      </c>
      <c r="D16" s="35"/>
      <c r="E16" s="35">
        <v>1487144</v>
      </c>
      <c r="F16" s="35"/>
      <c r="G16" s="35">
        <v>51433</v>
      </c>
      <c r="H16" s="35"/>
      <c r="I16" s="35">
        <v>50000</v>
      </c>
      <c r="J16" s="35"/>
      <c r="K16" s="35">
        <v>1961197</v>
      </c>
      <c r="L16" s="35"/>
      <c r="M16" s="35">
        <v>11169975</v>
      </c>
      <c r="N16" s="35"/>
      <c r="O16" s="35">
        <v>0</v>
      </c>
      <c r="P16" s="35"/>
      <c r="Q16" s="35">
        <f>5157342+161248</f>
        <v>5318590</v>
      </c>
      <c r="R16" s="35">
        <v>0</v>
      </c>
      <c r="S16" s="35"/>
      <c r="T16" s="35">
        <v>0</v>
      </c>
      <c r="U16" s="35"/>
      <c r="V16" s="35">
        <v>5206778</v>
      </c>
      <c r="W16" s="35"/>
      <c r="X16" s="52"/>
      <c r="Y16" s="79">
        <f>SUM(C16:M16,Q16)</f>
        <v>20328973</v>
      </c>
    </row>
    <row r="17" spans="1:25" ht="23.25" customHeight="1">
      <c r="A17" s="17" t="s">
        <v>202</v>
      </c>
      <c r="B17" s="139">
        <v>3</v>
      </c>
      <c r="C17" s="35">
        <v>0</v>
      </c>
      <c r="D17" s="35"/>
      <c r="E17" s="35">
        <v>0</v>
      </c>
      <c r="F17" s="35"/>
      <c r="G17" s="35">
        <v>0</v>
      </c>
      <c r="H17" s="35"/>
      <c r="I17" s="35">
        <v>0</v>
      </c>
      <c r="J17" s="35"/>
      <c r="K17" s="35">
        <v>0</v>
      </c>
      <c r="L17" s="35"/>
      <c r="M17" s="58">
        <f>-7522+504599</f>
        <v>497077</v>
      </c>
      <c r="N17" s="35"/>
      <c r="O17" s="35"/>
      <c r="P17" s="35"/>
      <c r="Q17" s="58">
        <v>6307142</v>
      </c>
      <c r="R17" s="35"/>
      <c r="S17" s="35"/>
      <c r="T17" s="35"/>
      <c r="U17" s="35"/>
      <c r="V17" s="35"/>
      <c r="W17" s="35"/>
      <c r="X17" s="52"/>
      <c r="Y17" s="168">
        <f>SUM(C17:M17,Q17)</f>
        <v>6804219</v>
      </c>
    </row>
    <row r="18" spans="1:25" ht="23.25" customHeight="1">
      <c r="A18" s="16" t="s">
        <v>163</v>
      </c>
      <c r="B18" s="16"/>
      <c r="C18" s="51">
        <f>SUM(C16:C17)</f>
        <v>290634</v>
      </c>
      <c r="D18" s="35"/>
      <c r="E18" s="51">
        <f>SUM(E16:E17)</f>
        <v>1487144</v>
      </c>
      <c r="F18" s="35"/>
      <c r="G18" s="51">
        <f>SUM(G16:G17)</f>
        <v>51433</v>
      </c>
      <c r="H18" s="35"/>
      <c r="I18" s="51">
        <f>SUM(I16:I17)</f>
        <v>50000</v>
      </c>
      <c r="J18" s="35"/>
      <c r="K18" s="51">
        <f>SUM(K16:K17)</f>
        <v>1961197</v>
      </c>
      <c r="L18" s="35"/>
      <c r="M18" s="51">
        <f>SUM(M16:M17)</f>
        <v>11667052</v>
      </c>
      <c r="N18" s="35"/>
      <c r="O18" s="35"/>
      <c r="P18" s="35"/>
      <c r="Q18" s="51">
        <f>SUM(Q16:Q17)</f>
        <v>11625732</v>
      </c>
      <c r="R18" s="35"/>
      <c r="S18" s="35"/>
      <c r="T18" s="35"/>
      <c r="U18" s="35"/>
      <c r="V18" s="35"/>
      <c r="W18" s="35"/>
      <c r="X18" s="52"/>
      <c r="Y18" s="51">
        <f>SUM(Y16:Y17)</f>
        <v>27133192</v>
      </c>
    </row>
    <row r="19" spans="1:25" ht="15" customHeight="1">
      <c r="A19" s="16"/>
      <c r="B19" s="16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23.25" customHeight="1">
      <c r="A20" s="16" t="s">
        <v>72</v>
      </c>
      <c r="B20" s="1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ht="23.25" customHeight="1">
      <c r="A21" s="37" t="s">
        <v>215</v>
      </c>
      <c r="B21" s="37"/>
      <c r="C21" s="11">
        <v>0</v>
      </c>
      <c r="D21" s="36"/>
      <c r="E21" s="11">
        <v>0</v>
      </c>
      <c r="F21" s="36"/>
      <c r="G21" s="11">
        <v>0</v>
      </c>
      <c r="H21" s="36"/>
      <c r="I21" s="11">
        <v>0</v>
      </c>
      <c r="J21" s="36"/>
      <c r="K21" s="11">
        <v>0</v>
      </c>
      <c r="L21" s="36"/>
      <c r="M21" s="20">
        <v>-104584</v>
      </c>
      <c r="N21" s="20"/>
      <c r="O21" s="20"/>
      <c r="P21" s="20"/>
      <c r="Q21" s="20">
        <v>0</v>
      </c>
      <c r="R21" s="20"/>
      <c r="S21" s="20"/>
      <c r="T21" s="20"/>
      <c r="U21" s="20"/>
      <c r="V21" s="20"/>
      <c r="W21" s="20"/>
      <c r="X21" s="20"/>
      <c r="Y21" s="20">
        <f>SUM(C21:M21,Q21)</f>
        <v>-104584</v>
      </c>
    </row>
    <row r="22" spans="1:25" ht="23.25" customHeight="1">
      <c r="A22" s="37" t="s">
        <v>59</v>
      </c>
      <c r="B22" s="37"/>
      <c r="C22" s="11">
        <v>0</v>
      </c>
      <c r="D22" s="127"/>
      <c r="E22" s="11">
        <v>0</v>
      </c>
      <c r="F22" s="127"/>
      <c r="G22" s="11">
        <v>0</v>
      </c>
      <c r="H22" s="127"/>
      <c r="I22" s="11">
        <v>0</v>
      </c>
      <c r="J22" s="20"/>
      <c r="K22" s="11">
        <v>0</v>
      </c>
      <c r="L22" s="20"/>
      <c r="M22" s="48">
        <v>0</v>
      </c>
      <c r="N22" s="20"/>
      <c r="O22" s="20"/>
      <c r="P22" s="20"/>
      <c r="Q22" s="20">
        <f>'PL 6-7'!C58</f>
        <v>-651830</v>
      </c>
      <c r="R22" s="20"/>
      <c r="S22" s="20"/>
      <c r="T22" s="20"/>
      <c r="U22" s="20"/>
      <c r="V22" s="20"/>
      <c r="W22" s="20"/>
      <c r="X22" s="20"/>
      <c r="Y22" s="20">
        <f>SUM(C22:M22,Q22)</f>
        <v>-651830</v>
      </c>
    </row>
    <row r="23" spans="1:25" ht="23.25" customHeight="1">
      <c r="A23" s="39" t="s">
        <v>146</v>
      </c>
      <c r="B23" s="39"/>
      <c r="C23" s="28">
        <f>SUM(C21:C22)</f>
        <v>0</v>
      </c>
      <c r="D23" s="40"/>
      <c r="E23" s="28">
        <f>SUM(E21:E22)</f>
        <v>0</v>
      </c>
      <c r="F23" s="40"/>
      <c r="G23" s="28">
        <f>SUM(G21:G22)</f>
        <v>0</v>
      </c>
      <c r="H23" s="40"/>
      <c r="I23" s="28">
        <f>SUM(I21:I22)</f>
        <v>0</v>
      </c>
      <c r="J23" s="41"/>
      <c r="K23" s="28">
        <f>SUM(K21:K22)</f>
        <v>0</v>
      </c>
      <c r="L23" s="41"/>
      <c r="M23" s="28">
        <f>SUM(M21:M22)</f>
        <v>-104584</v>
      </c>
      <c r="N23" s="41"/>
      <c r="O23" s="28"/>
      <c r="P23" s="41"/>
      <c r="Q23" s="28">
        <f>SUM(Q21:Q22)</f>
        <v>-651830</v>
      </c>
      <c r="R23" s="28">
        <f>SUM(R21:R22)</f>
        <v>0</v>
      </c>
      <c r="S23" s="41"/>
      <c r="T23" s="28"/>
      <c r="U23" s="41"/>
      <c r="V23" s="28">
        <f>SUM(V21:V22)</f>
        <v>0</v>
      </c>
      <c r="W23" s="41"/>
      <c r="X23" s="41"/>
      <c r="Y23" s="28">
        <f>SUM(Y21:Y22)</f>
        <v>-756414</v>
      </c>
    </row>
    <row r="24" spans="1:25" ht="15" customHeight="1">
      <c r="A24" s="39"/>
      <c r="B24" s="39"/>
      <c r="C24" s="23"/>
      <c r="D24" s="40"/>
      <c r="E24" s="23"/>
      <c r="F24" s="40"/>
      <c r="G24" s="23"/>
      <c r="H24" s="40"/>
      <c r="I24" s="23"/>
      <c r="J24" s="41"/>
      <c r="K24" s="23"/>
      <c r="L24" s="41"/>
      <c r="M24" s="23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2"/>
    </row>
    <row r="25" spans="1:25" ht="23.25" customHeight="1" thickBot="1">
      <c r="A25" s="39" t="s">
        <v>164</v>
      </c>
      <c r="B25" s="39"/>
      <c r="C25" s="44">
        <f>C23+C18</f>
        <v>290634</v>
      </c>
      <c r="D25" s="35"/>
      <c r="E25" s="44">
        <f>E23+E18</f>
        <v>1487144</v>
      </c>
      <c r="F25" s="35"/>
      <c r="G25" s="44">
        <f>G23+G18</f>
        <v>51433</v>
      </c>
      <c r="H25" s="35"/>
      <c r="I25" s="44">
        <f>I23+I18</f>
        <v>50000</v>
      </c>
      <c r="J25" s="35"/>
      <c r="K25" s="44">
        <f>K23+K18</f>
        <v>1961197</v>
      </c>
      <c r="L25" s="35"/>
      <c r="M25" s="44">
        <f>M23+M18</f>
        <v>11562468</v>
      </c>
      <c r="N25" s="35"/>
      <c r="O25" s="44"/>
      <c r="P25" s="35"/>
      <c r="Q25" s="44">
        <f>Q23+Q18</f>
        <v>10973902</v>
      </c>
      <c r="R25" s="44">
        <f>R23+R16</f>
        <v>0</v>
      </c>
      <c r="S25" s="35"/>
      <c r="T25" s="44"/>
      <c r="U25" s="35"/>
      <c r="V25" s="44">
        <f>V23+V16</f>
        <v>5206778</v>
      </c>
      <c r="W25" s="35"/>
      <c r="X25" s="35"/>
      <c r="Y25" s="44">
        <f>Y23+Y18</f>
        <v>26376778</v>
      </c>
    </row>
    <row r="26" spans="1:25" ht="23.25" customHeight="1" thickTop="1">
      <c r="A26" s="39"/>
      <c r="B26" s="39"/>
    </row>
  </sheetData>
  <mergeCells count="3">
    <mergeCell ref="C4:Y4"/>
    <mergeCell ref="C14:Y14"/>
    <mergeCell ref="I6:M6"/>
  </mergeCells>
  <pageMargins left="0.7" right="0.7" top="0.48" bottom="0.5" header="0.5" footer="0.5"/>
  <pageSetup paperSize="9" scale="78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U24"/>
  <sheetViews>
    <sheetView view="pageBreakPreview" zoomScale="70" zoomScaleNormal="70" zoomScaleSheetLayoutView="70" workbookViewId="0">
      <selection activeCell="B13" sqref="B13:P13"/>
    </sheetView>
  </sheetViews>
  <sheetFormatPr defaultColWidth="9.140625" defaultRowHeight="23.25" customHeight="1"/>
  <cols>
    <col min="1" max="1" width="44.140625" style="45" customWidth="1"/>
    <col min="2" max="2" width="13.140625" style="18" customWidth="1"/>
    <col min="3" max="3" width="1.140625" style="18" customWidth="1"/>
    <col min="4" max="4" width="15.7109375" style="18" customWidth="1"/>
    <col min="5" max="5" width="1.140625" style="18" customWidth="1"/>
    <col min="6" max="6" width="11.85546875" style="18" customWidth="1"/>
    <col min="7" max="7" width="1.140625" style="18" customWidth="1"/>
    <col min="8" max="8" width="11.85546875" style="18" customWidth="1"/>
    <col min="9" max="9" width="1.140625" style="18" customWidth="1"/>
    <col min="10" max="10" width="16.42578125" style="18" customWidth="1"/>
    <col min="11" max="11" width="1.140625" style="18" customWidth="1"/>
    <col min="12" max="12" width="17.140625" style="18" customWidth="1"/>
    <col min="13" max="13" width="1.140625" style="18" customWidth="1"/>
    <col min="14" max="14" width="15.140625" style="18" customWidth="1"/>
    <col min="15" max="15" width="1.42578125" style="18" customWidth="1"/>
    <col min="16" max="16" width="16.42578125" style="18" customWidth="1"/>
    <col min="17" max="17" width="1.5703125" style="18" customWidth="1"/>
    <col min="18" max="18" width="18.42578125" style="18" customWidth="1"/>
    <col min="19" max="19" width="1.140625" style="18" customWidth="1"/>
    <col min="20" max="20" width="17.85546875" style="18" customWidth="1"/>
    <col min="21" max="21" width="13.5703125" style="67" bestFit="1" customWidth="1"/>
    <col min="22" max="16384" width="9.140625" style="45"/>
  </cols>
  <sheetData>
    <row r="1" spans="1:21" ht="23.25" customHeight="1">
      <c r="A1" s="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53"/>
      <c r="U1" s="45"/>
    </row>
    <row r="2" spans="1:21" ht="23.25" customHeight="1">
      <c r="A2" s="1" t="s">
        <v>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45"/>
    </row>
    <row r="3" spans="1:21" ht="23.25" customHeight="1">
      <c r="A3" s="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45"/>
    </row>
    <row r="4" spans="1:21" ht="23.25" customHeight="1">
      <c r="A4" s="31"/>
      <c r="B4" s="188" t="s">
        <v>3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45"/>
    </row>
    <row r="5" spans="1:21" ht="23.25" customHeight="1">
      <c r="A5" s="31"/>
      <c r="B5" s="32"/>
      <c r="C5" s="32"/>
      <c r="D5" s="76"/>
      <c r="E5" s="76"/>
      <c r="F5" s="76"/>
      <c r="G5" s="76"/>
      <c r="H5" s="76"/>
      <c r="I5" s="76"/>
      <c r="J5" s="76"/>
      <c r="K5" s="76"/>
      <c r="L5" s="76"/>
      <c r="M5" s="76"/>
      <c r="N5" s="189" t="s">
        <v>38</v>
      </c>
      <c r="O5" s="189"/>
      <c r="P5" s="189"/>
      <c r="Q5" s="189"/>
      <c r="R5" s="189"/>
      <c r="S5" s="76"/>
      <c r="T5" s="76"/>
      <c r="U5" s="45"/>
    </row>
    <row r="6" spans="1:21" ht="23.25" customHeight="1">
      <c r="A6" s="31"/>
      <c r="H6" s="189" t="s">
        <v>37</v>
      </c>
      <c r="I6" s="189"/>
      <c r="J6" s="189"/>
      <c r="K6" s="189"/>
      <c r="L6" s="189"/>
      <c r="N6" s="189" t="s">
        <v>18</v>
      </c>
      <c r="O6" s="189"/>
      <c r="P6" s="189"/>
      <c r="Q6" s="77"/>
      <c r="R6" s="77"/>
      <c r="U6" s="45"/>
    </row>
    <row r="7" spans="1:21" ht="23.25" customHeight="1">
      <c r="A7" s="31"/>
      <c r="H7" s="77"/>
      <c r="I7" s="77"/>
      <c r="J7" s="77"/>
      <c r="K7" s="77"/>
      <c r="L7" s="77"/>
      <c r="N7" s="77"/>
      <c r="O7" s="77"/>
      <c r="P7" s="77" t="s">
        <v>148</v>
      </c>
      <c r="Q7" s="77"/>
      <c r="R7" s="77" t="s">
        <v>125</v>
      </c>
      <c r="U7" s="45"/>
    </row>
    <row r="8" spans="1:21" ht="23.25" customHeight="1">
      <c r="A8" s="31"/>
      <c r="B8" s="33" t="s">
        <v>61</v>
      </c>
      <c r="C8" s="33"/>
      <c r="D8" s="33"/>
      <c r="E8" s="33"/>
      <c r="F8" s="33"/>
      <c r="G8" s="33"/>
      <c r="H8" s="77"/>
      <c r="I8" s="77"/>
      <c r="J8" s="77"/>
      <c r="K8" s="33"/>
      <c r="L8" s="33"/>
      <c r="M8" s="33"/>
      <c r="N8" s="33"/>
      <c r="O8" s="33"/>
      <c r="P8" s="33" t="s">
        <v>149</v>
      </c>
      <c r="Q8" s="77"/>
      <c r="R8" s="33" t="s">
        <v>124</v>
      </c>
      <c r="S8" s="33"/>
      <c r="T8" s="33"/>
      <c r="U8" s="45"/>
    </row>
    <row r="9" spans="1:21" ht="23.25" customHeight="1">
      <c r="A9" s="31"/>
      <c r="B9" s="77" t="s">
        <v>62</v>
      </c>
      <c r="C9" s="77"/>
      <c r="D9" s="77" t="s">
        <v>63</v>
      </c>
      <c r="E9" s="77"/>
      <c r="F9" s="77" t="s">
        <v>64</v>
      </c>
      <c r="G9" s="77"/>
      <c r="H9" s="77" t="s">
        <v>131</v>
      </c>
      <c r="I9" s="77"/>
      <c r="J9" s="77"/>
      <c r="K9" s="77"/>
      <c r="L9" s="77"/>
      <c r="M9" s="77"/>
      <c r="N9" s="77" t="s">
        <v>147</v>
      </c>
      <c r="O9" s="77"/>
      <c r="P9" s="77" t="s">
        <v>150</v>
      </c>
      <c r="Q9" s="77"/>
      <c r="R9" s="77" t="s">
        <v>126</v>
      </c>
      <c r="S9" s="77"/>
      <c r="T9" s="77" t="s">
        <v>65</v>
      </c>
      <c r="U9" s="45"/>
    </row>
    <row r="10" spans="1:21" ht="23.25" customHeight="1">
      <c r="A10" s="31"/>
      <c r="B10" s="77" t="s">
        <v>66</v>
      </c>
      <c r="C10" s="77"/>
      <c r="D10" s="77" t="s">
        <v>134</v>
      </c>
      <c r="E10" s="77"/>
      <c r="F10" s="77" t="s">
        <v>67</v>
      </c>
      <c r="G10" s="77"/>
      <c r="H10" s="77" t="s">
        <v>68</v>
      </c>
      <c r="I10" s="77"/>
      <c r="J10" s="77" t="s">
        <v>69</v>
      </c>
      <c r="K10" s="77"/>
      <c r="L10" s="77" t="s">
        <v>70</v>
      </c>
      <c r="M10" s="77"/>
      <c r="N10" s="77" t="s">
        <v>104</v>
      </c>
      <c r="O10" s="77"/>
      <c r="P10" s="77" t="s">
        <v>105</v>
      </c>
      <c r="Q10" s="77"/>
      <c r="R10" s="77" t="s">
        <v>71</v>
      </c>
      <c r="S10" s="77"/>
      <c r="T10" s="77" t="s">
        <v>71</v>
      </c>
      <c r="U10" s="45"/>
    </row>
    <row r="11" spans="1:21" ht="23.25" customHeight="1">
      <c r="B11" s="187" t="s">
        <v>8</v>
      </c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45"/>
    </row>
    <row r="12" spans="1:21" ht="23.25" customHeight="1">
      <c r="A12" s="16" t="s">
        <v>162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45"/>
    </row>
    <row r="13" spans="1:21" ht="23.25" customHeight="1">
      <c r="A13" s="16" t="s">
        <v>163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f>SUM(N13,P13)</f>
        <v>0</v>
      </c>
      <c r="S13" s="34"/>
      <c r="T13" s="79">
        <f>SUM(B13:L13,R13)</f>
        <v>0</v>
      </c>
      <c r="U13" s="45"/>
    </row>
    <row r="14" spans="1:21" ht="15" customHeight="1">
      <c r="A14" s="16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45"/>
    </row>
    <row r="15" spans="1:21" ht="23.25" customHeight="1">
      <c r="A15" s="16" t="s">
        <v>72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45"/>
    </row>
    <row r="16" spans="1:21" ht="23.25" customHeight="1">
      <c r="A16" s="37" t="s">
        <v>156</v>
      </c>
      <c r="B16" s="11">
        <v>0</v>
      </c>
      <c r="C16" s="36"/>
      <c r="D16" s="11">
        <v>0</v>
      </c>
      <c r="E16" s="36"/>
      <c r="F16" s="11">
        <v>0</v>
      </c>
      <c r="G16" s="36"/>
      <c r="H16" s="11">
        <v>0</v>
      </c>
      <c r="I16" s="36"/>
      <c r="J16" s="11">
        <v>0</v>
      </c>
      <c r="K16" s="36"/>
      <c r="L16" s="20">
        <f>'PL 6-7'!G30</f>
        <v>-104584</v>
      </c>
      <c r="M16" s="20"/>
      <c r="N16" s="20">
        <v>0</v>
      </c>
      <c r="O16" s="20"/>
      <c r="P16" s="20">
        <v>0</v>
      </c>
      <c r="Q16" s="20"/>
      <c r="R16" s="11">
        <f>N16+P16</f>
        <v>0</v>
      </c>
      <c r="S16" s="20"/>
      <c r="T16" s="20">
        <f>SUM(B16:L16,R16)</f>
        <v>-104584</v>
      </c>
      <c r="U16" s="45"/>
    </row>
    <row r="17" spans="1:21" ht="23.25" customHeight="1">
      <c r="A17" s="37" t="s">
        <v>81</v>
      </c>
      <c r="B17" s="11">
        <v>0</v>
      </c>
      <c r="C17" s="77"/>
      <c r="D17" s="11">
        <v>0</v>
      </c>
      <c r="E17" s="77"/>
      <c r="F17" s="11">
        <v>0</v>
      </c>
      <c r="G17" s="77"/>
      <c r="H17" s="11">
        <v>0</v>
      </c>
      <c r="I17" s="20"/>
      <c r="J17" s="11">
        <v>0</v>
      </c>
      <c r="K17" s="20"/>
      <c r="L17" s="48">
        <v>0</v>
      </c>
      <c r="M17" s="20"/>
      <c r="N17" s="20">
        <f>'PL 6-7'!G49</f>
        <v>0</v>
      </c>
      <c r="O17" s="20"/>
      <c r="P17" s="20">
        <v>0</v>
      </c>
      <c r="Q17" s="20"/>
      <c r="R17" s="11">
        <f>N17+P17</f>
        <v>0</v>
      </c>
      <c r="S17" s="20"/>
      <c r="T17" s="20">
        <f>L17+R17</f>
        <v>0</v>
      </c>
      <c r="U17" s="45"/>
    </row>
    <row r="18" spans="1:21" ht="23.25" customHeight="1">
      <c r="A18" s="39" t="s">
        <v>146</v>
      </c>
      <c r="B18" s="28">
        <f>SUM(B16:B17)</f>
        <v>0</v>
      </c>
      <c r="C18" s="40"/>
      <c r="D18" s="28">
        <f>SUM(D16:D17)</f>
        <v>0</v>
      </c>
      <c r="E18" s="40"/>
      <c r="F18" s="28">
        <f>SUM(F16:F17)</f>
        <v>0</v>
      </c>
      <c r="G18" s="40"/>
      <c r="H18" s="28">
        <f>SUM(H16:H17)</f>
        <v>0</v>
      </c>
      <c r="I18" s="41"/>
      <c r="J18" s="28">
        <f>SUM(J16:J17)</f>
        <v>0</v>
      </c>
      <c r="K18" s="41"/>
      <c r="L18" s="28">
        <f>SUM(L16:L17)</f>
        <v>-104584</v>
      </c>
      <c r="M18" s="41"/>
      <c r="N18" s="28">
        <f>SUM(N16:N17)</f>
        <v>0</v>
      </c>
      <c r="O18" s="41"/>
      <c r="P18" s="28">
        <f>SUM(P16:P17)</f>
        <v>0</v>
      </c>
      <c r="Q18" s="41"/>
      <c r="R18" s="28">
        <f>SUM(R16:R17)</f>
        <v>0</v>
      </c>
      <c r="S18" s="41"/>
      <c r="T18" s="28">
        <f>SUM(T16:T17)</f>
        <v>-104584</v>
      </c>
      <c r="U18" s="45"/>
    </row>
    <row r="19" spans="1:21" ht="15" customHeight="1">
      <c r="A19" s="39"/>
      <c r="B19" s="23"/>
      <c r="C19" s="40"/>
      <c r="D19" s="23"/>
      <c r="E19" s="40"/>
      <c r="F19" s="23"/>
      <c r="G19" s="40"/>
      <c r="H19" s="23"/>
      <c r="I19" s="41"/>
      <c r="J19" s="23"/>
      <c r="K19" s="41"/>
      <c r="L19" s="23"/>
      <c r="M19" s="41"/>
      <c r="N19" s="41"/>
      <c r="O19" s="41"/>
      <c r="P19" s="41"/>
      <c r="Q19" s="41"/>
      <c r="R19" s="42"/>
      <c r="S19" s="41"/>
      <c r="T19" s="42"/>
      <c r="U19" s="45"/>
    </row>
    <row r="20" spans="1:21" ht="23.25" customHeight="1" thickBot="1">
      <c r="A20" s="39" t="s">
        <v>164</v>
      </c>
      <c r="B20" s="44">
        <f>B18+B13</f>
        <v>0</v>
      </c>
      <c r="C20" s="35"/>
      <c r="D20" s="44">
        <f>D18+D13</f>
        <v>0</v>
      </c>
      <c r="E20" s="35"/>
      <c r="F20" s="44">
        <f>F18+F13</f>
        <v>0</v>
      </c>
      <c r="G20" s="35"/>
      <c r="H20" s="44">
        <f>H18+H13</f>
        <v>0</v>
      </c>
      <c r="I20" s="35"/>
      <c r="J20" s="44">
        <f>J18+J13</f>
        <v>0</v>
      </c>
      <c r="K20" s="35"/>
      <c r="L20" s="44">
        <f>L18+L13</f>
        <v>-104584</v>
      </c>
      <c r="M20" s="35"/>
      <c r="N20" s="44">
        <f>N18+N13</f>
        <v>0</v>
      </c>
      <c r="O20" s="35"/>
      <c r="P20" s="44">
        <f>P18+P13</f>
        <v>0</v>
      </c>
      <c r="Q20" s="35"/>
      <c r="R20" s="44">
        <f>R18+R13</f>
        <v>0</v>
      </c>
      <c r="S20" s="35"/>
      <c r="T20" s="44">
        <f>T18+T13</f>
        <v>-104584</v>
      </c>
      <c r="U20" s="45"/>
    </row>
    <row r="21" spans="1:21" ht="23.25" customHeight="1" thickTop="1">
      <c r="A21" s="39"/>
    </row>
    <row r="22" spans="1:21" ht="23.25" customHeight="1">
      <c r="B22" s="18">
        <f>B13-'BS-3-5'!I78</f>
        <v>-290634</v>
      </c>
      <c r="D22" s="18">
        <f>D13-'BS-3-5'!I80</f>
        <v>-1487144</v>
      </c>
      <c r="F22" s="18">
        <f>F13-'BS-3-5'!I81</f>
        <v>-51433</v>
      </c>
      <c r="H22" s="18">
        <f>H13-'BS-3-5'!I84</f>
        <v>-50000</v>
      </c>
      <c r="J22" s="18">
        <f>J13-'BS-3-5'!I85</f>
        <v>-1961197</v>
      </c>
      <c r="L22" s="18">
        <f>L13-'BS-3-5'!I86</f>
        <v>-11169975</v>
      </c>
      <c r="R22" s="18">
        <f>R13-'BS-3-5'!I87</f>
        <v>-5318590</v>
      </c>
      <c r="T22" s="80">
        <f>T13-'BS-3-5'!I90</f>
        <v>-20328973</v>
      </c>
      <c r="U22" s="67" t="s">
        <v>151</v>
      </c>
    </row>
    <row r="23" spans="1:21" ht="23.25" customHeight="1">
      <c r="B23" s="18">
        <f>'BS-3-5'!G78</f>
        <v>290634</v>
      </c>
      <c r="D23" s="18">
        <f>'BS-3-5'!G80</f>
        <v>1487144</v>
      </c>
      <c r="F23" s="18">
        <f>'BS-3-5'!G81</f>
        <v>51433</v>
      </c>
      <c r="H23" s="18">
        <f>'BS-3-5'!G84</f>
        <v>50000</v>
      </c>
      <c r="J23" s="18">
        <f>'BS-3-5'!G85</f>
        <v>1961197</v>
      </c>
      <c r="L23" s="80">
        <f>'BS-3-5'!G86</f>
        <v>11562468</v>
      </c>
      <c r="R23" s="18">
        <f>'BS-3-5'!G87</f>
        <v>10973902</v>
      </c>
      <c r="T23" s="18">
        <f>'BS-3-5'!G88</f>
        <v>26376778</v>
      </c>
    </row>
    <row r="24" spans="1:21" ht="23.25" customHeight="1">
      <c r="B24" s="18">
        <f>B20-B23</f>
        <v>-290634</v>
      </c>
      <c r="D24" s="18">
        <f>D20-D23</f>
        <v>-1487144</v>
      </c>
      <c r="F24" s="18">
        <f>F20-F23</f>
        <v>-51433</v>
      </c>
      <c r="H24" s="18">
        <f>H20-H23</f>
        <v>-50000</v>
      </c>
      <c r="J24" s="18">
        <f>J20-J23</f>
        <v>-1961197</v>
      </c>
      <c r="L24" s="80">
        <f>L20-L23</f>
        <v>-11667052</v>
      </c>
      <c r="R24" s="18">
        <f>R20-R23</f>
        <v>-10973902</v>
      </c>
      <c r="T24" s="18">
        <f>T20-T23</f>
        <v>-26481362</v>
      </c>
      <c r="U24" s="67" t="s">
        <v>152</v>
      </c>
    </row>
  </sheetData>
  <mergeCells count="5">
    <mergeCell ref="B4:T4"/>
    <mergeCell ref="H6:L6"/>
    <mergeCell ref="B11:T11"/>
    <mergeCell ref="N6:P6"/>
    <mergeCell ref="N5:R5"/>
  </mergeCells>
  <pageMargins left="0.7" right="0.7" top="0.48" bottom="0.5" header="0.5" footer="0.5"/>
  <pageSetup paperSize="9" scale="71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7"/>
  <sheetViews>
    <sheetView zoomScaleNormal="100" zoomScaleSheetLayoutView="100" workbookViewId="0"/>
  </sheetViews>
  <sheetFormatPr defaultColWidth="9.140625" defaultRowHeight="23.25" customHeight="1"/>
  <cols>
    <col min="1" max="1" width="56.42578125" style="45" customWidth="1"/>
    <col min="2" max="2" width="15.42578125" style="49" customWidth="1"/>
    <col min="3" max="3" width="0.7109375" style="49" customWidth="1"/>
    <col min="4" max="4" width="15.42578125" style="49" customWidth="1"/>
    <col min="5" max="5" width="0.7109375" style="49" customWidth="1"/>
    <col min="6" max="6" width="15.42578125" style="49" customWidth="1"/>
    <col min="7" max="7" width="0.7109375" style="18" customWidth="1"/>
    <col min="8" max="8" width="15.42578125" style="49" customWidth="1"/>
    <col min="9" max="16384" width="9.140625" style="45"/>
  </cols>
  <sheetData>
    <row r="1" spans="1:8" s="3" customFormat="1" ht="23.25" customHeight="1">
      <c r="A1" s="1" t="s">
        <v>0</v>
      </c>
      <c r="B1" s="13"/>
      <c r="C1" s="13"/>
      <c r="D1" s="13"/>
      <c r="E1" s="13"/>
      <c r="F1" s="13"/>
      <c r="G1" s="11"/>
      <c r="H1" s="13"/>
    </row>
    <row r="2" spans="1:8" s="3" customFormat="1" ht="23.25" customHeight="1">
      <c r="A2" s="1" t="s">
        <v>82</v>
      </c>
      <c r="B2" s="13"/>
      <c r="C2" s="13"/>
      <c r="D2" s="13"/>
      <c r="E2" s="13"/>
      <c r="F2" s="13"/>
      <c r="G2" s="11"/>
      <c r="H2" s="13"/>
    </row>
    <row r="3" spans="1:8" ht="22.5" customHeight="1">
      <c r="C3" s="69"/>
      <c r="E3" s="69"/>
      <c r="F3" s="69"/>
      <c r="G3" s="4"/>
      <c r="H3" s="70"/>
    </row>
    <row r="4" spans="1:8" ht="24" customHeight="1">
      <c r="B4" s="184" t="s">
        <v>2</v>
      </c>
      <c r="C4" s="184"/>
      <c r="D4" s="184"/>
      <c r="E4" s="69"/>
      <c r="F4" s="69"/>
      <c r="G4" s="4" t="s">
        <v>3</v>
      </c>
      <c r="H4" s="70"/>
    </row>
    <row r="5" spans="1:8" ht="24" customHeight="1">
      <c r="B5" s="191" t="s">
        <v>44</v>
      </c>
      <c r="C5" s="192"/>
      <c r="D5" s="192"/>
      <c r="E5" s="54"/>
      <c r="F5" s="185" t="s">
        <v>44</v>
      </c>
      <c r="G5" s="186"/>
      <c r="H5" s="186"/>
    </row>
    <row r="6" spans="1:8" ht="24" customHeight="1">
      <c r="B6" s="191" t="s">
        <v>45</v>
      </c>
      <c r="C6" s="191"/>
      <c r="D6" s="191"/>
      <c r="E6" s="54"/>
      <c r="F6" s="185" t="s">
        <v>45</v>
      </c>
      <c r="G6" s="185"/>
      <c r="H6" s="185"/>
    </row>
    <row r="7" spans="1:8" ht="24" customHeight="1">
      <c r="B7" s="94">
        <v>2563</v>
      </c>
      <c r="C7" s="94"/>
      <c r="D7" s="94">
        <v>2562</v>
      </c>
      <c r="E7" s="94"/>
      <c r="F7" s="94">
        <v>2563</v>
      </c>
      <c r="G7" s="94"/>
      <c r="H7" s="94">
        <v>2562</v>
      </c>
    </row>
    <row r="8" spans="1:8" ht="23.25" customHeight="1">
      <c r="B8" s="187" t="s">
        <v>8</v>
      </c>
      <c r="C8" s="187"/>
      <c r="D8" s="187"/>
      <c r="E8" s="187"/>
      <c r="F8" s="187"/>
      <c r="G8" s="187"/>
      <c r="H8" s="187"/>
    </row>
    <row r="9" spans="1:8" s="55" customFormat="1" ht="23.25" customHeight="1">
      <c r="A9" s="55" t="s">
        <v>83</v>
      </c>
      <c r="B9" s="56"/>
      <c r="C9" s="56"/>
      <c r="D9" s="56"/>
      <c r="E9" s="56"/>
      <c r="F9" s="56"/>
      <c r="G9" s="56"/>
      <c r="H9" s="56"/>
    </row>
    <row r="10" spans="1:8" ht="23.25" customHeight="1">
      <c r="A10" s="45" t="s">
        <v>195</v>
      </c>
      <c r="B10" s="50">
        <v>-118956</v>
      </c>
      <c r="C10" s="50"/>
      <c r="D10" s="50">
        <v>269833</v>
      </c>
      <c r="E10" s="50"/>
      <c r="F10" s="50">
        <v>-104584</v>
      </c>
      <c r="G10" s="172"/>
      <c r="H10" s="50">
        <v>304120</v>
      </c>
    </row>
    <row r="11" spans="1:8" ht="23.25" customHeight="1">
      <c r="A11" s="57" t="s">
        <v>137</v>
      </c>
      <c r="B11" s="50"/>
      <c r="C11" s="50"/>
      <c r="D11" s="50"/>
      <c r="E11" s="50"/>
      <c r="F11" s="50"/>
      <c r="G11" s="172"/>
      <c r="H11" s="50"/>
    </row>
    <row r="12" spans="1:8" ht="23.25" customHeight="1">
      <c r="A12" s="45" t="s">
        <v>209</v>
      </c>
      <c r="B12" s="50">
        <v>-12869</v>
      </c>
      <c r="C12" s="50"/>
      <c r="D12" s="58">
        <v>44229</v>
      </c>
      <c r="E12" s="58"/>
      <c r="F12" s="58">
        <v>-12949</v>
      </c>
      <c r="G12" s="20"/>
      <c r="H12" s="58">
        <v>43821</v>
      </c>
    </row>
    <row r="13" spans="1:8" ht="23.25" customHeight="1">
      <c r="A13" s="45" t="s">
        <v>55</v>
      </c>
      <c r="B13" s="58">
        <v>19495</v>
      </c>
      <c r="C13" s="50"/>
      <c r="D13" s="58">
        <v>453</v>
      </c>
      <c r="E13" s="50"/>
      <c r="F13" s="58">
        <v>18949</v>
      </c>
      <c r="G13" s="172"/>
      <c r="H13" s="58">
        <v>0</v>
      </c>
    </row>
    <row r="14" spans="1:8" ht="23.25" customHeight="1">
      <c r="A14" s="45" t="s">
        <v>84</v>
      </c>
      <c r="B14" s="50">
        <v>107779</v>
      </c>
      <c r="C14" s="50"/>
      <c r="D14" s="50">
        <v>60833</v>
      </c>
      <c r="E14" s="50"/>
      <c r="F14" s="50">
        <v>108399</v>
      </c>
      <c r="G14" s="172"/>
      <c r="H14" s="50">
        <v>59548</v>
      </c>
    </row>
    <row r="15" spans="1:8" ht="23.25" customHeight="1">
      <c r="A15" s="31" t="s">
        <v>223</v>
      </c>
      <c r="B15" s="58">
        <v>96</v>
      </c>
      <c r="C15" s="50"/>
      <c r="D15" s="58">
        <v>0</v>
      </c>
      <c r="E15" s="50"/>
      <c r="F15" s="20">
        <v>8498</v>
      </c>
      <c r="G15" s="172"/>
      <c r="H15" s="20">
        <v>16332</v>
      </c>
    </row>
    <row r="16" spans="1:8" ht="23.25" customHeight="1">
      <c r="A16" s="31" t="s">
        <v>226</v>
      </c>
      <c r="B16" s="58">
        <v>-31718</v>
      </c>
      <c r="C16" s="50"/>
      <c r="D16" s="58">
        <v>0</v>
      </c>
      <c r="E16" s="50"/>
      <c r="F16" s="20">
        <v>-31718</v>
      </c>
      <c r="G16" s="172"/>
      <c r="H16" s="20">
        <v>0</v>
      </c>
    </row>
    <row r="17" spans="1:8" ht="23.25" customHeight="1">
      <c r="A17" s="45" t="s">
        <v>229</v>
      </c>
      <c r="B17" s="58">
        <v>1570</v>
      </c>
      <c r="C17" s="50"/>
      <c r="D17" s="58">
        <v>-11558</v>
      </c>
      <c r="E17" s="50"/>
      <c r="F17" s="58">
        <v>0</v>
      </c>
      <c r="G17" s="172"/>
      <c r="H17" s="58">
        <v>0</v>
      </c>
    </row>
    <row r="18" spans="1:8" ht="23.25" customHeight="1">
      <c r="A18" s="45" t="s">
        <v>183</v>
      </c>
      <c r="B18" s="58">
        <v>-178</v>
      </c>
      <c r="C18" s="50"/>
      <c r="D18" s="58">
        <v>1463</v>
      </c>
      <c r="E18" s="58"/>
      <c r="F18" s="58">
        <v>-178</v>
      </c>
      <c r="G18" s="172"/>
      <c r="H18" s="58">
        <v>1322</v>
      </c>
    </row>
    <row r="19" spans="1:8" ht="23.25" customHeight="1">
      <c r="A19" s="15" t="s">
        <v>224</v>
      </c>
      <c r="B19" s="58">
        <v>4733</v>
      </c>
      <c r="C19" s="50"/>
      <c r="D19" s="58">
        <v>5903</v>
      </c>
      <c r="E19" s="50"/>
      <c r="F19" s="58">
        <v>4733</v>
      </c>
      <c r="G19" s="172"/>
      <c r="H19" s="58">
        <v>8167</v>
      </c>
    </row>
    <row r="20" spans="1:8" ht="23.25" customHeight="1">
      <c r="A20" s="45" t="s">
        <v>217</v>
      </c>
      <c r="B20" s="58">
        <v>816</v>
      </c>
      <c r="C20" s="50"/>
      <c r="D20" s="58">
        <v>1294</v>
      </c>
      <c r="E20" s="50"/>
      <c r="F20" s="20">
        <v>0</v>
      </c>
      <c r="G20" s="172"/>
      <c r="H20" s="20">
        <v>0</v>
      </c>
    </row>
    <row r="21" spans="1:8" ht="23.25" customHeight="1">
      <c r="A21" s="45" t="s">
        <v>154</v>
      </c>
      <c r="B21" s="58">
        <v>1905</v>
      </c>
      <c r="C21" s="50"/>
      <c r="D21" s="58">
        <v>-152506</v>
      </c>
      <c r="E21" s="50"/>
      <c r="F21" s="58">
        <v>1905</v>
      </c>
      <c r="G21" s="172"/>
      <c r="H21" s="58">
        <v>-152276</v>
      </c>
    </row>
    <row r="22" spans="1:8" ht="23.25" customHeight="1">
      <c r="A22" s="45" t="s">
        <v>50</v>
      </c>
      <c r="B22" s="58">
        <v>-2998</v>
      </c>
      <c r="C22" s="50"/>
      <c r="D22" s="58">
        <v>-136040</v>
      </c>
      <c r="E22" s="50"/>
      <c r="F22" s="58">
        <v>-2998</v>
      </c>
      <c r="G22" s="172"/>
      <c r="H22" s="58">
        <v>-157940</v>
      </c>
    </row>
    <row r="23" spans="1:8" ht="23.25" customHeight="1">
      <c r="A23" s="45" t="s">
        <v>85</v>
      </c>
      <c r="B23" s="58">
        <v>-5903</v>
      </c>
      <c r="C23" s="50"/>
      <c r="D23" s="58">
        <v>-8174</v>
      </c>
      <c r="E23" s="50"/>
      <c r="F23" s="58">
        <v>-6433</v>
      </c>
      <c r="G23" s="172"/>
      <c r="H23" s="58">
        <v>-8681</v>
      </c>
    </row>
    <row r="24" spans="1:8" ht="23.25" customHeight="1">
      <c r="B24" s="60">
        <f>SUM(B10:B23)</f>
        <v>-36228</v>
      </c>
      <c r="C24" s="50"/>
      <c r="D24" s="60">
        <f>SUM(D10:D23)</f>
        <v>75730</v>
      </c>
      <c r="E24" s="50"/>
      <c r="F24" s="60">
        <f>SUM(F10:F23)</f>
        <v>-16376</v>
      </c>
      <c r="G24" s="172"/>
      <c r="H24" s="60">
        <f>SUM(H10:H23)</f>
        <v>114413</v>
      </c>
    </row>
    <row r="25" spans="1:8" ht="23.25" customHeight="1">
      <c r="A25" s="57" t="s">
        <v>86</v>
      </c>
      <c r="B25" s="50"/>
      <c r="C25" s="50"/>
      <c r="D25" s="50"/>
      <c r="E25" s="50"/>
      <c r="F25" s="50"/>
      <c r="G25" s="172"/>
      <c r="H25" s="50"/>
    </row>
    <row r="26" spans="1:8" ht="23.25" customHeight="1">
      <c r="A26" s="45" t="s">
        <v>87</v>
      </c>
      <c r="B26" s="58">
        <v>507079</v>
      </c>
      <c r="C26" s="58"/>
      <c r="D26" s="58">
        <v>251640</v>
      </c>
      <c r="E26" s="58"/>
      <c r="F26" s="58">
        <v>499505</v>
      </c>
      <c r="G26" s="20"/>
      <c r="H26" s="58">
        <v>236323</v>
      </c>
    </row>
    <row r="27" spans="1:8" ht="23.25" customHeight="1">
      <c r="A27" s="45" t="s">
        <v>201</v>
      </c>
      <c r="B27" s="58">
        <v>-46150</v>
      </c>
      <c r="C27" s="58"/>
      <c r="D27" s="58">
        <v>5406</v>
      </c>
      <c r="E27" s="58"/>
      <c r="F27" s="58">
        <v>-41256</v>
      </c>
      <c r="G27" s="20"/>
      <c r="H27" s="58">
        <v>5406</v>
      </c>
    </row>
    <row r="28" spans="1:8" ht="23.25" customHeight="1">
      <c r="A28" s="45" t="s">
        <v>88</v>
      </c>
      <c r="B28" s="58">
        <v>-181556</v>
      </c>
      <c r="C28" s="50"/>
      <c r="D28" s="58">
        <v>-101387</v>
      </c>
      <c r="E28" s="58"/>
      <c r="F28" s="58">
        <v>-180981</v>
      </c>
      <c r="G28" s="172"/>
      <c r="H28" s="58">
        <v>-135143</v>
      </c>
    </row>
    <row r="29" spans="1:8" ht="23.25" customHeight="1">
      <c r="A29" s="45" t="s">
        <v>13</v>
      </c>
      <c r="B29" s="58">
        <v>23743</v>
      </c>
      <c r="C29" s="50"/>
      <c r="D29" s="58">
        <v>6389</v>
      </c>
      <c r="E29" s="50"/>
      <c r="F29" s="58">
        <v>0</v>
      </c>
      <c r="G29" s="172"/>
      <c r="H29" s="58">
        <v>0</v>
      </c>
    </row>
    <row r="30" spans="1:8" ht="23.25" customHeight="1">
      <c r="A30" s="45" t="s">
        <v>15</v>
      </c>
      <c r="B30" s="58">
        <v>-1494</v>
      </c>
      <c r="C30" s="50"/>
      <c r="D30" s="58">
        <v>24972</v>
      </c>
      <c r="E30" s="58"/>
      <c r="F30" s="58">
        <v>-6115</v>
      </c>
      <c r="G30" s="172"/>
      <c r="H30" s="58">
        <v>23227</v>
      </c>
    </row>
    <row r="31" spans="1:8" ht="23.25" customHeight="1">
      <c r="A31" s="45" t="s">
        <v>89</v>
      </c>
      <c r="B31" s="58">
        <v>4245</v>
      </c>
      <c r="C31" s="50"/>
      <c r="D31" s="58">
        <v>6260</v>
      </c>
      <c r="E31" s="58"/>
      <c r="F31" s="58">
        <v>3255</v>
      </c>
      <c r="G31" s="172"/>
      <c r="H31" s="58">
        <v>4550</v>
      </c>
    </row>
    <row r="32" spans="1:8" ht="23.25" customHeight="1">
      <c r="A32" s="45" t="s">
        <v>196</v>
      </c>
      <c r="B32" s="58">
        <v>-248990</v>
      </c>
      <c r="C32" s="50"/>
      <c r="D32" s="58">
        <v>69075</v>
      </c>
      <c r="E32" s="58"/>
      <c r="F32" s="58">
        <v>-249718</v>
      </c>
      <c r="G32" s="172"/>
      <c r="H32" s="58">
        <v>77224</v>
      </c>
    </row>
    <row r="33" spans="1:8" ht="23.25" customHeight="1">
      <c r="A33" s="45" t="s">
        <v>218</v>
      </c>
      <c r="B33" s="58">
        <v>-118510</v>
      </c>
      <c r="C33" s="50"/>
      <c r="D33" s="58">
        <v>-161198</v>
      </c>
      <c r="E33" s="58"/>
      <c r="F33" s="58">
        <v>-117885</v>
      </c>
      <c r="G33" s="172"/>
      <c r="H33" s="58">
        <v>-157990</v>
      </c>
    </row>
    <row r="34" spans="1:8" ht="23.25" customHeight="1">
      <c r="A34" s="45" t="s">
        <v>103</v>
      </c>
      <c r="B34" s="58">
        <v>3086</v>
      </c>
      <c r="C34" s="50"/>
      <c r="D34" s="58">
        <v>-7352</v>
      </c>
      <c r="E34" s="58"/>
      <c r="F34" s="58">
        <v>4732</v>
      </c>
      <c r="G34" s="172"/>
      <c r="H34" s="58">
        <v>-1705</v>
      </c>
    </row>
    <row r="35" spans="1:8" ht="23.25" customHeight="1">
      <c r="A35" s="45" t="s">
        <v>31</v>
      </c>
      <c r="B35" s="58">
        <v>-553</v>
      </c>
      <c r="C35" s="50"/>
      <c r="D35" s="58">
        <v>-301</v>
      </c>
      <c r="E35" s="50"/>
      <c r="F35" s="58">
        <v>-608</v>
      </c>
      <c r="G35" s="172"/>
      <c r="H35" s="58">
        <v>-344</v>
      </c>
    </row>
    <row r="36" spans="1:8" ht="23.25" customHeight="1">
      <c r="A36" s="45" t="s">
        <v>231</v>
      </c>
      <c r="B36" s="60">
        <f>SUM(B24:B31)+SUM(B32:B35)</f>
        <v>-95328</v>
      </c>
      <c r="C36" s="50"/>
      <c r="D36" s="60">
        <f>SUM(D24:D31)+SUM(D32:D35)</f>
        <v>169234</v>
      </c>
      <c r="E36" s="50"/>
      <c r="F36" s="60">
        <f>SUM(F24:F31)+SUM(F32:F35)</f>
        <v>-105447</v>
      </c>
      <c r="G36" s="50"/>
      <c r="H36" s="60">
        <f>SUM(H24:H31)+SUM(H32:H35)</f>
        <v>165961</v>
      </c>
    </row>
    <row r="37" spans="1:8" ht="23.25" customHeight="1">
      <c r="A37" s="45" t="s">
        <v>108</v>
      </c>
      <c r="B37" s="59">
        <v>-6919</v>
      </c>
      <c r="C37" s="50"/>
      <c r="D37" s="59">
        <v>-5318</v>
      </c>
      <c r="E37" s="50"/>
      <c r="F37" s="59">
        <v>-6840</v>
      </c>
      <c r="G37" s="172"/>
      <c r="H37" s="59">
        <v>-4910</v>
      </c>
    </row>
    <row r="38" spans="1:8" s="39" customFormat="1" ht="23.25" customHeight="1">
      <c r="A38" s="39" t="s">
        <v>227</v>
      </c>
      <c r="B38" s="51">
        <f>SUM(B36:B37)</f>
        <v>-102247</v>
      </c>
      <c r="C38" s="41"/>
      <c r="D38" s="51">
        <f>SUM(D36:D37)</f>
        <v>163916</v>
      </c>
      <c r="E38" s="41"/>
      <c r="F38" s="51">
        <f>SUM(F36:F37)</f>
        <v>-112287</v>
      </c>
      <c r="G38" s="41"/>
      <c r="H38" s="51">
        <f>SUM(H36:H37)</f>
        <v>161051</v>
      </c>
    </row>
    <row r="39" spans="1:8" s="39" customFormat="1" ht="10.5" customHeight="1">
      <c r="B39" s="173"/>
      <c r="C39" s="41"/>
      <c r="D39" s="173"/>
      <c r="E39" s="41"/>
      <c r="F39" s="173"/>
      <c r="G39" s="41"/>
      <c r="H39" s="173"/>
    </row>
    <row r="40" spans="1:8" s="39" customFormat="1" ht="23.25" customHeight="1">
      <c r="A40" s="1" t="s">
        <v>0</v>
      </c>
      <c r="B40" s="13"/>
      <c r="C40" s="13"/>
      <c r="D40" s="13"/>
      <c r="E40" s="13"/>
      <c r="F40" s="13"/>
      <c r="G40" s="11"/>
      <c r="H40" s="13"/>
    </row>
    <row r="41" spans="1:8" s="39" customFormat="1" ht="23.25" customHeight="1">
      <c r="A41" s="1" t="s">
        <v>82</v>
      </c>
      <c r="B41" s="13"/>
      <c r="C41" s="13"/>
      <c r="D41" s="13"/>
      <c r="E41" s="13"/>
      <c r="F41" s="13"/>
      <c r="G41" s="11"/>
      <c r="H41" s="13"/>
    </row>
    <row r="42" spans="1:8" s="39" customFormat="1" ht="23.25" customHeight="1">
      <c r="A42" s="45"/>
      <c r="B42" s="49"/>
      <c r="C42" s="175"/>
      <c r="D42" s="49"/>
      <c r="E42" s="175"/>
      <c r="F42" s="175"/>
      <c r="G42" s="4"/>
      <c r="H42" s="175"/>
    </row>
    <row r="43" spans="1:8" s="39" customFormat="1" ht="23.25" customHeight="1">
      <c r="A43" s="45"/>
      <c r="B43" s="184" t="s">
        <v>2</v>
      </c>
      <c r="C43" s="184"/>
      <c r="D43" s="184"/>
      <c r="E43" s="175"/>
      <c r="F43" s="175"/>
      <c r="G43" s="4" t="s">
        <v>3</v>
      </c>
      <c r="H43" s="175"/>
    </row>
    <row r="44" spans="1:8" s="39" customFormat="1" ht="23.25" customHeight="1">
      <c r="A44" s="45"/>
      <c r="B44" s="191" t="s">
        <v>44</v>
      </c>
      <c r="C44" s="192"/>
      <c r="D44" s="192"/>
      <c r="E44" s="54"/>
      <c r="F44" s="185" t="s">
        <v>44</v>
      </c>
      <c r="G44" s="186"/>
      <c r="H44" s="186"/>
    </row>
    <row r="45" spans="1:8" s="39" customFormat="1" ht="23.25" customHeight="1">
      <c r="A45" s="45"/>
      <c r="B45" s="191" t="s">
        <v>45</v>
      </c>
      <c r="C45" s="191"/>
      <c r="D45" s="191"/>
      <c r="E45" s="54"/>
      <c r="F45" s="185" t="s">
        <v>45</v>
      </c>
      <c r="G45" s="185"/>
      <c r="H45" s="185"/>
    </row>
    <row r="46" spans="1:8" s="39" customFormat="1" ht="23.25" customHeight="1">
      <c r="A46" s="45"/>
      <c r="B46" s="178">
        <v>2563</v>
      </c>
      <c r="C46" s="178"/>
      <c r="D46" s="178">
        <v>2562</v>
      </c>
      <c r="E46" s="178"/>
      <c r="F46" s="178">
        <v>2563</v>
      </c>
      <c r="G46" s="178"/>
      <c r="H46" s="178">
        <v>2562</v>
      </c>
    </row>
    <row r="47" spans="1:8" s="39" customFormat="1" ht="23.25" customHeight="1">
      <c r="A47" s="45"/>
      <c r="B47" s="187" t="s">
        <v>8</v>
      </c>
      <c r="C47" s="187"/>
      <c r="D47" s="187"/>
      <c r="E47" s="187"/>
      <c r="F47" s="187"/>
      <c r="G47" s="187"/>
      <c r="H47" s="187"/>
    </row>
    <row r="48" spans="1:8" ht="23.25" customHeight="1">
      <c r="A48" s="55" t="s">
        <v>90</v>
      </c>
      <c r="B48" s="50"/>
      <c r="C48" s="50"/>
      <c r="D48" s="50"/>
      <c r="E48" s="50"/>
      <c r="F48" s="50"/>
      <c r="G48" s="172"/>
      <c r="H48" s="50"/>
    </row>
    <row r="49" spans="1:8" ht="23.25" customHeight="1">
      <c r="A49" s="45" t="s">
        <v>232</v>
      </c>
      <c r="B49" s="50">
        <v>460500</v>
      </c>
      <c r="C49" s="50"/>
      <c r="D49" s="50">
        <v>-609485</v>
      </c>
      <c r="E49" s="50"/>
      <c r="F49" s="50">
        <v>460500</v>
      </c>
      <c r="G49" s="172"/>
      <c r="H49" s="50">
        <v>-609485</v>
      </c>
    </row>
    <row r="50" spans="1:8" ht="23.25" customHeight="1">
      <c r="A50" s="45" t="s">
        <v>139</v>
      </c>
      <c r="B50" s="58">
        <v>-150148</v>
      </c>
      <c r="C50" s="58"/>
      <c r="D50" s="58">
        <v>-20270</v>
      </c>
      <c r="E50" s="58"/>
      <c r="F50" s="58">
        <v>-150148</v>
      </c>
      <c r="G50" s="20"/>
      <c r="H50" s="58">
        <v>-20270</v>
      </c>
    </row>
    <row r="51" spans="1:8" ht="23.25" customHeight="1">
      <c r="A51" s="170" t="s">
        <v>138</v>
      </c>
      <c r="B51" s="58">
        <v>-75987</v>
      </c>
      <c r="C51" s="58"/>
      <c r="D51" s="58">
        <v>-23970</v>
      </c>
      <c r="E51" s="58"/>
      <c r="F51" s="20">
        <v>-75655</v>
      </c>
      <c r="G51" s="20"/>
      <c r="H51" s="20">
        <v>-24333</v>
      </c>
    </row>
    <row r="52" spans="1:8" ht="23.25" customHeight="1">
      <c r="A52" s="45" t="s">
        <v>140</v>
      </c>
      <c r="B52" s="58">
        <v>1343</v>
      </c>
      <c r="C52" s="58"/>
      <c r="D52" s="58">
        <v>227021</v>
      </c>
      <c r="E52" s="58"/>
      <c r="F52" s="58">
        <v>1343</v>
      </c>
      <c r="G52" s="20"/>
      <c r="H52" s="58">
        <v>226791</v>
      </c>
    </row>
    <row r="53" spans="1:8" ht="23.25" customHeight="1">
      <c r="A53" s="170" t="s">
        <v>221</v>
      </c>
      <c r="B53" s="58"/>
      <c r="C53" s="58"/>
      <c r="D53" s="58"/>
      <c r="E53" s="58"/>
      <c r="F53" s="58"/>
      <c r="G53" s="20"/>
      <c r="H53" s="58"/>
    </row>
    <row r="54" spans="1:8" ht="23.25" customHeight="1">
      <c r="A54" s="170" t="s">
        <v>114</v>
      </c>
      <c r="B54" s="58">
        <v>51</v>
      </c>
      <c r="C54" s="58"/>
      <c r="D54" s="58">
        <v>127</v>
      </c>
      <c r="E54" s="58"/>
      <c r="F54" s="58">
        <v>-1449</v>
      </c>
      <c r="G54" s="20"/>
      <c r="H54" s="58">
        <v>3378</v>
      </c>
    </row>
    <row r="55" spans="1:8" ht="23.25" customHeight="1">
      <c r="A55" s="45" t="s">
        <v>238</v>
      </c>
      <c r="B55" s="58">
        <v>2998</v>
      </c>
      <c r="C55" s="50"/>
      <c r="D55" s="58">
        <v>157940</v>
      </c>
      <c r="E55" s="50"/>
      <c r="F55" s="58">
        <v>2998</v>
      </c>
      <c r="G55" s="172"/>
      <c r="H55" s="58">
        <v>157940</v>
      </c>
    </row>
    <row r="56" spans="1:8" ht="23.25" customHeight="1">
      <c r="A56" s="45" t="s">
        <v>239</v>
      </c>
      <c r="B56" s="58">
        <v>9819</v>
      </c>
      <c r="C56" s="50"/>
      <c r="D56" s="58">
        <v>6403</v>
      </c>
      <c r="E56" s="50"/>
      <c r="F56" s="58">
        <v>10349</v>
      </c>
      <c r="G56" s="172"/>
      <c r="H56" s="58">
        <v>6910</v>
      </c>
    </row>
    <row r="57" spans="1:8" s="39" customFormat="1" ht="23.25" customHeight="1">
      <c r="A57" s="39" t="s">
        <v>228</v>
      </c>
      <c r="B57" s="51">
        <f>SUM(B49:B56)</f>
        <v>248576</v>
      </c>
      <c r="C57" s="173"/>
      <c r="D57" s="51">
        <f>SUM(D49:D56)</f>
        <v>-262234</v>
      </c>
      <c r="E57" s="173"/>
      <c r="F57" s="51">
        <f>SUM(F49:F56)</f>
        <v>247938</v>
      </c>
      <c r="G57" s="173"/>
      <c r="H57" s="51">
        <f>SUM(H49:H56)</f>
        <v>-259069</v>
      </c>
    </row>
    <row r="58" spans="1:8" ht="10.5" customHeight="1">
      <c r="B58" s="50"/>
      <c r="C58" s="50"/>
      <c r="D58" s="50"/>
      <c r="E58" s="50"/>
      <c r="F58" s="50"/>
      <c r="G58" s="172"/>
      <c r="H58" s="50"/>
    </row>
    <row r="59" spans="1:8" ht="23.25" customHeight="1">
      <c r="A59" s="55" t="s">
        <v>91</v>
      </c>
      <c r="B59" s="50"/>
      <c r="C59" s="50"/>
      <c r="D59" s="50"/>
      <c r="E59" s="50"/>
      <c r="F59" s="50"/>
      <c r="G59" s="172"/>
      <c r="H59" s="50"/>
    </row>
    <row r="60" spans="1:8" ht="23.25" customHeight="1">
      <c r="A60" s="31" t="s">
        <v>219</v>
      </c>
      <c r="B60" s="50">
        <v>-46195</v>
      </c>
      <c r="C60" s="50"/>
      <c r="D60" s="50">
        <v>0</v>
      </c>
      <c r="E60" s="50"/>
      <c r="F60" s="50">
        <v>-46195</v>
      </c>
      <c r="G60" s="172"/>
      <c r="H60" s="50">
        <v>0</v>
      </c>
    </row>
    <row r="61" spans="1:8" ht="23.25" customHeight="1">
      <c r="A61" s="31" t="s">
        <v>110</v>
      </c>
      <c r="B61" s="58">
        <v>0</v>
      </c>
      <c r="C61" s="50"/>
      <c r="D61" s="58">
        <v>-702</v>
      </c>
      <c r="E61" s="50"/>
      <c r="F61" s="50">
        <v>0</v>
      </c>
      <c r="G61" s="172"/>
      <c r="H61" s="50">
        <v>-702</v>
      </c>
    </row>
    <row r="62" spans="1:8" ht="23.25" customHeight="1">
      <c r="A62" s="31" t="s">
        <v>158</v>
      </c>
      <c r="B62" s="58"/>
      <c r="C62" s="50"/>
      <c r="D62" s="58"/>
      <c r="E62" s="50"/>
      <c r="F62" s="50"/>
      <c r="G62" s="172"/>
      <c r="H62" s="50"/>
    </row>
    <row r="63" spans="1:8" ht="23.25" customHeight="1">
      <c r="A63" s="31" t="s">
        <v>230</v>
      </c>
      <c r="B63" s="50">
        <v>-7401</v>
      </c>
      <c r="C63" s="50"/>
      <c r="D63" s="50">
        <v>1018</v>
      </c>
      <c r="E63" s="50"/>
      <c r="F63" s="50">
        <v>0</v>
      </c>
      <c r="G63" s="172"/>
      <c r="H63" s="50">
        <v>0</v>
      </c>
    </row>
    <row r="64" spans="1:8" ht="23.25" customHeight="1">
      <c r="A64" s="31" t="s">
        <v>109</v>
      </c>
      <c r="B64" s="58">
        <v>-19504</v>
      </c>
      <c r="C64" s="50"/>
      <c r="D64" s="58">
        <v>-388</v>
      </c>
      <c r="E64" s="50"/>
      <c r="F64" s="50">
        <v>-18949</v>
      </c>
      <c r="G64" s="172"/>
      <c r="H64" s="50">
        <v>0</v>
      </c>
    </row>
    <row r="65" spans="1:8" s="39" customFormat="1" ht="23.25" customHeight="1">
      <c r="A65" s="39" t="s">
        <v>155</v>
      </c>
      <c r="B65" s="51">
        <f>SUM(B60:B64)</f>
        <v>-73100</v>
      </c>
      <c r="C65" s="41"/>
      <c r="D65" s="51">
        <f>SUM(D60:D64)</f>
        <v>-72</v>
      </c>
      <c r="E65" s="41"/>
      <c r="F65" s="51">
        <f>SUM(F60:F64)</f>
        <v>-65144</v>
      </c>
      <c r="G65" s="41"/>
      <c r="H65" s="51">
        <f>SUM(H60:H64)</f>
        <v>-702</v>
      </c>
    </row>
    <row r="66" spans="1:8" s="39" customFormat="1" ht="23.25" customHeight="1">
      <c r="B66" s="173"/>
      <c r="C66" s="41"/>
      <c r="D66" s="173"/>
      <c r="E66" s="41"/>
      <c r="F66" s="173"/>
      <c r="G66" s="41"/>
      <c r="H66" s="173"/>
    </row>
    <row r="67" spans="1:8" ht="21.75">
      <c r="A67" s="31" t="s">
        <v>92</v>
      </c>
      <c r="B67" s="50"/>
      <c r="C67" s="50"/>
      <c r="D67" s="50"/>
      <c r="E67" s="50"/>
      <c r="F67" s="50"/>
      <c r="G67" s="172"/>
      <c r="H67" s="50"/>
    </row>
    <row r="68" spans="1:8" s="39" customFormat="1" ht="22.5" customHeight="1">
      <c r="A68" s="31" t="s">
        <v>111</v>
      </c>
      <c r="B68" s="58">
        <v>73229</v>
      </c>
      <c r="C68" s="50"/>
      <c r="D68" s="58">
        <v>-98390</v>
      </c>
      <c r="E68" s="50"/>
      <c r="F68" s="58">
        <v>70507</v>
      </c>
      <c r="G68" s="50"/>
      <c r="H68" s="58">
        <v>-98720</v>
      </c>
    </row>
    <row r="69" spans="1:8" ht="22.5" customHeight="1">
      <c r="A69" s="31" t="s">
        <v>112</v>
      </c>
      <c r="C69" s="58"/>
    </row>
    <row r="70" spans="1:8" ht="22.5" customHeight="1">
      <c r="A70" s="31" t="s">
        <v>113</v>
      </c>
      <c r="B70" s="38">
        <v>6548</v>
      </c>
      <c r="C70" s="58"/>
      <c r="D70" s="38">
        <v>-2476</v>
      </c>
      <c r="E70" s="58"/>
      <c r="F70" s="59">
        <v>0</v>
      </c>
      <c r="G70" s="20"/>
      <c r="H70" s="59">
        <v>0</v>
      </c>
    </row>
    <row r="71" spans="1:8" ht="22.5" customHeight="1">
      <c r="A71" s="39" t="s">
        <v>225</v>
      </c>
      <c r="B71" s="42">
        <f>SUM(B68:B70)</f>
        <v>79777</v>
      </c>
      <c r="C71" s="58"/>
      <c r="D71" s="42">
        <f>SUM(D68:D70)</f>
        <v>-100866</v>
      </c>
      <c r="E71" s="58"/>
      <c r="F71" s="42">
        <f>SUM(F68:F70)</f>
        <v>70507</v>
      </c>
      <c r="G71" s="20"/>
      <c r="H71" s="42">
        <f>SUM(H68:H70)</f>
        <v>-98720</v>
      </c>
    </row>
    <row r="72" spans="1:8" ht="22.5" customHeight="1">
      <c r="A72" s="45" t="s">
        <v>184</v>
      </c>
      <c r="B72" s="61">
        <v>1113701</v>
      </c>
      <c r="C72" s="61"/>
      <c r="D72" s="61">
        <v>1404374</v>
      </c>
      <c r="E72" s="61"/>
      <c r="F72" s="61">
        <v>1095121</v>
      </c>
      <c r="G72" s="62"/>
      <c r="H72" s="61">
        <v>1378050</v>
      </c>
    </row>
    <row r="73" spans="1:8" s="39" customFormat="1" ht="22.5" customHeight="1" thickBot="1">
      <c r="A73" s="39" t="s">
        <v>185</v>
      </c>
      <c r="B73" s="64">
        <f>+B68+B72+B70</f>
        <v>1193478</v>
      </c>
      <c r="C73" s="41"/>
      <c r="D73" s="64">
        <f>+D68+D72+D70</f>
        <v>1303508</v>
      </c>
      <c r="E73" s="41"/>
      <c r="F73" s="64">
        <f>+F68+F72</f>
        <v>1165628</v>
      </c>
      <c r="G73" s="41"/>
      <c r="H73" s="64">
        <f>+H68+H72</f>
        <v>1279330</v>
      </c>
    </row>
    <row r="74" spans="1:8" ht="12" customHeight="1" thickTop="1">
      <c r="B74" s="50"/>
      <c r="C74" s="50"/>
      <c r="D74" s="50"/>
      <c r="E74" s="50"/>
      <c r="F74" s="50"/>
      <c r="G74" s="172"/>
      <c r="H74" s="50"/>
    </row>
    <row r="75" spans="1:8" ht="25.5" customHeight="1">
      <c r="A75" s="55" t="s">
        <v>127</v>
      </c>
      <c r="B75" s="50"/>
      <c r="C75" s="50"/>
      <c r="D75" s="50"/>
      <c r="E75" s="50"/>
      <c r="F75" s="50"/>
      <c r="G75" s="172"/>
      <c r="H75" s="50"/>
    </row>
    <row r="76" spans="1:8" ht="25.5" customHeight="1">
      <c r="A76" s="45" t="s">
        <v>222</v>
      </c>
      <c r="B76" s="49">
        <v>-814788</v>
      </c>
      <c r="D76" s="49">
        <v>-151106</v>
      </c>
      <c r="F76" s="49">
        <v>-814788</v>
      </c>
      <c r="H76" s="49">
        <v>-151106</v>
      </c>
    </row>
    <row r="77" spans="1:8" ht="23.25" customHeight="1">
      <c r="A77" s="45" t="s">
        <v>141</v>
      </c>
      <c r="B77" s="50">
        <v>-11363</v>
      </c>
      <c r="C77" s="50"/>
      <c r="D77" s="50">
        <v>19647</v>
      </c>
      <c r="E77" s="50"/>
      <c r="F77" s="50">
        <v>-11363</v>
      </c>
      <c r="G77" s="172"/>
      <c r="H77" s="50">
        <v>19647</v>
      </c>
    </row>
  </sheetData>
  <mergeCells count="12">
    <mergeCell ref="B47:H47"/>
    <mergeCell ref="B8:H8"/>
    <mergeCell ref="B4:D4"/>
    <mergeCell ref="B5:D5"/>
    <mergeCell ref="F5:H5"/>
    <mergeCell ref="B6:D6"/>
    <mergeCell ref="F6:H6"/>
    <mergeCell ref="B43:D43"/>
    <mergeCell ref="B44:D44"/>
    <mergeCell ref="F44:H44"/>
    <mergeCell ref="B45:D45"/>
    <mergeCell ref="F45:H45"/>
  </mergeCells>
  <pageMargins left="0.7" right="0.7" top="0.48" bottom="0.5" header="0.5" footer="0.5"/>
  <pageSetup paperSize="9" scale="82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7" man="1"/>
  </rowBreaks>
  <ignoredErrors>
    <ignoredError sqref="B3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SH-8</vt:lpstr>
      <vt:lpstr>SH-9</vt:lpstr>
      <vt:lpstr>SH 10</vt:lpstr>
      <vt:lpstr>SH 11 </vt:lpstr>
      <vt:lpstr>SH 11</vt:lpstr>
      <vt:lpstr>CF 12-14</vt:lpstr>
      <vt:lpstr>'BS-3-5'!Print_Area</vt:lpstr>
      <vt:lpstr>'CF 12-14'!Print_Area</vt:lpstr>
      <vt:lpstr>'PL 6-7'!Print_Area</vt:lpstr>
      <vt:lpstr>'SH 10'!Print_Area</vt:lpstr>
      <vt:lpstr>'SH 11'!Print_Area</vt:lpstr>
      <vt:lpstr>'SH 11 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2020-05-08T10:39:39Z</cp:lastPrinted>
  <dcterms:created xsi:type="dcterms:W3CDTF">2017-04-10T07:13:13Z</dcterms:created>
  <dcterms:modified xsi:type="dcterms:W3CDTF">2020-05-10T04:28:33Z</dcterms:modified>
</cp:coreProperties>
</file>