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\YE2020\Q1-2020\Auditor\SET Revise\"/>
    </mc:Choice>
  </mc:AlternateContent>
  <xr:revisionPtr revIDLastSave="0" documentId="13_ncr:1_{1403EAA8-ED86-4181-BDD5-DB4CBF244D3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S-2-4" sheetId="9" r:id="rId1"/>
    <sheet name="PL 5-6" sheetId="1" r:id="rId2"/>
    <sheet name="SH-7" sheetId="8" r:id="rId3"/>
    <sheet name="SH-8" sheetId="11" r:id="rId4"/>
    <sheet name="SH-9" sheetId="12" r:id="rId5"/>
    <sheet name="SH-10" sheetId="6" r:id="rId6"/>
    <sheet name="CF-11-13" sheetId="4" r:id="rId7"/>
  </sheets>
  <definedNames>
    <definedName name="_Regression_Int" localSheetId="6" hidden="1">1</definedName>
    <definedName name="_Regression_Int" localSheetId="1" hidden="1">1</definedName>
    <definedName name="_xlnm.Print_Area" localSheetId="0">'BS-2-4'!$A$1:$I$93</definedName>
    <definedName name="_xlnm.Print_Area" localSheetId="6">'CF-11-13'!$A$1:$J$80</definedName>
    <definedName name="_xlnm.Print_Area" localSheetId="1">'PL 5-6'!$A$1:$J$74</definedName>
    <definedName name="_xlnm.Print_Area" localSheetId="5">'SH-10'!$A$1:$Q$25</definedName>
    <definedName name="_xlnm.Print_Area" localSheetId="2">'SH-7'!$A$1:$Z$23</definedName>
    <definedName name="_xlnm.Print_Area" localSheetId="3">'SH-8'!$A$1:$AA$24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7" i="6" l="1"/>
  <c r="Q18" i="6" s="1"/>
  <c r="C18" i="6" l="1"/>
  <c r="E18" i="6"/>
  <c r="G18" i="6"/>
  <c r="I18" i="6"/>
  <c r="K18" i="6"/>
  <c r="M18" i="6"/>
  <c r="O18" i="6"/>
  <c r="M23" i="6" l="1"/>
  <c r="J60" i="4" l="1"/>
  <c r="H60" i="4"/>
  <c r="F60" i="4"/>
  <c r="D60" i="4"/>
  <c r="J24" i="1" l="1"/>
  <c r="H24" i="1"/>
  <c r="F24" i="1"/>
  <c r="D24" i="1"/>
  <c r="Q25" i="6" l="1"/>
  <c r="O23" i="6"/>
  <c r="O25" i="6" s="1"/>
  <c r="Y17" i="11"/>
  <c r="W20" i="11"/>
  <c r="AA20" i="11" s="1"/>
  <c r="M22" i="11"/>
  <c r="S17" i="11"/>
  <c r="Q17" i="11"/>
  <c r="O17" i="11"/>
  <c r="M17" i="11"/>
  <c r="K17" i="11"/>
  <c r="K24" i="11" s="1"/>
  <c r="I17" i="11"/>
  <c r="I24" i="11" s="1"/>
  <c r="G17" i="11"/>
  <c r="G24" i="11" s="1"/>
  <c r="E17" i="11"/>
  <c r="E24" i="11" s="1"/>
  <c r="C17" i="11"/>
  <c r="C24" i="11" s="1"/>
  <c r="U16" i="11"/>
  <c r="W16" i="11" s="1"/>
  <c r="AA16" i="11" s="1"/>
  <c r="M24" i="11" l="1"/>
  <c r="U21" i="11" l="1"/>
  <c r="W21" i="11" s="1"/>
  <c r="AA21" i="11" s="1"/>
  <c r="U15" i="11"/>
  <c r="X18" i="8"/>
  <c r="L18" i="8"/>
  <c r="H72" i="1"/>
  <c r="D72" i="1"/>
  <c r="J56" i="1"/>
  <c r="H56" i="1"/>
  <c r="F56" i="1"/>
  <c r="D56" i="1"/>
  <c r="W22" i="11" l="1"/>
  <c r="W15" i="11"/>
  <c r="AA15" i="11" s="1"/>
  <c r="U17" i="11"/>
  <c r="W17" i="11" s="1"/>
  <c r="AA17" i="11" s="1"/>
  <c r="I60" i="9"/>
  <c r="G60" i="9"/>
  <c r="E60" i="9"/>
  <c r="C60" i="9"/>
  <c r="C34" i="9"/>
  <c r="E34" i="9"/>
  <c r="I34" i="9"/>
  <c r="G34" i="9"/>
  <c r="W24" i="11" l="1"/>
  <c r="J68" i="4"/>
  <c r="F68" i="4"/>
  <c r="J21" i="12"/>
  <c r="J23" i="12" s="1"/>
  <c r="H21" i="12"/>
  <c r="H23" i="12" s="1"/>
  <c r="F21" i="12"/>
  <c r="F23" i="12" s="1"/>
  <c r="D21" i="12"/>
  <c r="D23" i="12" s="1"/>
  <c r="B21" i="12"/>
  <c r="B23" i="12" s="1"/>
  <c r="L21" i="12"/>
  <c r="L23" i="12" s="1"/>
  <c r="J22" i="8"/>
  <c r="H22" i="8"/>
  <c r="F22" i="8"/>
  <c r="D22" i="8"/>
  <c r="B22" i="8"/>
  <c r="X20" i="8"/>
  <c r="X22" i="8" s="1"/>
  <c r="R20" i="8"/>
  <c r="R22" i="8" s="1"/>
  <c r="P20" i="8"/>
  <c r="P22" i="8" s="1"/>
  <c r="N20" i="8"/>
  <c r="N22" i="8" s="1"/>
  <c r="T19" i="8"/>
  <c r="T20" i="8" s="1"/>
  <c r="T22" i="8" s="1"/>
  <c r="V18" i="8"/>
  <c r="J49" i="1"/>
  <c r="J58" i="1" s="1"/>
  <c r="J17" i="1"/>
  <c r="J12" i="1"/>
  <c r="F72" i="1"/>
  <c r="F49" i="1"/>
  <c r="F58" i="1" s="1"/>
  <c r="F17" i="1"/>
  <c r="F12" i="1"/>
  <c r="F18" i="1" l="1"/>
  <c r="J18" i="1"/>
  <c r="J28" i="1" s="1"/>
  <c r="Z18" i="8"/>
  <c r="L20" i="8"/>
  <c r="L22" i="8" s="1"/>
  <c r="V19" i="8"/>
  <c r="Z19" i="8" s="1"/>
  <c r="F28" i="1" l="1"/>
  <c r="F30" i="1" s="1"/>
  <c r="J30" i="1"/>
  <c r="Z20" i="8"/>
  <c r="V20" i="8"/>
  <c r="V22" i="8" s="1"/>
  <c r="F60" i="1" l="1"/>
  <c r="F70" i="1" s="1"/>
  <c r="F65" i="1"/>
  <c r="F26" i="4" s="1"/>
  <c r="J65" i="1"/>
  <c r="J72" i="1" s="1"/>
  <c r="J60" i="1"/>
  <c r="Z22" i="8"/>
  <c r="F38" i="4" l="1"/>
  <c r="F40" i="4" s="1"/>
  <c r="F71" i="4" s="1"/>
  <c r="F74" i="4" s="1"/>
  <c r="J26" i="4"/>
  <c r="J38" i="4" s="1"/>
  <c r="J40" i="4" s="1"/>
  <c r="J70" i="1"/>
  <c r="H12" i="1"/>
  <c r="F76" i="4" l="1"/>
  <c r="J71" i="4"/>
  <c r="J74" i="4" s="1"/>
  <c r="C89" i="9"/>
  <c r="K23" i="6"/>
  <c r="K25" i="6" s="1"/>
  <c r="I23" i="6"/>
  <c r="I25" i="6" s="1"/>
  <c r="G23" i="6"/>
  <c r="G25" i="6" s="1"/>
  <c r="E23" i="6"/>
  <c r="E25" i="6" s="1"/>
  <c r="C23" i="6"/>
  <c r="C25" i="6" s="1"/>
  <c r="Q22" i="11"/>
  <c r="Q24" i="11" s="1"/>
  <c r="G20" i="9"/>
  <c r="C20" i="9"/>
  <c r="E20" i="9"/>
  <c r="I20" i="9"/>
  <c r="J76" i="4" l="1"/>
  <c r="Y22" i="11"/>
  <c r="Y24" i="11" s="1"/>
  <c r="S22" i="11"/>
  <c r="S24" i="11" s="1"/>
  <c r="O22" i="11"/>
  <c r="O24" i="11" s="1"/>
  <c r="AA22" i="11" l="1"/>
  <c r="AA24" i="11" s="1"/>
  <c r="U22" i="11"/>
  <c r="U24" i="11" s="1"/>
  <c r="I53" i="9"/>
  <c r="G53" i="9"/>
  <c r="H68" i="4" l="1"/>
  <c r="D68" i="4"/>
  <c r="H49" i="1"/>
  <c r="H58" i="1" s="1"/>
  <c r="D49" i="1"/>
  <c r="D58" i="1" s="1"/>
  <c r="H17" i="1"/>
  <c r="D17" i="1"/>
  <c r="D12" i="1"/>
  <c r="C91" i="9"/>
  <c r="I89" i="9"/>
  <c r="H89" i="9"/>
  <c r="G89" i="9"/>
  <c r="G91" i="9" s="1"/>
  <c r="F89" i="9"/>
  <c r="E89" i="9"/>
  <c r="E91" i="9" s="1"/>
  <c r="D89" i="9"/>
  <c r="I62" i="9"/>
  <c r="E53" i="9"/>
  <c r="C53" i="9"/>
  <c r="G36" i="9"/>
  <c r="I36" i="9"/>
  <c r="E36" i="9"/>
  <c r="N21" i="12" l="1"/>
  <c r="N23" i="12" s="1"/>
  <c r="I91" i="9"/>
  <c r="I93" i="9" s="1"/>
  <c r="H18" i="1"/>
  <c r="H28" i="1" s="1"/>
  <c r="D18" i="1"/>
  <c r="D28" i="1" s="1"/>
  <c r="C62" i="9"/>
  <c r="C93" i="9" s="1"/>
  <c r="G62" i="9"/>
  <c r="G93" i="9" s="1"/>
  <c r="C36" i="9"/>
  <c r="E62" i="9"/>
  <c r="E93" i="9" s="1"/>
  <c r="P21" i="12" l="1"/>
  <c r="P23" i="12" s="1"/>
  <c r="D30" i="1"/>
  <c r="D60" i="1" s="1"/>
  <c r="D26" i="4"/>
  <c r="H30" i="1"/>
  <c r="H60" i="1" s="1"/>
  <c r="D38" i="4" l="1"/>
  <c r="D40" i="4" s="1"/>
  <c r="D71" i="4" s="1"/>
  <c r="D74" i="4" s="1"/>
  <c r="D65" i="1"/>
  <c r="H65" i="1"/>
  <c r="D76" i="4" l="1"/>
  <c r="D70" i="1"/>
  <c r="H26" i="4"/>
  <c r="H70" i="1"/>
  <c r="H38" i="4" l="1"/>
  <c r="H40" i="4" s="1"/>
  <c r="H71" i="4" s="1"/>
  <c r="H74" i="4" s="1"/>
  <c r="H76" i="4" l="1"/>
  <c r="M25" i="6"/>
</calcChain>
</file>

<file path=xl/sharedStrings.xml><?xml version="1.0" encoding="utf-8"?>
<sst xmlns="http://schemas.openxmlformats.org/spreadsheetml/2006/main" count="493" uniqueCount="243">
  <si>
    <t>Other current assets</t>
  </si>
  <si>
    <t>share capital</t>
  </si>
  <si>
    <t>Other non-current assets</t>
  </si>
  <si>
    <t xml:space="preserve">Other income </t>
  </si>
  <si>
    <t>Trade accounts payable</t>
  </si>
  <si>
    <t>paid-up</t>
  </si>
  <si>
    <t xml:space="preserve">Issued and </t>
  </si>
  <si>
    <t>Trade accounts receivable</t>
  </si>
  <si>
    <t>Assets</t>
  </si>
  <si>
    <t>Current assets</t>
  </si>
  <si>
    <t>Total current assets</t>
  </si>
  <si>
    <t>Total non-current assets</t>
  </si>
  <si>
    <t>Total assets</t>
  </si>
  <si>
    <t>Current liabilities</t>
  </si>
  <si>
    <t xml:space="preserve">    Appropriated</t>
  </si>
  <si>
    <t>Retained earnings</t>
  </si>
  <si>
    <t>Expenses</t>
  </si>
  <si>
    <t>Total expenses</t>
  </si>
  <si>
    <t>Cash flows from operating activities</t>
  </si>
  <si>
    <t>Total current liabilities</t>
  </si>
  <si>
    <t>Inventories</t>
  </si>
  <si>
    <t>Cash flows from investing activities</t>
  </si>
  <si>
    <t>Non-current assets</t>
  </si>
  <si>
    <t xml:space="preserve">       Legal reserve </t>
  </si>
  <si>
    <t xml:space="preserve">    Unappropriated</t>
  </si>
  <si>
    <t>Changes in operating assets and liabilities</t>
  </si>
  <si>
    <t>Note</t>
  </si>
  <si>
    <t>Unappropriated</t>
  </si>
  <si>
    <t>Total liabilities</t>
  </si>
  <si>
    <t>Property, plant and equipment</t>
  </si>
  <si>
    <t>Liabilities and equity</t>
  </si>
  <si>
    <t>Equity</t>
  </si>
  <si>
    <t xml:space="preserve">Administrative expenses </t>
  </si>
  <si>
    <t>Cash and cash equivalents</t>
  </si>
  <si>
    <t>31 December</t>
  </si>
  <si>
    <t>Other comprehensive income</t>
  </si>
  <si>
    <t>Total</t>
  </si>
  <si>
    <t xml:space="preserve">equity </t>
  </si>
  <si>
    <t>(in thousand Baht)</t>
  </si>
  <si>
    <t>Cost of sales of goods</t>
  </si>
  <si>
    <t>General</t>
  </si>
  <si>
    <t>Comprehensive income for the period</t>
  </si>
  <si>
    <t xml:space="preserve">   Other comprehensive income</t>
  </si>
  <si>
    <t>Non-cash transactions</t>
  </si>
  <si>
    <t>Investments in associates</t>
  </si>
  <si>
    <t>Investment properties</t>
  </si>
  <si>
    <t>Other non-current liabilities</t>
  </si>
  <si>
    <t>Total non-current liabilities</t>
  </si>
  <si>
    <t>Other components</t>
  </si>
  <si>
    <t>ordinary shares</t>
  </si>
  <si>
    <t>treasury shares</t>
  </si>
  <si>
    <t>Separate financial statements</t>
  </si>
  <si>
    <t>Dividends received</t>
  </si>
  <si>
    <t>Non-current liabilities</t>
  </si>
  <si>
    <t>reserve</t>
  </si>
  <si>
    <t>Gross profit</t>
  </si>
  <si>
    <t>Profit before expenses</t>
  </si>
  <si>
    <t>Dividends income</t>
  </si>
  <si>
    <t xml:space="preserve">       General reserve</t>
  </si>
  <si>
    <t xml:space="preserve"> reserve</t>
  </si>
  <si>
    <t>Finance costs</t>
  </si>
  <si>
    <t>Short-term loans</t>
  </si>
  <si>
    <t>Deferred tax liabilities</t>
  </si>
  <si>
    <t>Interest paid</t>
  </si>
  <si>
    <t>Cash flows from financing activities</t>
  </si>
  <si>
    <t>Statement of financial position</t>
  </si>
  <si>
    <t>Statement of changes in equity (Unaudited)</t>
  </si>
  <si>
    <t>Statement of cash flows (Unaudited)</t>
  </si>
  <si>
    <t>Consolidated financial statements</t>
  </si>
  <si>
    <t>attributable to</t>
  </si>
  <si>
    <t>owners of</t>
  </si>
  <si>
    <t>Non-</t>
  </si>
  <si>
    <t>interests</t>
  </si>
  <si>
    <t>Legal</t>
  </si>
  <si>
    <t>I.C.C. International Public Company Limited and its Subsidiaries</t>
  </si>
  <si>
    <t xml:space="preserve">Three-month period ended </t>
  </si>
  <si>
    <t>Investments in subsidiaries</t>
  </si>
  <si>
    <t>Non-controlling interests</t>
  </si>
  <si>
    <t>(Unaudited)</t>
  </si>
  <si>
    <t xml:space="preserve">Interest received  </t>
  </si>
  <si>
    <t>Interest income</t>
  </si>
  <si>
    <t xml:space="preserve">Consolidated </t>
  </si>
  <si>
    <t>financial statements</t>
  </si>
  <si>
    <t xml:space="preserve">Separate </t>
  </si>
  <si>
    <t xml:space="preserve">   Non-controlling interests</t>
  </si>
  <si>
    <t>controlling</t>
  </si>
  <si>
    <t>Real estate projects under development</t>
  </si>
  <si>
    <t>Restricted deposits at financial institution</t>
  </si>
  <si>
    <t>Investments held as available for sale</t>
  </si>
  <si>
    <t xml:space="preserve">    Share premium on ordinary shares </t>
  </si>
  <si>
    <t xml:space="preserve">    Share premium on treasury shares</t>
  </si>
  <si>
    <t>Acquisition of other equity securities</t>
  </si>
  <si>
    <t>premium</t>
  </si>
  <si>
    <t>on</t>
  </si>
  <si>
    <t>Distribution costs</t>
  </si>
  <si>
    <t>31 March</t>
  </si>
  <si>
    <t>Statement of comprehensive income (Unaudited)</t>
  </si>
  <si>
    <t xml:space="preserve">Consolidated financial </t>
  </si>
  <si>
    <t xml:space="preserve">Separate financial </t>
  </si>
  <si>
    <t>statements</t>
  </si>
  <si>
    <t>Revenue from sales</t>
  </si>
  <si>
    <t xml:space="preserve">Other comprehensive income (expense) </t>
  </si>
  <si>
    <t>Other components of equity</t>
  </si>
  <si>
    <t>Share</t>
  </si>
  <si>
    <t>paid</t>
  </si>
  <si>
    <t>the parent</t>
  </si>
  <si>
    <t>Tax paid</t>
  </si>
  <si>
    <t xml:space="preserve">   related parties and employees</t>
  </si>
  <si>
    <t>Dividends paid to owners of parent</t>
  </si>
  <si>
    <t xml:space="preserve">Effect of exchange rate changes on </t>
  </si>
  <si>
    <t>Share of other</t>
  </si>
  <si>
    <t xml:space="preserve">   to profit or loss</t>
  </si>
  <si>
    <t>Share capital</t>
  </si>
  <si>
    <t>Equity attributable to owners of the parent</t>
  </si>
  <si>
    <t>Total equity</t>
  </si>
  <si>
    <t xml:space="preserve">Items that will be reclassified subsequently </t>
  </si>
  <si>
    <t xml:space="preserve">   Owners of the parent</t>
  </si>
  <si>
    <t>ordinary</t>
  </si>
  <si>
    <t>shares</t>
  </si>
  <si>
    <t>treasury</t>
  </si>
  <si>
    <t>Total liabilities and equity</t>
  </si>
  <si>
    <t xml:space="preserve">    Authorised share capital</t>
  </si>
  <si>
    <t>Proceeds from sale of assets</t>
  </si>
  <si>
    <t>Provisions for employee benefits</t>
  </si>
  <si>
    <t xml:space="preserve">    before effect of exchange rates</t>
  </si>
  <si>
    <t xml:space="preserve">   cash and cash equivalents</t>
  </si>
  <si>
    <t>Acquisition of assets</t>
  </si>
  <si>
    <t>Share premium</t>
  </si>
  <si>
    <t>Adjustments to reconcile profit (loss) to</t>
  </si>
  <si>
    <t xml:space="preserve">   cash receipts (payments)</t>
  </si>
  <si>
    <t>2019</t>
  </si>
  <si>
    <t>Three-month period ended 31 March 2019</t>
  </si>
  <si>
    <t>Balance at 1 January 2019</t>
  </si>
  <si>
    <t xml:space="preserve">  </t>
  </si>
  <si>
    <t>Balance at 31 March 2019</t>
  </si>
  <si>
    <t>Real estate projects underdevelopment</t>
  </si>
  <si>
    <t>of</t>
  </si>
  <si>
    <t>premium on</t>
  </si>
  <si>
    <t>Surplus on</t>
  </si>
  <si>
    <t>Legal reserve</t>
  </si>
  <si>
    <t xml:space="preserve">Loss on inventories devaluation </t>
  </si>
  <si>
    <t xml:space="preserve"> shares</t>
  </si>
  <si>
    <t>(Gain) loss on disposal of assets</t>
  </si>
  <si>
    <t xml:space="preserve">Total other income </t>
  </si>
  <si>
    <t xml:space="preserve">Net cash (used in) from investing activities  </t>
  </si>
  <si>
    <t xml:space="preserve">Net cash used in financing activities  </t>
  </si>
  <si>
    <t>Payable for purchase of assets</t>
  </si>
  <si>
    <t xml:space="preserve">   Profit </t>
  </si>
  <si>
    <t>2020</t>
  </si>
  <si>
    <t>Three-month period ended 31 March 2020</t>
  </si>
  <si>
    <t>Balance at 31 March 2020</t>
  </si>
  <si>
    <t>Current investments</t>
  </si>
  <si>
    <t>Out put VAT on consignment sales of inventories</t>
  </si>
  <si>
    <t xml:space="preserve">Bank overdrafts and short-term loans </t>
  </si>
  <si>
    <t xml:space="preserve">    from financial institutions</t>
  </si>
  <si>
    <t xml:space="preserve">Short-term loans from related party    </t>
  </si>
  <si>
    <t xml:space="preserve">      (500 million ordinary shares, par value </t>
  </si>
  <si>
    <t xml:space="preserve">      at Baht 1 per share)</t>
  </si>
  <si>
    <t xml:space="preserve">    Issued and paid share capital</t>
  </si>
  <si>
    <t xml:space="preserve">     (291 million ordinary shares, par value </t>
  </si>
  <si>
    <t xml:space="preserve">     at Baht 1 per share)</t>
  </si>
  <si>
    <t>4</t>
  </si>
  <si>
    <t>Other non-current financial assets</t>
  </si>
  <si>
    <t xml:space="preserve">Total items that will not be reclassified </t>
  </si>
  <si>
    <t xml:space="preserve">Total items that will be reclassified </t>
  </si>
  <si>
    <t xml:space="preserve">   subsequently to profit or loss</t>
  </si>
  <si>
    <t xml:space="preserve">   for the period, net of tax</t>
  </si>
  <si>
    <t>Exchange</t>
  </si>
  <si>
    <t>differences</t>
  </si>
  <si>
    <t>translating</t>
  </si>
  <si>
    <t>financial</t>
  </si>
  <si>
    <t>comprehensive</t>
  </si>
  <si>
    <t>income</t>
  </si>
  <si>
    <t>using equity</t>
  </si>
  <si>
    <t>method</t>
  </si>
  <si>
    <t xml:space="preserve">of associates </t>
  </si>
  <si>
    <t>other</t>
  </si>
  <si>
    <t xml:space="preserve"> components</t>
  </si>
  <si>
    <t>equity</t>
  </si>
  <si>
    <t xml:space="preserve">equity instruments </t>
  </si>
  <si>
    <t xml:space="preserve">designated at fair </t>
  </si>
  <si>
    <t xml:space="preserve">value through </t>
  </si>
  <si>
    <t xml:space="preserve">Equity </t>
  </si>
  <si>
    <t>Profit (loss) for the period</t>
  </si>
  <si>
    <t xml:space="preserve">Intangible assets </t>
  </si>
  <si>
    <t>Current portion of lease liabilities</t>
  </si>
  <si>
    <t>Lease liabilities</t>
  </si>
  <si>
    <t>Provision for employee benefits</t>
  </si>
  <si>
    <t>4, 10</t>
  </si>
  <si>
    <t>11</t>
  </si>
  <si>
    <t>Profit (loss) before income tax expense</t>
  </si>
  <si>
    <t>Tax expense (income)</t>
  </si>
  <si>
    <r>
      <t xml:space="preserve">Basic earnings (loss) per share  </t>
    </r>
    <r>
      <rPr>
        <b/>
        <i/>
        <sz val="11"/>
        <color rgb="FF000000"/>
        <rFont val="Times New Roman"/>
        <family val="1"/>
      </rPr>
      <t xml:space="preserve">(in Baht)  </t>
    </r>
  </si>
  <si>
    <t>Profit (loss) attributable to:</t>
  </si>
  <si>
    <t>Gain (loss) on</t>
  </si>
  <si>
    <t>investments in</t>
  </si>
  <si>
    <t>other comprehensive</t>
  </si>
  <si>
    <t xml:space="preserve">attributable </t>
  </si>
  <si>
    <t xml:space="preserve">to owners </t>
  </si>
  <si>
    <t>of the parent</t>
  </si>
  <si>
    <t>Impact of changes in accounting policies</t>
  </si>
  <si>
    <t xml:space="preserve"> of equity</t>
  </si>
  <si>
    <t xml:space="preserve">Right-of-use assets </t>
  </si>
  <si>
    <t>Long-term loan</t>
  </si>
  <si>
    <t>Others payables</t>
  </si>
  <si>
    <t>Share of profit (loss) of investments in  associates</t>
  </si>
  <si>
    <t>Total comprehensive income (expense) for the period</t>
  </si>
  <si>
    <t xml:space="preserve">Total comprehensive income (expense) </t>
  </si>
  <si>
    <t xml:space="preserve">   for the period</t>
  </si>
  <si>
    <t>Loss on impairment real estate project underdevelopment</t>
  </si>
  <si>
    <t>Other receivables</t>
  </si>
  <si>
    <t>Other payables</t>
  </si>
  <si>
    <t>Payment of lease liabilities</t>
  </si>
  <si>
    <t>Total comprehensive income (expense) attributable to:</t>
  </si>
  <si>
    <t xml:space="preserve">   Loss</t>
  </si>
  <si>
    <t xml:space="preserve">Bank overdrafts and short-term loans from </t>
  </si>
  <si>
    <t xml:space="preserve">   financial institutions increase (decrease)</t>
  </si>
  <si>
    <t>Impairment loss</t>
  </si>
  <si>
    <t>Increase (decrease) in fair value of investment</t>
  </si>
  <si>
    <t>Net increase (decrease) in cash and cash equivalents</t>
  </si>
  <si>
    <t>Depreciation and amortisation</t>
  </si>
  <si>
    <t>Share of profit (loss) of investments in associates, net of tax</t>
  </si>
  <si>
    <t>Gain on derivative</t>
  </si>
  <si>
    <t xml:space="preserve">(Reversal of) bad and doubtful debts expenses </t>
  </si>
  <si>
    <t xml:space="preserve">Net cash from (used in) operating activities </t>
  </si>
  <si>
    <t xml:space="preserve">Net cash generated from (used in) operating </t>
  </si>
  <si>
    <t>Current investments increase (decrease)</t>
  </si>
  <si>
    <t>Proceeds from repayment and loans to</t>
  </si>
  <si>
    <t>Net increase in cash and cash equivalents,</t>
  </si>
  <si>
    <t>Exchange differences on translating financial statements</t>
  </si>
  <si>
    <t>Income tax relating to items that will be reclassified</t>
  </si>
  <si>
    <t>3, 12</t>
  </si>
  <si>
    <t>3, 8</t>
  </si>
  <si>
    <t>Loss on measurement available-for-sale investments</t>
  </si>
  <si>
    <t xml:space="preserve">   at fair value through other comprehensive income</t>
  </si>
  <si>
    <t>Loss on investments in equity instruments designated</t>
  </si>
  <si>
    <t>Income tax relating to items that will not be reclassified</t>
  </si>
  <si>
    <t>Balance at 1 January 2020</t>
  </si>
  <si>
    <t>4, 12</t>
  </si>
  <si>
    <t>Items that will not be reclassified to profit or loss</t>
  </si>
  <si>
    <t>Cash and cash equivalents at 1 January</t>
  </si>
  <si>
    <t>Cash and cash equivalents at 31 March</t>
  </si>
  <si>
    <t>Balance at 31 December 2019 as reported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</si>
</sst>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;\(#,##0\)"/>
    <numFmt numFmtId="167" formatCode="#,##0\ ;\(#,##0\)"/>
    <numFmt numFmtId="168" formatCode="_-* #,##0_-;\-* #,##0_-;_-* &quot;-&quot;??_-;_-@_-"/>
    <numFmt numFmtId="169" formatCode="_(* #,##0_);_(* \(#,##0\);_(* &quot;-&quot;??_);_(@_)"/>
    <numFmt numFmtId="170" formatCode="#,##0\ \ ;\(#,##0\)"/>
  </numFmts>
  <fonts count="26" x14ac:knownFonts="1">
    <font>
      <sz val="11"/>
      <name val="Times New Roman"/>
      <family val="1"/>
    </font>
    <font>
      <sz val="12"/>
      <name val="EucrosiaUPC"/>
      <family val="1"/>
    </font>
    <font>
      <sz val="14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9"/>
      <color indexed="8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rgb="FF00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39" fontId="0" fillId="0" borderId="0"/>
    <xf numFmtId="4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5" fillId="0" borderId="0" applyFill="0" applyBorder="0" applyAlignment="0" applyProtection="0"/>
    <xf numFmtId="39" fontId="4" fillId="0" borderId="0"/>
    <xf numFmtId="0" fontId="18" fillId="0" borderId="0"/>
    <xf numFmtId="0" fontId="2" fillId="0" borderId="0"/>
    <xf numFmtId="0" fontId="17" fillId="0" borderId="0"/>
    <xf numFmtId="0" fontId="18" fillId="0" borderId="0"/>
    <xf numFmtId="43" fontId="20" fillId="0" borderId="0" applyFont="0" applyFill="0" applyBorder="0" applyAlignment="0" applyProtection="0"/>
  </cellStyleXfs>
  <cellXfs count="253">
    <xf numFmtId="39" fontId="0" fillId="0" borderId="0" xfId="0"/>
    <xf numFmtId="165" fontId="6" fillId="0" borderId="0" xfId="0" applyNumberFormat="1" applyFont="1"/>
    <xf numFmtId="165" fontId="7" fillId="0" borderId="0" xfId="0" applyNumberFormat="1" applyFont="1" applyFill="1"/>
    <xf numFmtId="167" fontId="4" fillId="0" borderId="0" xfId="4" applyNumberFormat="1" applyFont="1" applyFill="1" applyBorder="1" applyAlignment="1">
      <alignment horizontal="center"/>
    </xf>
    <xf numFmtId="167" fontId="3" fillId="0" borderId="0" xfId="4" applyNumberFormat="1" applyFont="1" applyFill="1" applyBorder="1" applyAlignment="1">
      <alignment horizontal="right"/>
    </xf>
    <xf numFmtId="167" fontId="4" fillId="0" borderId="0" xfId="4" applyNumberFormat="1" applyFont="1" applyFill="1" applyBorder="1" applyAlignment="1">
      <alignment horizontal="right"/>
    </xf>
    <xf numFmtId="37" fontId="15" fillId="0" borderId="0" xfId="4" applyNumberFormat="1" applyFont="1" applyFill="1" applyAlignment="1">
      <alignment horizontal="left"/>
    </xf>
    <xf numFmtId="37" fontId="3" fillId="0" borderId="0" xfId="4" applyNumberFormat="1" applyFont="1" applyFill="1" applyBorder="1" applyAlignment="1">
      <alignment horizontal="right"/>
    </xf>
    <xf numFmtId="37" fontId="4" fillId="0" borderId="0" xfId="4" applyNumberFormat="1" applyFont="1" applyFill="1" applyBorder="1" applyAlignment="1">
      <alignment horizontal="right"/>
    </xf>
    <xf numFmtId="37" fontId="15" fillId="0" borderId="0" xfId="4" applyNumberFormat="1" applyFont="1" applyFill="1" applyAlignment="1"/>
    <xf numFmtId="39" fontId="15" fillId="0" borderId="0" xfId="0" applyFont="1" applyFill="1" applyAlignment="1">
      <alignment horizontal="left"/>
    </xf>
    <xf numFmtId="165" fontId="7" fillId="0" borderId="0" xfId="0" applyNumberFormat="1" applyFont="1" applyFill="1" applyAlignment="1"/>
    <xf numFmtId="165" fontId="12" fillId="0" borderId="0" xfId="0" applyNumberFormat="1" applyFont="1" applyFill="1" applyAlignment="1"/>
    <xf numFmtId="49" fontId="12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3" fillId="0" borderId="0" xfId="0" applyNumberFormat="1" applyFont="1" applyFill="1"/>
    <xf numFmtId="0" fontId="22" fillId="0" borderId="0" xfId="0" applyNumberFormat="1" applyFont="1" applyFill="1" applyAlignment="1"/>
    <xf numFmtId="0" fontId="23" fillId="0" borderId="0" xfId="0" applyNumberFormat="1" applyFont="1" applyFill="1" applyAlignment="1"/>
    <xf numFmtId="0" fontId="15" fillId="0" borderId="0" xfId="8" applyFont="1" applyFill="1" applyAlignment="1"/>
    <xf numFmtId="165" fontId="7" fillId="0" borderId="0" xfId="0" quotePrefix="1" applyNumberFormat="1" applyFont="1" applyFill="1"/>
    <xf numFmtId="165" fontId="13" fillId="0" borderId="0" xfId="0" applyNumberFormat="1" applyFont="1" applyFill="1" applyAlignment="1">
      <alignment horizontal="left"/>
    </xf>
    <xf numFmtId="165" fontId="6" fillId="0" borderId="0" xfId="0" applyNumberFormat="1" applyFont="1" applyFill="1"/>
    <xf numFmtId="37" fontId="4" fillId="0" borderId="0" xfId="4" applyNumberFormat="1" applyFont="1" applyFill="1"/>
    <xf numFmtId="37" fontId="0" fillId="0" borderId="0" xfId="4" applyNumberFormat="1" applyFont="1" applyFill="1" applyBorder="1" applyAlignment="1">
      <alignment horizontal="center"/>
    </xf>
    <xf numFmtId="37" fontId="4" fillId="0" borderId="0" xfId="4" applyNumberFormat="1" applyFont="1" applyFill="1" applyAlignment="1">
      <alignment horizontal="center"/>
    </xf>
    <xf numFmtId="37" fontId="4" fillId="0" borderId="0" xfId="4" applyNumberFormat="1" applyFont="1" applyFill="1" applyBorder="1" applyAlignment="1">
      <alignment horizontal="center"/>
    </xf>
    <xf numFmtId="0" fontId="4" fillId="0" borderId="0" xfId="7" quotePrefix="1" applyFont="1" applyFill="1" applyAlignment="1">
      <alignment horizontal="center" vertical="center"/>
    </xf>
    <xf numFmtId="37" fontId="4" fillId="0" borderId="0" xfId="4" applyNumberFormat="1" applyFont="1" applyFill="1" applyBorder="1"/>
    <xf numFmtId="0" fontId="4" fillId="0" borderId="0" xfId="7" applyFont="1" applyFill="1" applyBorder="1" applyAlignment="1">
      <alignment horizontal="center"/>
    </xf>
    <xf numFmtId="0" fontId="3" fillId="0" borderId="0" xfId="0" applyNumberFormat="1" applyFont="1" applyFill="1" applyAlignment="1">
      <alignment wrapText="1"/>
    </xf>
    <xf numFmtId="37" fontId="3" fillId="0" borderId="0" xfId="4" applyNumberFormat="1" applyFont="1" applyFill="1"/>
    <xf numFmtId="37" fontId="3" fillId="0" borderId="0" xfId="4" applyNumberFormat="1" applyFont="1" applyFill="1" applyBorder="1"/>
    <xf numFmtId="165" fontId="9" fillId="0" borderId="0" xfId="0" applyNumberFormat="1" applyFont="1" applyFill="1" applyAlignment="1">
      <alignment horizontal="left"/>
    </xf>
    <xf numFmtId="165" fontId="6" fillId="0" borderId="0" xfId="0" applyNumberFormat="1" applyFont="1" applyFill="1" applyAlignment="1">
      <alignment horizontal="left"/>
    </xf>
    <xf numFmtId="49" fontId="12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/>
    <xf numFmtId="165" fontId="11" fillId="0" borderId="0" xfId="0" applyNumberFormat="1" applyFont="1" applyFill="1"/>
    <xf numFmtId="165" fontId="7" fillId="0" borderId="0" xfId="0" applyNumberFormat="1" applyFont="1" applyFill="1" applyAlignment="1">
      <alignment horizontal="left"/>
    </xf>
    <xf numFmtId="49" fontId="11" fillId="0" borderId="0" xfId="0" applyNumberFormat="1" applyFont="1" applyFill="1" applyAlignment="1">
      <alignment horizontal="center"/>
    </xf>
    <xf numFmtId="49" fontId="12" fillId="0" borderId="0" xfId="0" quotePrefix="1" applyNumberFormat="1" applyFont="1" applyFill="1" applyAlignment="1">
      <alignment horizontal="center"/>
    </xf>
    <xf numFmtId="165" fontId="6" fillId="0" borderId="0" xfId="0" applyNumberFormat="1" applyFont="1" applyFill="1" applyAlignment="1"/>
    <xf numFmtId="37" fontId="16" fillId="0" borderId="0" xfId="4" applyNumberFormat="1" applyFont="1" applyFill="1" applyBorder="1" applyAlignment="1">
      <alignment horizontal="center"/>
    </xf>
    <xf numFmtId="38" fontId="7" fillId="0" borderId="0" xfId="1" applyNumberFormat="1" applyFont="1" applyFill="1" applyAlignment="1"/>
    <xf numFmtId="38" fontId="6" fillId="0" borderId="0" xfId="1" applyNumberFormat="1" applyFont="1" applyFill="1" applyBorder="1" applyAlignment="1"/>
    <xf numFmtId="38" fontId="6" fillId="0" borderId="0" xfId="1" applyNumberFormat="1" applyFont="1" applyFill="1"/>
    <xf numFmtId="38" fontId="7" fillId="0" borderId="0" xfId="1" applyNumberFormat="1" applyFont="1" applyFill="1" applyBorder="1" applyAlignment="1"/>
    <xf numFmtId="38" fontId="13" fillId="0" borderId="0" xfId="1" applyNumberFormat="1" applyFont="1" applyFill="1" applyAlignment="1">
      <alignment horizontal="left"/>
    </xf>
    <xf numFmtId="38" fontId="7" fillId="0" borderId="0" xfId="1" applyNumberFormat="1" applyFont="1" applyFill="1" applyAlignment="1">
      <alignment horizontal="right"/>
    </xf>
    <xf numFmtId="169" fontId="3" fillId="0" borderId="0" xfId="4" applyNumberFormat="1" applyFont="1" applyFill="1" applyBorder="1" applyAlignment="1">
      <alignment horizontal="right"/>
    </xf>
    <xf numFmtId="164" fontId="3" fillId="0" borderId="0" xfId="4" applyNumberFormat="1" applyFont="1" applyFill="1" applyBorder="1" applyAlignment="1"/>
    <xf numFmtId="169" fontId="0" fillId="0" borderId="0" xfId="1" applyNumberFormat="1" applyFont="1" applyFill="1" applyBorder="1" applyAlignment="1">
      <alignment horizontal="right"/>
    </xf>
    <xf numFmtId="169" fontId="4" fillId="0" borderId="0" xfId="1" applyNumberFormat="1" applyFont="1" applyFill="1" applyBorder="1" applyAlignment="1"/>
    <xf numFmtId="169" fontId="4" fillId="0" borderId="1" xfId="1" applyNumberFormat="1" applyFont="1" applyFill="1" applyBorder="1" applyAlignment="1">
      <alignment horizontal="right"/>
    </xf>
    <xf numFmtId="169" fontId="0" fillId="0" borderId="1" xfId="1" applyNumberFormat="1" applyFont="1" applyFill="1" applyBorder="1" applyAlignment="1"/>
    <xf numFmtId="169" fontId="0" fillId="0" borderId="1" xfId="1" applyNumberFormat="1" applyFont="1" applyFill="1" applyBorder="1" applyAlignment="1">
      <alignment horizontal="right"/>
    </xf>
    <xf numFmtId="38" fontId="3" fillId="0" borderId="0" xfId="1" applyNumberFormat="1" applyFont="1" applyFill="1" applyAlignment="1">
      <alignment horizontal="right"/>
    </xf>
    <xf numFmtId="164" fontId="3" fillId="0" borderId="2" xfId="4" applyNumberFormat="1" applyFont="1" applyFill="1" applyBorder="1" applyAlignment="1"/>
    <xf numFmtId="167" fontId="3" fillId="0" borderId="2" xfId="4" applyNumberFormat="1" applyFont="1" applyFill="1" applyBorder="1" applyAlignment="1">
      <alignment horizontal="right"/>
    </xf>
    <xf numFmtId="168" fontId="3" fillId="0" borderId="3" xfId="4" applyNumberFormat="1" applyFont="1" applyFill="1" applyBorder="1" applyAlignment="1"/>
    <xf numFmtId="168" fontId="3" fillId="0" borderId="0" xfId="4" applyNumberFormat="1" applyFont="1" applyFill="1" applyBorder="1" applyAlignment="1">
      <alignment horizontal="right"/>
    </xf>
    <xf numFmtId="165" fontId="8" fillId="0" borderId="0" xfId="0" applyNumberFormat="1" applyFont="1" applyFill="1" applyAlignment="1"/>
    <xf numFmtId="165" fontId="11" fillId="0" borderId="0" xfId="0" applyNumberFormat="1" applyFont="1" applyFill="1" applyAlignment="1"/>
    <xf numFmtId="165" fontId="7" fillId="0" borderId="0" xfId="0" applyNumberFormat="1" applyFont="1"/>
    <xf numFmtId="165" fontId="6" fillId="0" borderId="0" xfId="0" applyNumberFormat="1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166" fontId="7" fillId="0" borderId="0" xfId="0" applyNumberFormat="1" applyFont="1" applyFill="1"/>
    <xf numFmtId="167" fontId="7" fillId="0" borderId="0" xfId="0" applyNumberFormat="1" applyFont="1" applyFill="1" applyAlignment="1"/>
    <xf numFmtId="167" fontId="7" fillId="0" borderId="0" xfId="0" applyNumberFormat="1" applyFont="1" applyFill="1"/>
    <xf numFmtId="167" fontId="6" fillId="0" borderId="0" xfId="0" applyNumberFormat="1" applyFont="1" applyFill="1" applyBorder="1" applyAlignment="1"/>
    <xf numFmtId="167" fontId="7" fillId="0" borderId="0" xfId="0" applyNumberFormat="1" applyFont="1" applyFill="1" applyBorder="1"/>
    <xf numFmtId="167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Border="1" applyAlignment="1"/>
    <xf numFmtId="37" fontId="7" fillId="0" borderId="0" xfId="0" applyNumberFormat="1" applyFont="1" applyFill="1"/>
    <xf numFmtId="37" fontId="7" fillId="0" borderId="0" xfId="0" applyNumberFormat="1" applyFont="1" applyFill="1" applyAlignment="1"/>
    <xf numFmtId="37" fontId="6" fillId="0" borderId="0" xfId="0" applyNumberFormat="1" applyFont="1" applyFill="1" applyBorder="1" applyAlignment="1"/>
    <xf numFmtId="0" fontId="3" fillId="0" borderId="0" xfId="0" applyNumberFormat="1" applyFont="1" applyFill="1" applyAlignment="1"/>
    <xf numFmtId="37" fontId="6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8" fontId="13" fillId="0" borderId="0" xfId="1" applyNumberFormat="1" applyFont="1" applyFill="1" applyAlignment="1"/>
    <xf numFmtId="165" fontId="13" fillId="0" borderId="0" xfId="0" applyNumberFormat="1" applyFont="1" applyFill="1" applyAlignment="1"/>
    <xf numFmtId="165" fontId="9" fillId="0" borderId="0" xfId="0" applyNumberFormat="1" applyFont="1" applyFill="1" applyAlignment="1"/>
    <xf numFmtId="38" fontId="6" fillId="0" borderId="0" xfId="1" applyNumberFormat="1" applyFont="1" applyFill="1" applyAlignment="1"/>
    <xf numFmtId="49" fontId="10" fillId="0" borderId="0" xfId="0" applyNumberFormat="1" applyFont="1" applyFill="1" applyAlignment="1">
      <alignment horizontal="center"/>
    </xf>
    <xf numFmtId="165" fontId="6" fillId="0" borderId="0" xfId="0" quotePrefix="1" applyNumberFormat="1" applyFont="1" applyFill="1" applyAlignment="1">
      <alignment horizontal="left"/>
    </xf>
    <xf numFmtId="0" fontId="0" fillId="0" borderId="0" xfId="0" applyNumberFormat="1" applyFill="1" applyAlignment="1"/>
    <xf numFmtId="169" fontId="4" fillId="0" borderId="0" xfId="1" applyNumberFormat="1" applyFont="1" applyFill="1" applyBorder="1" applyAlignment="1">
      <alignment horizontal="right"/>
    </xf>
    <xf numFmtId="0" fontId="19" fillId="0" borderId="0" xfId="0" applyNumberFormat="1" applyFont="1" applyFill="1" applyAlignment="1">
      <alignment horizontal="left"/>
    </xf>
    <xf numFmtId="37" fontId="23" fillId="0" borderId="0" xfId="1" applyNumberFormat="1" applyFont="1" applyFill="1" applyAlignment="1">
      <alignment horizontal="right"/>
    </xf>
    <xf numFmtId="39" fontId="3" fillId="0" borderId="0" xfId="0" applyFont="1" applyFill="1" applyAlignment="1">
      <alignment horizontal="left"/>
    </xf>
    <xf numFmtId="167" fontId="0" fillId="0" borderId="0" xfId="4" applyNumberFormat="1" applyFont="1" applyFill="1" applyBorder="1" applyAlignment="1">
      <alignment horizontal="right"/>
    </xf>
    <xf numFmtId="37" fontId="0" fillId="0" borderId="0" xfId="4" applyNumberFormat="1" applyFont="1" applyFill="1"/>
    <xf numFmtId="165" fontId="3" fillId="0" borderId="0" xfId="0" applyNumberFormat="1" applyFont="1" applyFill="1" applyAlignment="1"/>
    <xf numFmtId="169" fontId="4" fillId="0" borderId="0" xfId="1" applyNumberFormat="1" applyFont="1" applyFill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38" fontId="3" fillId="0" borderId="0" xfId="1" applyNumberFormat="1" applyFont="1" applyFill="1" applyBorder="1" applyAlignment="1">
      <alignment horizontal="right"/>
    </xf>
    <xf numFmtId="169" fontId="3" fillId="0" borderId="1" xfId="1" applyNumberFormat="1" applyFont="1" applyFill="1" applyBorder="1" applyAlignment="1">
      <alignment horizontal="right"/>
    </xf>
    <xf numFmtId="167" fontId="7" fillId="0" borderId="2" xfId="0" applyNumberFormat="1" applyFont="1" applyFill="1" applyBorder="1" applyAlignment="1"/>
    <xf numFmtId="169" fontId="6" fillId="0" borderId="3" xfId="0" applyNumberFormat="1" applyFont="1" applyFill="1" applyBorder="1" applyAlignment="1">
      <alignment horizontal="center"/>
    </xf>
    <xf numFmtId="169" fontId="6" fillId="0" borderId="2" xfId="0" applyNumberFormat="1" applyFont="1" applyFill="1" applyBorder="1" applyAlignment="1">
      <alignment horizontal="center"/>
    </xf>
    <xf numFmtId="169" fontId="6" fillId="0" borderId="4" xfId="0" applyNumberFormat="1" applyFont="1" applyFill="1" applyBorder="1" applyAlignment="1">
      <alignment horizontal="center"/>
    </xf>
    <xf numFmtId="169" fontId="6" fillId="0" borderId="0" xfId="0" applyNumberFormat="1" applyFont="1" applyFill="1" applyAlignment="1">
      <alignment horizontal="center"/>
    </xf>
    <xf numFmtId="49" fontId="0" fillId="0" borderId="0" xfId="1" quotePrefix="1" applyNumberFormat="1" applyFont="1" applyFill="1" applyAlignment="1">
      <alignment horizontal="center"/>
    </xf>
    <xf numFmtId="49" fontId="0" fillId="0" borderId="0" xfId="1" applyNumberFormat="1" applyFont="1" applyFill="1" applyAlignment="1"/>
    <xf numFmtId="49" fontId="7" fillId="0" borderId="0" xfId="1" applyNumberFormat="1" applyFont="1" applyFill="1" applyAlignment="1"/>
    <xf numFmtId="43" fontId="7" fillId="0" borderId="0" xfId="1" applyNumberFormat="1" applyFont="1" applyFill="1" applyAlignment="1">
      <alignment horizontal="center"/>
    </xf>
    <xf numFmtId="0" fontId="7" fillId="0" borderId="0" xfId="0" quotePrefix="1" applyNumberFormat="1" applyFont="1" applyFill="1" applyAlignment="1">
      <alignment horizontal="left"/>
    </xf>
    <xf numFmtId="0" fontId="7" fillId="0" borderId="0" xfId="0" applyNumberFormat="1" applyFont="1" applyFill="1"/>
    <xf numFmtId="0" fontId="6" fillId="0" borderId="0" xfId="0" applyNumberFormat="1" applyFont="1" applyFill="1"/>
    <xf numFmtId="0" fontId="11" fillId="0" borderId="0" xfId="0" applyNumberFormat="1" applyFont="1" applyFill="1"/>
    <xf numFmtId="0" fontId="8" fillId="0" borderId="0" xfId="0" applyNumberFormat="1" applyFont="1" applyFill="1" applyAlignment="1"/>
    <xf numFmtId="0" fontId="9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0" fontId="0" fillId="0" borderId="0" xfId="0" applyNumberFormat="1" applyFont="1" applyFill="1"/>
    <xf numFmtId="0" fontId="7" fillId="0" borderId="0" xfId="0" applyNumberFormat="1" applyFont="1"/>
    <xf numFmtId="164" fontId="4" fillId="0" borderId="0" xfId="4" applyNumberFormat="1" applyFont="1" applyFill="1" applyBorder="1" applyAlignment="1"/>
    <xf numFmtId="164" fontId="4" fillId="0" borderId="1" xfId="4" applyNumberFormat="1" applyFont="1" applyFill="1" applyBorder="1" applyAlignment="1"/>
    <xf numFmtId="169" fontId="0" fillId="0" borderId="0" xfId="2" applyNumberFormat="1" applyFont="1" applyFill="1" applyBorder="1" applyAlignment="1">
      <alignment horizontal="right"/>
    </xf>
    <xf numFmtId="169" fontId="0" fillId="0" borderId="0" xfId="2" applyNumberFormat="1" applyFont="1" applyFill="1" applyBorder="1" applyAlignment="1"/>
    <xf numFmtId="169" fontId="0" fillId="0" borderId="1" xfId="2" applyNumberFormat="1" applyFont="1" applyFill="1" applyBorder="1" applyAlignment="1"/>
    <xf numFmtId="169" fontId="3" fillId="0" borderId="0" xfId="1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/>
    <xf numFmtId="0" fontId="12" fillId="0" borderId="0" xfId="0" applyNumberFormat="1" applyFont="1" applyFill="1" applyAlignment="1">
      <alignment horizontal="center"/>
    </xf>
    <xf numFmtId="0" fontId="21" fillId="0" borderId="0" xfId="0" applyNumberFormat="1" applyFont="1" applyFill="1" applyAlignment="1">
      <alignment horizontal="left"/>
    </xf>
    <xf numFmtId="0" fontId="0" fillId="0" borderId="0" xfId="0" applyNumberFormat="1" applyFont="1" applyFill="1" applyAlignment="1"/>
    <xf numFmtId="0" fontId="0" fillId="0" borderId="0" xfId="0" applyNumberFormat="1" applyFont="1" applyFill="1" applyAlignment="1">
      <alignment horizontal="center"/>
    </xf>
    <xf numFmtId="0" fontId="0" fillId="0" borderId="0" xfId="7" applyFont="1" applyFill="1" applyBorder="1" applyAlignment="1">
      <alignment horizontal="center"/>
    </xf>
    <xf numFmtId="37" fontId="3" fillId="0" borderId="4" xfId="4" applyNumberFormat="1" applyFont="1" applyFill="1" applyBorder="1"/>
    <xf numFmtId="169" fontId="7" fillId="0" borderId="0" xfId="2" applyNumberFormat="1" applyFont="1" applyFill="1" applyBorder="1" applyAlignment="1">
      <alignment horizontal="right"/>
    </xf>
    <xf numFmtId="169" fontId="7" fillId="0" borderId="0" xfId="2" applyNumberFormat="1" applyFont="1" applyFill="1" applyBorder="1" applyAlignment="1"/>
    <xf numFmtId="166" fontId="6" fillId="0" borderId="0" xfId="0" applyNumberFormat="1" applyFont="1" applyFill="1" applyAlignment="1">
      <alignment horizontal="left"/>
    </xf>
    <xf numFmtId="169" fontId="0" fillId="0" borderId="0" xfId="6" applyNumberFormat="1" applyFont="1" applyFill="1" applyBorder="1" applyAlignment="1"/>
    <xf numFmtId="43" fontId="7" fillId="0" borderId="0" xfId="2" applyFont="1" applyFill="1" applyBorder="1" applyAlignment="1">
      <alignment horizontal="center"/>
    </xf>
    <xf numFmtId="170" fontId="0" fillId="0" borderId="0" xfId="6" applyNumberFormat="1" applyFont="1" applyFill="1" applyBorder="1" applyAlignment="1"/>
    <xf numFmtId="169" fontId="7" fillId="0" borderId="0" xfId="6" applyNumberFormat="1" applyFont="1" applyFill="1" applyBorder="1" applyAlignment="1"/>
    <xf numFmtId="0" fontId="0" fillId="0" borderId="0" xfId="6" applyFont="1" applyFill="1" applyBorder="1" applyAlignment="1"/>
    <xf numFmtId="0" fontId="0" fillId="0" borderId="0" xfId="6" applyFont="1" applyBorder="1" applyAlignment="1"/>
    <xf numFmtId="169" fontId="7" fillId="0" borderId="1" xfId="2" applyNumberFormat="1" applyFont="1" applyFill="1" applyBorder="1" applyAlignment="1"/>
    <xf numFmtId="169" fontId="7" fillId="0" borderId="0" xfId="0" applyNumberFormat="1" applyFont="1" applyFill="1" applyAlignment="1">
      <alignment horizontal="center"/>
    </xf>
    <xf numFmtId="165" fontId="19" fillId="0" borderId="0" xfId="0" applyNumberFormat="1" applyFont="1" applyFill="1" applyAlignment="1">
      <alignment horizontal="left"/>
    </xf>
    <xf numFmtId="165" fontId="0" fillId="0" borderId="0" xfId="0" applyNumberFormat="1" applyFont="1" applyFill="1" applyAlignment="1"/>
    <xf numFmtId="165" fontId="19" fillId="0" borderId="0" xfId="0" applyNumberFormat="1" applyFont="1" applyFill="1" applyAlignment="1"/>
    <xf numFmtId="169" fontId="7" fillId="0" borderId="1" xfId="0" applyNumberFormat="1" applyFont="1" applyFill="1" applyBorder="1" applyAlignment="1">
      <alignment horizontal="center"/>
    </xf>
    <xf numFmtId="169" fontId="6" fillId="0" borderId="5" xfId="0" applyNumberFormat="1" applyFont="1" applyFill="1" applyBorder="1" applyAlignment="1">
      <alignment horizontal="center"/>
    </xf>
    <xf numFmtId="169" fontId="6" fillId="0" borderId="1" xfId="0" applyNumberFormat="1" applyFont="1" applyFill="1" applyBorder="1" applyAlignment="1">
      <alignment horizontal="center"/>
    </xf>
    <xf numFmtId="169" fontId="6" fillId="0" borderId="0" xfId="0" applyNumberFormat="1" applyFont="1" applyFill="1" applyBorder="1" applyAlignment="1">
      <alignment horizontal="center"/>
    </xf>
    <xf numFmtId="37" fontId="0" fillId="0" borderId="0" xfId="4" applyNumberFormat="1" applyFont="1" applyFill="1" applyAlignment="1">
      <alignment horizontal="center"/>
    </xf>
    <xf numFmtId="37" fontId="0" fillId="0" borderId="0" xfId="4" applyNumberFormat="1" applyFont="1" applyFill="1" applyBorder="1" applyAlignment="1"/>
    <xf numFmtId="37" fontId="0" fillId="0" borderId="0" xfId="4" applyNumberFormat="1" applyFont="1" applyFill="1" applyBorder="1"/>
    <xf numFmtId="0" fontId="0" fillId="0" borderId="0" xfId="7" applyFont="1" applyFill="1" applyAlignment="1">
      <alignment horizontal="center" vertical="center"/>
    </xf>
    <xf numFmtId="37" fontId="0" fillId="0" borderId="0" xfId="4" applyNumberFormat="1" applyFont="1" applyFill="1" applyBorder="1" applyAlignment="1">
      <alignment horizontal="right"/>
    </xf>
    <xf numFmtId="167" fontId="0" fillId="0" borderId="0" xfId="4" applyNumberFormat="1" applyFont="1" applyFill="1" applyBorder="1" applyAlignment="1">
      <alignment horizontal="center"/>
    </xf>
    <xf numFmtId="164" fontId="3" fillId="0" borderId="3" xfId="4" applyNumberFormat="1" applyFont="1" applyFill="1" applyBorder="1" applyAlignment="1"/>
    <xf numFmtId="165" fontId="3" fillId="0" borderId="0" xfId="0" applyNumberFormat="1" applyFont="1" applyFill="1"/>
    <xf numFmtId="169" fontId="3" fillId="0" borderId="0" xfId="0" applyNumberFormat="1" applyFont="1" applyFill="1" applyAlignment="1">
      <alignment horizontal="right"/>
    </xf>
    <xf numFmtId="169" fontId="3" fillId="0" borderId="4" xfId="1" applyNumberFormat="1" applyFont="1" applyFill="1" applyBorder="1" applyAlignment="1">
      <alignment horizontal="right"/>
    </xf>
    <xf numFmtId="169" fontId="3" fillId="0" borderId="3" xfId="1" applyNumberFormat="1" applyFont="1" applyFill="1" applyBorder="1" applyAlignment="1">
      <alignment horizontal="right"/>
    </xf>
    <xf numFmtId="169" fontId="0" fillId="0" borderId="2" xfId="1" applyNumberFormat="1" applyFont="1" applyFill="1" applyBorder="1" applyAlignment="1">
      <alignment horizontal="right"/>
    </xf>
    <xf numFmtId="165" fontId="9" fillId="0" borderId="0" xfId="0" applyNumberFormat="1" applyFont="1" applyFill="1" applyAlignment="1">
      <alignment horizontal="left"/>
    </xf>
    <xf numFmtId="165" fontId="6" fillId="0" borderId="0" xfId="0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37" fontId="14" fillId="0" borderId="0" xfId="4" applyNumberFormat="1" applyFont="1" applyFill="1" applyAlignment="1">
      <alignment horizontal="left"/>
    </xf>
    <xf numFmtId="37" fontId="16" fillId="0" borderId="0" xfId="4" applyNumberFormat="1" applyFont="1" applyFill="1" applyBorder="1" applyAlignment="1">
      <alignment horizontal="center"/>
    </xf>
    <xf numFmtId="169" fontId="0" fillId="0" borderId="0" xfId="2" applyNumberFormat="1" applyFont="1" applyFill="1" applyBorder="1" applyAlignment="1">
      <alignment horizontal="center"/>
    </xf>
    <xf numFmtId="38" fontId="7" fillId="0" borderId="0" xfId="1" applyNumberFormat="1" applyFont="1" applyFill="1"/>
    <xf numFmtId="49" fontId="7" fillId="0" borderId="0" xfId="0" applyNumberFormat="1" applyFont="1" applyFill="1" applyAlignment="1">
      <alignment horizontal="left"/>
    </xf>
    <xf numFmtId="49" fontId="12" fillId="0" borderId="0" xfId="0" applyNumberFormat="1" applyFont="1" applyFill="1" applyAlignment="1">
      <alignment horizontal="center"/>
    </xf>
    <xf numFmtId="167" fontId="7" fillId="0" borderId="0" xfId="0" applyNumberFormat="1" applyFont="1" applyFill="1" applyBorder="1" applyAlignment="1"/>
    <xf numFmtId="37" fontId="16" fillId="0" borderId="0" xfId="4" applyNumberFormat="1" applyFont="1" applyFill="1" applyBorder="1" applyAlignment="1">
      <alignment horizontal="center"/>
    </xf>
    <xf numFmtId="37" fontId="0" fillId="0" borderId="1" xfId="4" applyNumberFormat="1" applyFont="1" applyFill="1" applyBorder="1"/>
    <xf numFmtId="169" fontId="0" fillId="0" borderId="0" xfId="0" applyNumberFormat="1" applyFont="1" applyFill="1"/>
    <xf numFmtId="169" fontId="0" fillId="0" borderId="1" xfId="0" applyNumberFormat="1" applyFont="1" applyFill="1" applyBorder="1"/>
    <xf numFmtId="169" fontId="0" fillId="0" borderId="0" xfId="1" applyNumberFormat="1" applyFont="1" applyFill="1" applyBorder="1" applyAlignment="1"/>
    <xf numFmtId="168" fontId="3" fillId="0" borderId="0" xfId="4" applyNumberFormat="1" applyFont="1" applyFill="1" applyBorder="1" applyAlignment="1"/>
    <xf numFmtId="169" fontId="3" fillId="0" borderId="3" xfId="1" applyNumberFormat="1" applyFont="1" applyFill="1" applyBorder="1" applyAlignment="1"/>
    <xf numFmtId="40" fontId="4" fillId="0" borderId="0" xfId="1" applyFont="1" applyFill="1"/>
    <xf numFmtId="43" fontId="6" fillId="0" borderId="4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37" fontId="14" fillId="0" borderId="0" xfId="4" applyNumberFormat="1" applyFont="1" applyFill="1" applyAlignment="1">
      <alignment horizontal="left"/>
    </xf>
    <xf numFmtId="37" fontId="16" fillId="0" borderId="0" xfId="4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37" fontId="14" fillId="0" borderId="0" xfId="4" applyNumberFormat="1" applyFont="1" applyFill="1" applyAlignment="1">
      <alignment horizontal="left"/>
    </xf>
    <xf numFmtId="37" fontId="16" fillId="0" borderId="0" xfId="4" applyNumberFormat="1" applyFont="1" applyFill="1" applyBorder="1" applyAlignment="1">
      <alignment horizontal="center"/>
    </xf>
    <xf numFmtId="167" fontId="0" fillId="0" borderId="0" xfId="0" applyNumberFormat="1"/>
    <xf numFmtId="39" fontId="0" fillId="0" borderId="0" xfId="0" applyAlignment="1">
      <alignment horizontal="left"/>
    </xf>
    <xf numFmtId="165" fontId="7" fillId="0" borderId="0" xfId="0" quotePrefix="1" applyNumberFormat="1" applyFont="1"/>
    <xf numFmtId="43" fontId="7" fillId="0" borderId="0" xfId="2" applyFont="1" applyAlignment="1">
      <alignment horizontal="center"/>
    </xf>
    <xf numFmtId="167" fontId="0" fillId="0" borderId="0" xfId="9" applyNumberFormat="1" applyFont="1"/>
    <xf numFmtId="43" fontId="7" fillId="0" borderId="0" xfId="10" applyFont="1" applyAlignment="1">
      <alignment horizontal="center"/>
    </xf>
    <xf numFmtId="167" fontId="7" fillId="0" borderId="0" xfId="9" applyNumberFormat="1" applyFont="1"/>
    <xf numFmtId="167" fontId="7" fillId="0" borderId="0" xfId="0" applyNumberFormat="1" applyFont="1"/>
    <xf numFmtId="167" fontId="7" fillId="0" borderId="0" xfId="2" applyNumberFormat="1" applyFont="1" applyAlignment="1">
      <alignment horizontal="right"/>
    </xf>
    <xf numFmtId="165" fontId="7" fillId="0" borderId="0" xfId="0" applyNumberFormat="1" applyFont="1" applyAlignment="1">
      <alignment horizontal="left"/>
    </xf>
    <xf numFmtId="167" fontId="7" fillId="0" borderId="0" xfId="0" applyNumberFormat="1" applyFont="1" applyAlignment="1">
      <alignment horizontal="right"/>
    </xf>
    <xf numFmtId="169" fontId="7" fillId="0" borderId="0" xfId="2" applyNumberFormat="1" applyFont="1" applyAlignment="1">
      <alignment horizontal="right"/>
    </xf>
    <xf numFmtId="167" fontId="7" fillId="0" borderId="1" xfId="0" applyNumberFormat="1" applyFont="1" applyBorder="1" applyAlignment="1">
      <alignment horizontal="right"/>
    </xf>
    <xf numFmtId="37" fontId="7" fillId="0" borderId="0" xfId="0" applyNumberFormat="1" applyFont="1"/>
    <xf numFmtId="165" fontId="12" fillId="0" borderId="0" xfId="0" applyNumberFormat="1" applyFont="1"/>
    <xf numFmtId="166" fontId="7" fillId="0" borderId="0" xfId="0" applyNumberFormat="1" applyFont="1"/>
    <xf numFmtId="167" fontId="0" fillId="0" borderId="4" xfId="0" applyNumberFormat="1" applyBorder="1"/>
    <xf numFmtId="167" fontId="0" fillId="0" borderId="0" xfId="2" applyNumberFormat="1" applyFont="1"/>
    <xf numFmtId="167" fontId="7" fillId="0" borderId="1" xfId="0" applyNumberFormat="1" applyFont="1" applyBorder="1"/>
    <xf numFmtId="167" fontId="0" fillId="0" borderId="1" xfId="0" quotePrefix="1" applyNumberFormat="1" applyBorder="1" applyAlignment="1">
      <alignment horizontal="right"/>
    </xf>
    <xf numFmtId="49" fontId="12" fillId="0" borderId="0" xfId="0" applyNumberFormat="1" applyFont="1" applyFill="1" applyAlignment="1">
      <alignment horizontal="center"/>
    </xf>
    <xf numFmtId="49" fontId="16" fillId="0" borderId="0" xfId="0" applyNumberFormat="1" applyFont="1" applyFill="1" applyAlignment="1">
      <alignment horizontal="center"/>
    </xf>
    <xf numFmtId="169" fontId="7" fillId="0" borderId="0" xfId="0" applyNumberFormat="1" applyFont="1" applyFill="1" applyBorder="1" applyAlignment="1">
      <alignment horizontal="center"/>
    </xf>
    <xf numFmtId="39" fontId="3" fillId="0" borderId="0" xfId="0" applyFont="1" applyAlignment="1">
      <alignment horizontal="left"/>
    </xf>
    <xf numFmtId="39" fontId="3" fillId="0" borderId="0" xfId="0" applyFont="1"/>
    <xf numFmtId="165" fontId="6" fillId="0" borderId="0" xfId="0" applyNumberFormat="1" applyFont="1" applyFill="1" applyBorder="1" applyAlignment="1"/>
    <xf numFmtId="169" fontId="4" fillId="0" borderId="0" xfId="2" applyNumberFormat="1" applyFont="1" applyAlignment="1">
      <alignment horizontal="center"/>
    </xf>
    <xf numFmtId="38" fontId="4" fillId="0" borderId="0" xfId="1" applyNumberFormat="1" applyFont="1" applyFill="1" applyAlignment="1">
      <alignment horizontal="right"/>
    </xf>
    <xf numFmtId="169" fontId="4" fillId="0" borderId="0" xfId="4" applyNumberFormat="1" applyFont="1" applyFill="1" applyBorder="1" applyAlignment="1">
      <alignment horizontal="right"/>
    </xf>
    <xf numFmtId="49" fontId="7" fillId="0" borderId="0" xfId="0" quotePrefix="1" applyNumberFormat="1" applyFont="1" applyFill="1" applyAlignment="1"/>
    <xf numFmtId="49" fontId="7" fillId="0" borderId="0" xfId="0" applyNumberFormat="1" applyFont="1" applyFill="1" applyAlignment="1"/>
    <xf numFmtId="49" fontId="12" fillId="0" borderId="0" xfId="0" applyNumberFormat="1" applyFont="1" applyFill="1" applyAlignment="1">
      <alignment horizontal="center"/>
    </xf>
    <xf numFmtId="39" fontId="15" fillId="0" borderId="0" xfId="0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left"/>
    </xf>
    <xf numFmtId="37" fontId="25" fillId="0" borderId="0" xfId="1" applyNumberFormat="1" applyFont="1" applyFill="1" applyAlignment="1">
      <alignment horizontal="right"/>
    </xf>
    <xf numFmtId="43" fontId="4" fillId="0" borderId="0" xfId="1" applyNumberFormat="1" applyFont="1" applyFill="1" applyAlignment="1">
      <alignment horizontal="right"/>
    </xf>
    <xf numFmtId="169" fontId="4" fillId="0" borderId="0" xfId="2" applyNumberFormat="1" applyFont="1" applyFill="1" applyAlignment="1">
      <alignment horizontal="center"/>
    </xf>
    <xf numFmtId="39" fontId="0" fillId="0" borderId="0" xfId="0" applyFill="1" applyAlignment="1">
      <alignment horizontal="center"/>
    </xf>
    <xf numFmtId="39" fontId="4" fillId="0" borderId="0" xfId="0" applyFont="1" applyFill="1" applyAlignment="1">
      <alignment horizontal="center"/>
    </xf>
    <xf numFmtId="39" fontId="0" fillId="0" borderId="0" xfId="0" applyFont="1" applyFill="1" applyAlignment="1">
      <alignment horizontal="center"/>
    </xf>
    <xf numFmtId="169" fontId="4" fillId="0" borderId="0" xfId="2" applyNumberFormat="1" applyFont="1" applyFill="1" applyAlignment="1">
      <alignment horizontal="center" wrapText="1"/>
    </xf>
    <xf numFmtId="39" fontId="0" fillId="0" borderId="0" xfId="0" applyFont="1" applyFill="1" applyBorder="1" applyAlignment="1">
      <alignment horizontal="center"/>
    </xf>
    <xf numFmtId="169" fontId="0" fillId="0" borderId="0" xfId="0" applyNumberFormat="1" applyFont="1" applyFill="1" applyBorder="1"/>
    <xf numFmtId="39" fontId="0" fillId="0" borderId="0" xfId="0" applyFont="1" applyFill="1" applyAlignment="1">
      <alignment wrapText="1"/>
    </xf>
    <xf numFmtId="39" fontId="0" fillId="0" borderId="0" xfId="0" applyFont="1" applyFill="1"/>
    <xf numFmtId="39" fontId="4" fillId="0" borderId="0" xfId="0" applyFont="1" applyFill="1"/>
    <xf numFmtId="165" fontId="6" fillId="0" borderId="0" xfId="0" applyNumberFormat="1" applyFont="1" applyFill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38" fontId="12" fillId="0" borderId="0" xfId="1" applyNumberFormat="1" applyFont="1" applyFill="1" applyBorder="1" applyAlignment="1">
      <alignment horizontal="center"/>
    </xf>
    <xf numFmtId="0" fontId="0" fillId="0" borderId="0" xfId="6" applyFont="1" applyFill="1" applyAlignment="1"/>
    <xf numFmtId="49" fontId="12" fillId="0" borderId="0" xfId="0" applyNumberFormat="1" applyFont="1" applyFill="1" applyBorder="1" applyAlignment="1">
      <alignment horizontal="center"/>
    </xf>
    <xf numFmtId="39" fontId="0" fillId="0" borderId="0" xfId="0" applyFont="1" applyFill="1" applyBorder="1"/>
    <xf numFmtId="0" fontId="16" fillId="0" borderId="0" xfId="0" applyNumberFormat="1" applyFont="1" applyFill="1" applyAlignment="1">
      <alignment horizontal="center"/>
    </xf>
    <xf numFmtId="38" fontId="3" fillId="0" borderId="3" xfId="1" applyNumberFormat="1" applyFont="1" applyFill="1" applyBorder="1" applyAlignment="1">
      <alignment horizontal="right"/>
    </xf>
    <xf numFmtId="0" fontId="15" fillId="0" borderId="0" xfId="6" applyFont="1" applyFill="1" applyAlignment="1">
      <alignment horizontal="left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165" fontId="9" fillId="0" borderId="0" xfId="0" applyNumberFormat="1" applyFont="1" applyFill="1" applyAlignment="1">
      <alignment horizontal="left"/>
    </xf>
    <xf numFmtId="165" fontId="9" fillId="0" borderId="0" xfId="0" quotePrefix="1" applyNumberFormat="1" applyFont="1" applyFill="1" applyAlignment="1">
      <alignment horizontal="left"/>
    </xf>
    <xf numFmtId="38" fontId="0" fillId="0" borderId="0" xfId="1" applyNumberFormat="1" applyFont="1" applyFill="1" applyAlignment="1">
      <alignment horizontal="center" wrapText="1"/>
    </xf>
    <xf numFmtId="38" fontId="0" fillId="0" borderId="0" xfId="1" quotePrefix="1" applyNumberFormat="1" applyFont="1" applyFill="1" applyAlignment="1">
      <alignment horizontal="center" wrapText="1"/>
    </xf>
    <xf numFmtId="38" fontId="12" fillId="0" borderId="0" xfId="1" applyNumberFormat="1" applyFont="1" applyFill="1" applyBorder="1" applyAlignment="1">
      <alignment horizontal="center"/>
    </xf>
    <xf numFmtId="37" fontId="16" fillId="0" borderId="0" xfId="4" applyNumberFormat="1" applyFont="1" applyFill="1" applyBorder="1" applyAlignment="1">
      <alignment horizontal="center"/>
    </xf>
    <xf numFmtId="37" fontId="0" fillId="0" borderId="1" xfId="4" applyNumberFormat="1" applyFont="1" applyFill="1" applyBorder="1" applyAlignment="1">
      <alignment horizontal="center"/>
    </xf>
    <xf numFmtId="37" fontId="14" fillId="0" borderId="0" xfId="4" applyNumberFormat="1" applyFont="1" applyFill="1" applyAlignment="1">
      <alignment horizontal="left"/>
    </xf>
    <xf numFmtId="39" fontId="3" fillId="0" borderId="0" xfId="0" applyFont="1" applyFill="1" applyBorder="1" applyAlignment="1">
      <alignment horizontal="center"/>
    </xf>
    <xf numFmtId="39" fontId="15" fillId="0" borderId="0" xfId="0" applyFont="1" applyFill="1" applyBorder="1" applyAlignment="1">
      <alignment horizontal="center"/>
    </xf>
  </cellXfs>
  <cellStyles count="11">
    <cellStyle name="Comma" xfId="1" builtinId="3"/>
    <cellStyle name="Comma 2 33" xfId="2" xr:uid="{00000000-0005-0000-0000-000001000000}"/>
    <cellStyle name="Comma 2 33 2" xfId="3" xr:uid="{00000000-0005-0000-0000-000002000000}"/>
    <cellStyle name="Comma 3" xfId="10" xr:uid="{00000000-0005-0000-0000-000003000000}"/>
    <cellStyle name="Comma_Csc02-Accounts-A3103tedit" xfId="4" xr:uid="{00000000-0005-0000-0000-000004000000}"/>
    <cellStyle name="Normal" xfId="0" builtinId="0"/>
    <cellStyle name="Normal 11" xfId="5" xr:uid="{00000000-0005-0000-0000-000006000000}"/>
    <cellStyle name="Normal 2" xfId="6" xr:uid="{00000000-0005-0000-0000-000007000000}"/>
    <cellStyle name="Normal 4" xfId="9" xr:uid="{00000000-0005-0000-0000-000008000000}"/>
    <cellStyle name="Normal_NewCity02-Accounts-A3006e-Nit" xfId="7" xr:uid="{00000000-0005-0000-0000-000009000000}"/>
    <cellStyle name="Normal_SMK45Q1" xfId="8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9"/>
  <sheetViews>
    <sheetView tabSelected="1" zoomScaleNormal="100" zoomScaleSheetLayoutView="100" workbookViewId="0"/>
  </sheetViews>
  <sheetFormatPr defaultColWidth="9.28515625" defaultRowHeight="15" x14ac:dyDescent="0.25"/>
  <cols>
    <col min="1" max="1" width="45.7109375" style="2" customWidth="1"/>
    <col min="2" max="2" width="6.5703125" style="13" customWidth="1"/>
    <col min="3" max="3" width="12.7109375" style="65" bestFit="1" customWidth="1"/>
    <col min="4" max="4" width="0.7109375" style="2" customWidth="1"/>
    <col min="5" max="5" width="12.7109375" style="65" bestFit="1" customWidth="1"/>
    <col min="6" max="6" width="0.7109375" style="2" customWidth="1"/>
    <col min="7" max="7" width="12.7109375" style="65" bestFit="1" customWidth="1"/>
    <col min="8" max="8" width="0.7109375" style="2" customWidth="1"/>
    <col min="9" max="9" width="12.7109375" style="65" bestFit="1" customWidth="1"/>
    <col min="10" max="16384" width="9.28515625" style="62"/>
  </cols>
  <sheetData>
    <row r="1" spans="1:9" ht="20.25" customHeight="1" x14ac:dyDescent="0.3">
      <c r="A1" s="60" t="s">
        <v>74</v>
      </c>
      <c r="B1" s="60"/>
      <c r="C1" s="40"/>
      <c r="D1" s="40"/>
      <c r="E1" s="40"/>
      <c r="G1" s="2"/>
      <c r="I1" s="2"/>
    </row>
    <row r="2" spans="1:9" ht="20.25" customHeight="1" x14ac:dyDescent="0.25">
      <c r="A2" s="157" t="s">
        <v>65</v>
      </c>
      <c r="B2" s="82"/>
      <c r="C2" s="129"/>
      <c r="D2" s="33"/>
      <c r="E2" s="129"/>
      <c r="G2" s="129"/>
      <c r="H2" s="33"/>
      <c r="I2" s="129"/>
    </row>
    <row r="3" spans="1:9" ht="21" customHeight="1" x14ac:dyDescent="0.25">
      <c r="A3" s="243"/>
      <c r="B3" s="244"/>
      <c r="C3" s="244"/>
      <c r="D3" s="244"/>
      <c r="E3" s="244"/>
      <c r="G3" s="2"/>
      <c r="I3" s="2"/>
    </row>
    <row r="4" spans="1:9" ht="21" customHeight="1" x14ac:dyDescent="0.25">
      <c r="A4" s="33"/>
      <c r="B4" s="83"/>
      <c r="C4" s="242" t="s">
        <v>81</v>
      </c>
      <c r="D4" s="242"/>
      <c r="E4" s="242"/>
      <c r="F4" s="158"/>
      <c r="G4" s="242" t="s">
        <v>83</v>
      </c>
      <c r="H4" s="242"/>
      <c r="I4" s="242"/>
    </row>
    <row r="5" spans="1:9" ht="21" customHeight="1" x14ac:dyDescent="0.25">
      <c r="A5" s="33"/>
      <c r="B5" s="83"/>
      <c r="C5" s="242" t="s">
        <v>82</v>
      </c>
      <c r="D5" s="242"/>
      <c r="E5" s="242"/>
      <c r="F5" s="158"/>
      <c r="G5" s="242" t="s">
        <v>82</v>
      </c>
      <c r="H5" s="242"/>
      <c r="I5" s="242"/>
    </row>
    <row r="6" spans="1:9" ht="21" customHeight="1" x14ac:dyDescent="0.25">
      <c r="B6" s="159"/>
      <c r="C6" s="77" t="s">
        <v>95</v>
      </c>
      <c r="E6" s="77" t="s">
        <v>34</v>
      </c>
      <c r="G6" s="77" t="s">
        <v>95</v>
      </c>
      <c r="I6" s="77" t="s">
        <v>34</v>
      </c>
    </row>
    <row r="7" spans="1:9" ht="21" customHeight="1" x14ac:dyDescent="0.25">
      <c r="A7" s="21" t="s">
        <v>8</v>
      </c>
      <c r="B7" s="160" t="s">
        <v>26</v>
      </c>
      <c r="C7" s="64" t="s">
        <v>148</v>
      </c>
      <c r="D7" s="64"/>
      <c r="E7" s="64" t="s">
        <v>130</v>
      </c>
      <c r="G7" s="64" t="s">
        <v>148</v>
      </c>
      <c r="H7" s="64"/>
      <c r="I7" s="64" t="s">
        <v>130</v>
      </c>
    </row>
    <row r="8" spans="1:9" ht="21" customHeight="1" x14ac:dyDescent="0.25">
      <c r="A8" s="21"/>
      <c r="B8" s="160"/>
      <c r="C8" s="124" t="s">
        <v>78</v>
      </c>
      <c r="D8" s="64"/>
      <c r="E8" s="64"/>
      <c r="G8" s="124" t="s">
        <v>78</v>
      </c>
      <c r="H8" s="64"/>
      <c r="I8" s="64"/>
    </row>
    <row r="9" spans="1:9" ht="21" customHeight="1" x14ac:dyDescent="0.25">
      <c r="A9" s="35"/>
      <c r="B9" s="160"/>
      <c r="C9" s="241" t="s">
        <v>38</v>
      </c>
      <c r="D9" s="241"/>
      <c r="E9" s="241"/>
      <c r="F9" s="241"/>
      <c r="G9" s="241"/>
      <c r="H9" s="241"/>
      <c r="I9" s="241"/>
    </row>
    <row r="10" spans="1:9" ht="20.25" customHeight="1" x14ac:dyDescent="0.25">
      <c r="A10" s="36" t="s">
        <v>9</v>
      </c>
      <c r="B10" s="159"/>
    </row>
    <row r="11" spans="1:9" ht="20.25" customHeight="1" x14ac:dyDescent="0.25">
      <c r="A11" s="184" t="s">
        <v>33</v>
      </c>
      <c r="B11" s="166"/>
      <c r="C11" s="164">
        <v>1193478</v>
      </c>
      <c r="E11" s="183">
        <v>1113701</v>
      </c>
      <c r="G11" s="164">
        <v>1165628</v>
      </c>
      <c r="I11" s="183">
        <v>1095121</v>
      </c>
    </row>
    <row r="12" spans="1:9" ht="20.25" customHeight="1" x14ac:dyDescent="0.25">
      <c r="A12" s="184" t="s">
        <v>151</v>
      </c>
      <c r="B12" s="159"/>
      <c r="C12" s="164">
        <v>346382</v>
      </c>
      <c r="E12" s="183">
        <v>806882</v>
      </c>
      <c r="G12" s="164">
        <v>346382</v>
      </c>
      <c r="I12" s="183">
        <v>806882</v>
      </c>
    </row>
    <row r="13" spans="1:9" ht="20.25" customHeight="1" x14ac:dyDescent="0.25">
      <c r="A13" s="184" t="s">
        <v>7</v>
      </c>
      <c r="B13" s="159" t="s">
        <v>238</v>
      </c>
      <c r="C13" s="164">
        <v>909223</v>
      </c>
      <c r="E13" s="183">
        <v>1415823</v>
      </c>
      <c r="G13" s="164">
        <v>897379</v>
      </c>
      <c r="I13" s="183">
        <v>1396406</v>
      </c>
    </row>
    <row r="14" spans="1:9" ht="20.25" customHeight="1" x14ac:dyDescent="0.25">
      <c r="A14" s="227" t="s">
        <v>210</v>
      </c>
      <c r="B14" s="214">
        <v>4</v>
      </c>
      <c r="C14" s="164">
        <v>185442</v>
      </c>
      <c r="E14" s="183">
        <v>139593</v>
      </c>
      <c r="G14" s="164">
        <v>180642</v>
      </c>
      <c r="I14" s="183">
        <v>139686</v>
      </c>
    </row>
    <row r="15" spans="1:9" ht="20.25" customHeight="1" x14ac:dyDescent="0.25">
      <c r="A15" s="184" t="s">
        <v>61</v>
      </c>
      <c r="B15" s="159">
        <v>4</v>
      </c>
      <c r="C15" s="116">
        <v>30000</v>
      </c>
      <c r="D15" s="128"/>
      <c r="E15" s="183">
        <v>57500</v>
      </c>
      <c r="F15" s="128"/>
      <c r="G15" s="130">
        <v>155500</v>
      </c>
      <c r="H15" s="128"/>
      <c r="I15" s="183">
        <v>181500</v>
      </c>
    </row>
    <row r="16" spans="1:9" ht="20.25" customHeight="1" x14ac:dyDescent="0.25">
      <c r="A16" s="184" t="s">
        <v>20</v>
      </c>
      <c r="C16" s="116">
        <v>3834220</v>
      </c>
      <c r="D16" s="128"/>
      <c r="E16" s="183">
        <v>3658213</v>
      </c>
      <c r="F16" s="128"/>
      <c r="G16" s="130">
        <v>3820727</v>
      </c>
      <c r="H16" s="128"/>
      <c r="I16" s="183">
        <v>3644478</v>
      </c>
    </row>
    <row r="17" spans="1:9" ht="20.25" customHeight="1" x14ac:dyDescent="0.25">
      <c r="A17" s="185" t="s">
        <v>135</v>
      </c>
      <c r="B17" s="159"/>
      <c r="C17" s="116">
        <v>87588</v>
      </c>
      <c r="D17" s="128"/>
      <c r="E17" s="183">
        <v>110515</v>
      </c>
      <c r="F17" s="128"/>
      <c r="G17" s="130">
        <v>0</v>
      </c>
      <c r="H17" s="128"/>
      <c r="I17" s="186">
        <v>0</v>
      </c>
    </row>
    <row r="18" spans="1:9" ht="20.25" customHeight="1" x14ac:dyDescent="0.25">
      <c r="A18" s="62" t="s">
        <v>152</v>
      </c>
      <c r="B18" s="159"/>
      <c r="C18" s="116">
        <v>318062</v>
      </c>
      <c r="D18" s="128"/>
      <c r="E18" s="183">
        <v>307840</v>
      </c>
      <c r="F18" s="128"/>
      <c r="G18" s="130">
        <v>318062</v>
      </c>
      <c r="H18" s="128"/>
      <c r="I18" s="183">
        <v>307840</v>
      </c>
    </row>
    <row r="19" spans="1:9" ht="20.25" customHeight="1" x14ac:dyDescent="0.25">
      <c r="A19" s="62" t="s">
        <v>0</v>
      </c>
      <c r="B19" s="159"/>
      <c r="C19" s="120">
        <v>46897</v>
      </c>
      <c r="D19" s="67"/>
      <c r="E19" s="183">
        <v>37225</v>
      </c>
      <c r="F19" s="67"/>
      <c r="G19" s="120">
        <v>46896</v>
      </c>
      <c r="H19" s="67"/>
      <c r="I19" s="183">
        <v>32605</v>
      </c>
    </row>
    <row r="20" spans="1:9" s="1" customFormat="1" ht="20.25" customHeight="1" x14ac:dyDescent="0.25">
      <c r="A20" s="107" t="s">
        <v>10</v>
      </c>
      <c r="B20" s="38"/>
      <c r="C20" s="97">
        <f>SUM(C11:C19)</f>
        <v>6951292</v>
      </c>
      <c r="D20" s="68"/>
      <c r="E20" s="97">
        <f>SUM(E11:E19)</f>
        <v>7647292</v>
      </c>
      <c r="F20" s="68"/>
      <c r="G20" s="97">
        <f>SUM(G11:G19)</f>
        <v>6931216</v>
      </c>
      <c r="H20" s="68"/>
      <c r="I20" s="97">
        <f>SUM(I11:I19)</f>
        <v>7604518</v>
      </c>
    </row>
    <row r="21" spans="1:9" ht="15" customHeight="1" x14ac:dyDescent="0.25">
      <c r="A21" s="107"/>
      <c r="B21" s="159"/>
      <c r="C21" s="66"/>
      <c r="D21" s="67"/>
      <c r="E21" s="66"/>
      <c r="F21" s="67"/>
      <c r="G21" s="66"/>
      <c r="H21" s="67"/>
      <c r="I21" s="66"/>
    </row>
    <row r="22" spans="1:9" ht="20.25" customHeight="1" x14ac:dyDescent="0.25">
      <c r="A22" s="108" t="s">
        <v>22</v>
      </c>
      <c r="B22" s="159"/>
      <c r="C22" s="66"/>
      <c r="D22" s="67"/>
      <c r="E22" s="66"/>
      <c r="F22" s="67"/>
      <c r="G22" s="66"/>
      <c r="H22" s="67"/>
      <c r="I22" s="66"/>
    </row>
    <row r="23" spans="1:9" ht="20.25" customHeight="1" x14ac:dyDescent="0.25">
      <c r="A23" s="106" t="s">
        <v>87</v>
      </c>
      <c r="B23" s="180"/>
      <c r="C23" s="132">
        <v>2949</v>
      </c>
      <c r="D23" s="128"/>
      <c r="E23" s="187">
        <v>2949</v>
      </c>
      <c r="F23" s="128"/>
      <c r="G23" s="128">
        <v>0</v>
      </c>
      <c r="H23" s="128"/>
      <c r="I23" s="186">
        <v>0</v>
      </c>
    </row>
    <row r="24" spans="1:9" ht="20.25" customHeight="1" x14ac:dyDescent="0.25">
      <c r="A24" s="227" t="s">
        <v>162</v>
      </c>
      <c r="B24" s="204" t="s">
        <v>231</v>
      </c>
      <c r="C24" s="132">
        <v>18760811</v>
      </c>
      <c r="D24" s="128"/>
      <c r="E24" s="187">
        <v>10910520</v>
      </c>
      <c r="F24" s="128"/>
      <c r="G24" s="128">
        <v>18760811</v>
      </c>
      <c r="H24" s="128"/>
      <c r="I24" s="190">
        <v>10910520</v>
      </c>
    </row>
    <row r="25" spans="1:9" ht="20.25" hidden="1" customHeight="1" x14ac:dyDescent="0.25">
      <c r="A25" s="2" t="s">
        <v>88</v>
      </c>
      <c r="B25" s="159"/>
      <c r="C25" s="132"/>
      <c r="D25" s="128"/>
      <c r="E25" s="187"/>
      <c r="F25" s="128"/>
      <c r="G25" s="128"/>
      <c r="H25" s="128"/>
      <c r="I25" s="128"/>
    </row>
    <row r="26" spans="1:9" ht="20.25" customHeight="1" x14ac:dyDescent="0.25">
      <c r="A26" s="2" t="s">
        <v>44</v>
      </c>
      <c r="B26" s="121">
        <v>6</v>
      </c>
      <c r="C26" s="117">
        <v>934752</v>
      </c>
      <c r="D26" s="128"/>
      <c r="E26" s="187">
        <v>935930</v>
      </c>
      <c r="F26" s="128"/>
      <c r="G26" s="128">
        <v>707227</v>
      </c>
      <c r="H26" s="128"/>
      <c r="I26" s="190">
        <v>707323</v>
      </c>
    </row>
    <row r="27" spans="1:9" ht="20.25" customHeight="1" x14ac:dyDescent="0.25">
      <c r="A27" s="2" t="s">
        <v>76</v>
      </c>
      <c r="B27" s="159">
        <v>7</v>
      </c>
      <c r="C27" s="188">
        <v>0</v>
      </c>
      <c r="D27" s="128"/>
      <c r="E27" s="188">
        <v>0</v>
      </c>
      <c r="F27" s="128"/>
      <c r="G27" s="117">
        <v>31040</v>
      </c>
      <c r="H27" s="128"/>
      <c r="I27" s="190">
        <v>39442</v>
      </c>
    </row>
    <row r="28" spans="1:9" ht="20.25" customHeight="1" x14ac:dyDescent="0.25">
      <c r="A28" s="184" t="s">
        <v>203</v>
      </c>
      <c r="B28" s="121">
        <v>4</v>
      </c>
      <c r="C28" s="163">
        <v>27500</v>
      </c>
      <c r="D28" s="128"/>
      <c r="E28" s="188">
        <v>0</v>
      </c>
      <c r="F28" s="128"/>
      <c r="G28" s="163">
        <v>27500</v>
      </c>
      <c r="H28" s="128"/>
      <c r="I28" s="188">
        <v>0</v>
      </c>
    </row>
    <row r="29" spans="1:9" ht="20.25" customHeight="1" x14ac:dyDescent="0.25">
      <c r="A29" s="2" t="s">
        <v>45</v>
      </c>
      <c r="B29" s="121"/>
      <c r="C29" s="116">
        <v>925915</v>
      </c>
      <c r="D29" s="128"/>
      <c r="E29" s="187">
        <v>927693</v>
      </c>
      <c r="F29" s="128"/>
      <c r="G29" s="117">
        <v>991243</v>
      </c>
      <c r="H29" s="128"/>
      <c r="I29" s="190">
        <v>993350</v>
      </c>
    </row>
    <row r="30" spans="1:9" ht="20.25" customHeight="1" x14ac:dyDescent="0.25">
      <c r="A30" s="2" t="s">
        <v>29</v>
      </c>
      <c r="B30" s="159"/>
      <c r="C30" s="116">
        <v>2879754</v>
      </c>
      <c r="D30" s="117"/>
      <c r="E30" s="187">
        <v>2870697</v>
      </c>
      <c r="F30" s="117"/>
      <c r="G30" s="130">
        <v>2804993</v>
      </c>
      <c r="H30" s="117"/>
      <c r="I30" s="190">
        <v>2794957</v>
      </c>
    </row>
    <row r="31" spans="1:9" ht="20.25" customHeight="1" x14ac:dyDescent="0.25">
      <c r="A31" s="227" t="s">
        <v>202</v>
      </c>
      <c r="B31" s="180" t="s">
        <v>232</v>
      </c>
      <c r="C31" s="116">
        <v>467341</v>
      </c>
      <c r="D31" s="117"/>
      <c r="E31" s="188">
        <v>0</v>
      </c>
      <c r="F31" s="117"/>
      <c r="G31" s="130">
        <v>467341</v>
      </c>
      <c r="H31" s="117"/>
      <c r="I31" s="188">
        <v>0</v>
      </c>
    </row>
    <row r="32" spans="1:9" ht="20.25" customHeight="1" x14ac:dyDescent="0.25">
      <c r="A32" s="227" t="s">
        <v>184</v>
      </c>
      <c r="B32" s="180"/>
      <c r="C32" s="116">
        <v>99660</v>
      </c>
      <c r="D32" s="117"/>
      <c r="E32" s="187">
        <v>100052</v>
      </c>
      <c r="F32" s="117"/>
      <c r="G32" s="130">
        <v>91684</v>
      </c>
      <c r="H32" s="117"/>
      <c r="I32" s="190">
        <v>92118</v>
      </c>
    </row>
    <row r="33" spans="1:9" ht="20.25" customHeight="1" x14ac:dyDescent="0.25">
      <c r="A33" s="2" t="s">
        <v>2</v>
      </c>
      <c r="B33" s="121"/>
      <c r="C33" s="116">
        <v>231768</v>
      </c>
      <c r="D33" s="128"/>
      <c r="E33" s="189">
        <v>249695</v>
      </c>
      <c r="F33" s="128"/>
      <c r="G33" s="117">
        <v>225624</v>
      </c>
      <c r="H33" s="128"/>
      <c r="I33" s="190">
        <v>242561</v>
      </c>
    </row>
    <row r="34" spans="1:9" s="1" customFormat="1" ht="20.25" customHeight="1" x14ac:dyDescent="0.25">
      <c r="A34" s="107" t="s">
        <v>11</v>
      </c>
      <c r="B34" s="38"/>
      <c r="C34" s="98">
        <f>SUM(C23:C33)</f>
        <v>24330450</v>
      </c>
      <c r="D34" s="68"/>
      <c r="E34" s="98">
        <f>SUM(E23:E33)</f>
        <v>15997536</v>
      </c>
      <c r="F34" s="68"/>
      <c r="G34" s="98">
        <f>SUM(G23:G33)</f>
        <v>24107463</v>
      </c>
      <c r="H34" s="68"/>
      <c r="I34" s="98">
        <f>SUM(I23:I33)</f>
        <v>15780271</v>
      </c>
    </row>
    <row r="35" spans="1:9" ht="20.25" customHeight="1" x14ac:dyDescent="0.25">
      <c r="A35" s="106"/>
      <c r="B35" s="159"/>
      <c r="C35" s="96"/>
      <c r="D35" s="69"/>
      <c r="E35" s="96"/>
      <c r="F35" s="67"/>
      <c r="G35" s="96"/>
      <c r="H35" s="69"/>
      <c r="I35" s="96"/>
    </row>
    <row r="36" spans="1:9" s="1" customFormat="1" ht="20.25" customHeight="1" thickBot="1" x14ac:dyDescent="0.3">
      <c r="A36" s="107" t="s">
        <v>12</v>
      </c>
      <c r="B36" s="38"/>
      <c r="C36" s="99">
        <f>C34+C20</f>
        <v>31281742</v>
      </c>
      <c r="D36" s="68"/>
      <c r="E36" s="99">
        <f>E34+E20</f>
        <v>23644828</v>
      </c>
      <c r="F36" s="68"/>
      <c r="G36" s="99">
        <f>G34+G20</f>
        <v>31038679</v>
      </c>
      <c r="H36" s="68"/>
      <c r="I36" s="99">
        <f>I34+I20</f>
        <v>23384789</v>
      </c>
    </row>
    <row r="37" spans="1:9" ht="20.25" customHeight="1" thickTop="1" x14ac:dyDescent="0.25">
      <c r="A37" s="106"/>
    </row>
    <row r="38" spans="1:9" ht="20.25" customHeight="1" x14ac:dyDescent="0.3">
      <c r="A38" s="109" t="s">
        <v>74</v>
      </c>
      <c r="B38" s="60"/>
      <c r="C38" s="40"/>
      <c r="D38" s="40"/>
      <c r="E38" s="40"/>
      <c r="G38" s="2"/>
      <c r="I38" s="2"/>
    </row>
    <row r="39" spans="1:9" ht="20.25" customHeight="1" x14ac:dyDescent="0.25">
      <c r="A39" s="110" t="s">
        <v>65</v>
      </c>
      <c r="B39" s="82"/>
      <c r="C39" s="129"/>
      <c r="D39" s="33"/>
      <c r="E39" s="129"/>
      <c r="G39" s="129"/>
      <c r="H39" s="33"/>
      <c r="I39" s="129"/>
    </row>
    <row r="40" spans="1:9" ht="18.75" customHeight="1" x14ac:dyDescent="0.25">
      <c r="A40" s="111"/>
      <c r="B40" s="83"/>
      <c r="C40" s="242" t="s">
        <v>81</v>
      </c>
      <c r="D40" s="242"/>
      <c r="E40" s="242"/>
      <c r="F40" s="63"/>
      <c r="G40" s="242" t="s">
        <v>83</v>
      </c>
      <c r="H40" s="242"/>
      <c r="I40" s="242"/>
    </row>
    <row r="41" spans="1:9" ht="18.75" customHeight="1" x14ac:dyDescent="0.25">
      <c r="A41" s="111"/>
      <c r="B41" s="83"/>
      <c r="C41" s="242" t="s">
        <v>82</v>
      </c>
      <c r="D41" s="242"/>
      <c r="E41" s="242"/>
      <c r="F41" s="63"/>
      <c r="G41" s="242" t="s">
        <v>82</v>
      </c>
      <c r="H41" s="242"/>
      <c r="I41" s="242"/>
    </row>
    <row r="42" spans="1:9" ht="21" customHeight="1" x14ac:dyDescent="0.25">
      <c r="A42" s="106"/>
      <c r="C42" s="77" t="s">
        <v>95</v>
      </c>
      <c r="E42" s="77" t="s">
        <v>34</v>
      </c>
      <c r="G42" s="77" t="s">
        <v>95</v>
      </c>
      <c r="I42" s="77" t="s">
        <v>34</v>
      </c>
    </row>
    <row r="43" spans="1:9" ht="21" customHeight="1" x14ac:dyDescent="0.25">
      <c r="A43" s="107" t="s">
        <v>30</v>
      </c>
      <c r="B43" s="34" t="s">
        <v>26</v>
      </c>
      <c r="C43" s="64" t="s">
        <v>148</v>
      </c>
      <c r="D43" s="64"/>
      <c r="E43" s="64" t="s">
        <v>130</v>
      </c>
      <c r="G43" s="64" t="s">
        <v>148</v>
      </c>
      <c r="H43" s="64"/>
      <c r="I43" s="64" t="s">
        <v>130</v>
      </c>
    </row>
    <row r="44" spans="1:9" ht="18.75" customHeight="1" x14ac:dyDescent="0.25">
      <c r="A44" s="107"/>
      <c r="B44" s="34"/>
      <c r="C44" s="124" t="s">
        <v>78</v>
      </c>
      <c r="D44" s="64"/>
      <c r="E44" s="64"/>
      <c r="G44" s="124" t="s">
        <v>78</v>
      </c>
      <c r="H44" s="64"/>
      <c r="I44" s="64"/>
    </row>
    <row r="45" spans="1:9" ht="18.75" customHeight="1" x14ac:dyDescent="0.25">
      <c r="A45" s="107"/>
      <c r="B45" s="34"/>
      <c r="C45" s="240" t="s">
        <v>38</v>
      </c>
      <c r="D45" s="240"/>
      <c r="E45" s="240"/>
      <c r="F45" s="240"/>
      <c r="G45" s="240"/>
      <c r="H45" s="240"/>
      <c r="I45" s="240"/>
    </row>
    <row r="46" spans="1:9" ht="18" customHeight="1" x14ac:dyDescent="0.25">
      <c r="A46" s="108" t="s">
        <v>13</v>
      </c>
      <c r="B46" s="159"/>
    </row>
    <row r="47" spans="1:9" ht="20.25" customHeight="1" x14ac:dyDescent="0.25">
      <c r="A47" s="62" t="s">
        <v>153</v>
      </c>
      <c r="B47" s="159"/>
      <c r="C47" s="130"/>
      <c r="D47" s="133"/>
      <c r="E47" s="167"/>
      <c r="F47" s="133"/>
      <c r="G47" s="133"/>
      <c r="H47" s="133"/>
      <c r="I47" s="131"/>
    </row>
    <row r="48" spans="1:9" ht="20.25" customHeight="1" x14ac:dyDescent="0.25">
      <c r="A48" s="192" t="s">
        <v>154</v>
      </c>
      <c r="B48" s="121"/>
      <c r="C48" s="116">
        <v>30279</v>
      </c>
      <c r="D48" s="128"/>
      <c r="E48" s="190">
        <v>37680</v>
      </c>
      <c r="F48" s="128"/>
      <c r="G48" s="127">
        <v>0</v>
      </c>
      <c r="H48" s="128"/>
      <c r="I48" s="186">
        <v>0</v>
      </c>
    </row>
    <row r="49" spans="1:9" ht="20.25" customHeight="1" x14ac:dyDescent="0.25">
      <c r="A49" s="192" t="s">
        <v>155</v>
      </c>
      <c r="B49" s="159">
        <v>4</v>
      </c>
      <c r="C49" s="116">
        <v>10000</v>
      </c>
      <c r="D49" s="128"/>
      <c r="E49" s="190">
        <v>10000</v>
      </c>
      <c r="F49" s="128"/>
      <c r="G49" s="127">
        <v>0</v>
      </c>
      <c r="H49" s="128"/>
      <c r="I49" s="186">
        <v>0</v>
      </c>
    </row>
    <row r="50" spans="1:9" ht="20.25" customHeight="1" x14ac:dyDescent="0.25">
      <c r="A50" s="227" t="s">
        <v>4</v>
      </c>
      <c r="B50" s="159">
        <v>4</v>
      </c>
      <c r="C50" s="116">
        <v>1079044</v>
      </c>
      <c r="D50" s="128"/>
      <c r="E50" s="191">
        <v>1328034</v>
      </c>
      <c r="F50" s="128"/>
      <c r="G50" s="127">
        <v>1054152</v>
      </c>
      <c r="H50" s="128"/>
      <c r="I50" s="193">
        <v>1303870</v>
      </c>
    </row>
    <row r="51" spans="1:9" ht="20.25" customHeight="1" x14ac:dyDescent="0.25">
      <c r="A51" s="227" t="s">
        <v>204</v>
      </c>
      <c r="B51" s="203">
        <v>4</v>
      </c>
      <c r="C51" s="116">
        <v>398218</v>
      </c>
      <c r="D51" s="128"/>
      <c r="E51" s="191">
        <v>528099</v>
      </c>
      <c r="F51" s="128"/>
      <c r="G51" s="127">
        <v>386131</v>
      </c>
      <c r="H51" s="128"/>
      <c r="I51" s="193">
        <v>515380</v>
      </c>
    </row>
    <row r="52" spans="1:9" ht="20.25" customHeight="1" x14ac:dyDescent="0.25">
      <c r="A52" s="228" t="s">
        <v>185</v>
      </c>
      <c r="B52" s="159">
        <v>3</v>
      </c>
      <c r="C52" s="116">
        <v>191088</v>
      </c>
      <c r="D52" s="128"/>
      <c r="E52" s="127">
        <v>0</v>
      </c>
      <c r="F52" s="128"/>
      <c r="G52" s="127">
        <v>191088</v>
      </c>
      <c r="H52" s="128"/>
      <c r="I52" s="194">
        <v>0</v>
      </c>
    </row>
    <row r="53" spans="1:9" s="1" customFormat="1" ht="20.25" customHeight="1" x14ac:dyDescent="0.25">
      <c r="A53" s="107" t="s">
        <v>19</v>
      </c>
      <c r="B53" s="38"/>
      <c r="C53" s="97">
        <f>SUM(C47:C52)</f>
        <v>1708629</v>
      </c>
      <c r="D53" s="74"/>
      <c r="E53" s="97">
        <f>SUM(E47:E52)</f>
        <v>1903813</v>
      </c>
      <c r="F53" s="74"/>
      <c r="G53" s="97">
        <f>SUM(G47:G52)</f>
        <v>1631371</v>
      </c>
      <c r="H53" s="74"/>
      <c r="I53" s="97">
        <f>SUM(I47:I52)</f>
        <v>1819250</v>
      </c>
    </row>
    <row r="54" spans="1:9" ht="11.25" customHeight="1" x14ac:dyDescent="0.25">
      <c r="A54" s="110"/>
      <c r="B54" s="82"/>
      <c r="C54" s="129"/>
      <c r="D54" s="33"/>
      <c r="E54" s="129"/>
      <c r="G54" s="129"/>
      <c r="H54" s="33"/>
      <c r="I54" s="129"/>
    </row>
    <row r="55" spans="1:9" ht="20.25" customHeight="1" x14ac:dyDescent="0.25">
      <c r="A55" s="108" t="s">
        <v>53</v>
      </c>
      <c r="C55" s="71"/>
      <c r="D55" s="72"/>
      <c r="E55" s="71"/>
      <c r="F55" s="72"/>
      <c r="G55" s="71"/>
      <c r="H55" s="72"/>
      <c r="I55" s="71"/>
    </row>
    <row r="56" spans="1:9" ht="20.25" customHeight="1" x14ac:dyDescent="0.25">
      <c r="A56" s="229" t="s">
        <v>186</v>
      </c>
      <c r="B56" s="180">
        <v>3</v>
      </c>
      <c r="C56" s="71">
        <v>268455</v>
      </c>
      <c r="D56" s="72"/>
      <c r="E56" s="127">
        <v>0</v>
      </c>
      <c r="F56" s="72"/>
      <c r="G56" s="71">
        <v>268455</v>
      </c>
      <c r="H56" s="72"/>
      <c r="I56" s="127">
        <v>0</v>
      </c>
    </row>
    <row r="57" spans="1:9" ht="20.25" customHeight="1" x14ac:dyDescent="0.25">
      <c r="A57" s="106" t="s">
        <v>62</v>
      </c>
      <c r="B57" s="121">
        <v>9</v>
      </c>
      <c r="C57" s="117">
        <v>2193660</v>
      </c>
      <c r="D57" s="128"/>
      <c r="E57" s="183">
        <v>672275</v>
      </c>
      <c r="F57" s="128"/>
      <c r="G57" s="127">
        <v>2191278</v>
      </c>
      <c r="H57" s="128"/>
      <c r="I57" s="183">
        <v>669893</v>
      </c>
    </row>
    <row r="58" spans="1:9" ht="20.25" customHeight="1" x14ac:dyDescent="0.25">
      <c r="A58" s="106" t="s">
        <v>187</v>
      </c>
      <c r="C58" s="117">
        <v>565192</v>
      </c>
      <c r="D58" s="128"/>
      <c r="E58" s="193">
        <v>562106</v>
      </c>
      <c r="F58" s="128"/>
      <c r="G58" s="127">
        <v>535696</v>
      </c>
      <c r="H58" s="128"/>
      <c r="I58" s="193">
        <v>530964</v>
      </c>
    </row>
    <row r="59" spans="1:9" ht="20.25" customHeight="1" x14ac:dyDescent="0.25">
      <c r="A59" s="106" t="s">
        <v>46</v>
      </c>
      <c r="C59" s="117">
        <v>36393</v>
      </c>
      <c r="D59" s="128"/>
      <c r="E59" s="195">
        <v>36946</v>
      </c>
      <c r="F59" s="128"/>
      <c r="G59" s="127">
        <v>35101</v>
      </c>
      <c r="H59" s="128"/>
      <c r="I59" s="195">
        <v>35709</v>
      </c>
    </row>
    <row r="60" spans="1:9" s="1" customFormat="1" ht="20.25" customHeight="1" x14ac:dyDescent="0.25">
      <c r="A60" s="107" t="s">
        <v>47</v>
      </c>
      <c r="B60" s="38"/>
      <c r="C60" s="97">
        <f>SUM(C56:C59)</f>
        <v>3063700</v>
      </c>
      <c r="D60" s="74"/>
      <c r="E60" s="97">
        <f>SUM(E56:E59)</f>
        <v>1271327</v>
      </c>
      <c r="F60" s="74"/>
      <c r="G60" s="97">
        <f>SUM(G56:G59)</f>
        <v>3030530</v>
      </c>
      <c r="H60" s="74"/>
      <c r="I60" s="97">
        <f>SUM(I56:I59)</f>
        <v>1236566</v>
      </c>
    </row>
    <row r="61" spans="1:9" s="1" customFormat="1" ht="20.25" customHeight="1" x14ac:dyDescent="0.25">
      <c r="A61" s="107"/>
      <c r="B61" s="38"/>
      <c r="C61" s="98"/>
      <c r="D61" s="74"/>
      <c r="E61" s="98"/>
      <c r="F61" s="74"/>
      <c r="G61" s="98"/>
      <c r="H61" s="74"/>
      <c r="I61" s="98"/>
    </row>
    <row r="62" spans="1:9" ht="20.25" customHeight="1" x14ac:dyDescent="0.25">
      <c r="A62" s="107" t="s">
        <v>28</v>
      </c>
      <c r="C62" s="143">
        <f>C60+C53</f>
        <v>4772329</v>
      </c>
      <c r="D62" s="74"/>
      <c r="E62" s="143">
        <f>E60+E53</f>
        <v>3175140</v>
      </c>
      <c r="F62" s="74"/>
      <c r="G62" s="143">
        <f>G60+G53</f>
        <v>4661901</v>
      </c>
      <c r="H62" s="74"/>
      <c r="I62" s="143">
        <f>I60+I53</f>
        <v>3055816</v>
      </c>
    </row>
    <row r="63" spans="1:9" ht="11.25" customHeight="1" x14ac:dyDescent="0.25">
      <c r="A63" s="122"/>
      <c r="B63" s="82"/>
      <c r="C63" s="129"/>
      <c r="D63" s="33"/>
      <c r="E63" s="129"/>
      <c r="G63" s="129"/>
      <c r="H63" s="33"/>
      <c r="I63" s="129"/>
    </row>
    <row r="64" spans="1:9" ht="20.25" customHeight="1" x14ac:dyDescent="0.3">
      <c r="A64" s="109" t="s">
        <v>74</v>
      </c>
      <c r="B64" s="60"/>
      <c r="C64" s="40"/>
      <c r="D64" s="40"/>
      <c r="E64" s="40"/>
      <c r="G64" s="2"/>
      <c r="I64" s="2"/>
    </row>
    <row r="65" spans="1:9" ht="20.25" customHeight="1" x14ac:dyDescent="0.25">
      <c r="A65" s="239" t="s">
        <v>65</v>
      </c>
      <c r="B65" s="82"/>
      <c r="C65" s="129"/>
      <c r="D65" s="33"/>
      <c r="E65" s="129"/>
      <c r="G65" s="129"/>
      <c r="H65" s="33"/>
      <c r="I65" s="129"/>
    </row>
    <row r="66" spans="1:9" ht="18.75" customHeight="1" x14ac:dyDescent="0.25">
      <c r="A66" s="111"/>
      <c r="B66" s="83"/>
      <c r="C66" s="242" t="s">
        <v>81</v>
      </c>
      <c r="D66" s="242"/>
      <c r="E66" s="242"/>
      <c r="F66" s="230"/>
      <c r="G66" s="242" t="s">
        <v>83</v>
      </c>
      <c r="H66" s="242"/>
      <c r="I66" s="242"/>
    </row>
    <row r="67" spans="1:9" ht="18.75" customHeight="1" x14ac:dyDescent="0.25">
      <c r="A67" s="111"/>
      <c r="B67" s="83"/>
      <c r="C67" s="242" t="s">
        <v>82</v>
      </c>
      <c r="D67" s="242"/>
      <c r="E67" s="242"/>
      <c r="F67" s="230"/>
      <c r="G67" s="242" t="s">
        <v>82</v>
      </c>
      <c r="H67" s="242"/>
      <c r="I67" s="242"/>
    </row>
    <row r="68" spans="1:9" ht="21" customHeight="1" x14ac:dyDescent="0.25">
      <c r="A68" s="106"/>
      <c r="B68" s="232"/>
      <c r="C68" s="77" t="s">
        <v>95</v>
      </c>
      <c r="E68" s="77" t="s">
        <v>34</v>
      </c>
      <c r="G68" s="77" t="s">
        <v>95</v>
      </c>
      <c r="I68" s="77" t="s">
        <v>34</v>
      </c>
    </row>
    <row r="69" spans="1:9" ht="21" customHeight="1" x14ac:dyDescent="0.25">
      <c r="A69" s="107" t="s">
        <v>30</v>
      </c>
      <c r="B69" s="231"/>
      <c r="C69" s="64" t="s">
        <v>148</v>
      </c>
      <c r="D69" s="64"/>
      <c r="E69" s="64" t="s">
        <v>130</v>
      </c>
      <c r="G69" s="64" t="s">
        <v>148</v>
      </c>
      <c r="H69" s="64"/>
      <c r="I69" s="64" t="s">
        <v>130</v>
      </c>
    </row>
    <row r="70" spans="1:9" ht="18.75" customHeight="1" x14ac:dyDescent="0.25">
      <c r="A70" s="107"/>
      <c r="B70" s="231"/>
      <c r="C70" s="124" t="s">
        <v>78</v>
      </c>
      <c r="D70" s="64"/>
      <c r="E70" s="64"/>
      <c r="G70" s="124" t="s">
        <v>78</v>
      </c>
      <c r="H70" s="64"/>
      <c r="I70" s="64"/>
    </row>
    <row r="71" spans="1:9" ht="18.75" customHeight="1" x14ac:dyDescent="0.25">
      <c r="A71" s="107"/>
      <c r="B71" s="231"/>
      <c r="C71" s="240" t="s">
        <v>38</v>
      </c>
      <c r="D71" s="240"/>
      <c r="E71" s="240"/>
      <c r="F71" s="240"/>
      <c r="G71" s="240"/>
      <c r="H71" s="240"/>
      <c r="I71" s="240"/>
    </row>
    <row r="72" spans="1:9" ht="20.25" customHeight="1" x14ac:dyDescent="0.25">
      <c r="A72" s="108" t="s">
        <v>31</v>
      </c>
      <c r="C72" s="73"/>
      <c r="D72" s="72"/>
      <c r="E72" s="73"/>
      <c r="F72" s="72"/>
      <c r="G72" s="73"/>
      <c r="H72" s="72"/>
      <c r="I72" s="73"/>
    </row>
    <row r="73" spans="1:9" ht="20.25" customHeight="1" x14ac:dyDescent="0.25">
      <c r="A73" s="106" t="s">
        <v>112</v>
      </c>
      <c r="C73" s="73"/>
      <c r="D73" s="72"/>
      <c r="E73" s="73"/>
      <c r="F73" s="72"/>
      <c r="G73" s="73"/>
      <c r="H73" s="72"/>
      <c r="I73" s="73"/>
    </row>
    <row r="74" spans="1:9" ht="20.25" customHeight="1" x14ac:dyDescent="0.25">
      <c r="A74" s="62" t="s">
        <v>121</v>
      </c>
      <c r="C74" s="62"/>
      <c r="D74" s="62"/>
      <c r="E74" s="62"/>
      <c r="F74" s="62"/>
      <c r="G74" s="62"/>
      <c r="H74" s="62"/>
      <c r="I74" s="62"/>
    </row>
    <row r="75" spans="1:9" ht="20.25" customHeight="1" x14ac:dyDescent="0.25">
      <c r="A75" s="197" t="s">
        <v>156</v>
      </c>
      <c r="B75" s="177"/>
      <c r="C75" s="117"/>
      <c r="D75" s="128"/>
      <c r="E75" s="120"/>
      <c r="F75" s="128"/>
      <c r="G75" s="117"/>
      <c r="H75" s="128"/>
      <c r="I75" s="120"/>
    </row>
    <row r="76" spans="1:9" ht="20.25" customHeight="1" thickBot="1" x14ac:dyDescent="0.3">
      <c r="A76" s="197" t="s">
        <v>157</v>
      </c>
      <c r="B76" s="177"/>
      <c r="C76" s="199">
        <v>500000</v>
      </c>
      <c r="D76" s="128"/>
      <c r="E76" s="199">
        <v>500000</v>
      </c>
      <c r="F76" s="128"/>
      <c r="G76" s="199">
        <v>500000</v>
      </c>
      <c r="H76" s="128"/>
      <c r="I76" s="199">
        <v>500000</v>
      </c>
    </row>
    <row r="77" spans="1:9" ht="20.25" customHeight="1" thickTop="1" x14ac:dyDescent="0.25">
      <c r="A77" s="62" t="s">
        <v>158</v>
      </c>
      <c r="C77" s="183"/>
      <c r="D77" s="128"/>
      <c r="E77" s="183"/>
      <c r="F77" s="128"/>
      <c r="G77" s="183"/>
      <c r="H77" s="128"/>
      <c r="I77" s="183"/>
    </row>
    <row r="78" spans="1:9" ht="20.25" customHeight="1" x14ac:dyDescent="0.25">
      <c r="A78" s="197" t="s">
        <v>159</v>
      </c>
      <c r="B78" s="177"/>
      <c r="C78" s="198"/>
      <c r="D78" s="128"/>
      <c r="E78" s="198"/>
      <c r="F78" s="128"/>
      <c r="G78" s="198"/>
      <c r="H78" s="128"/>
      <c r="I78" s="198"/>
    </row>
    <row r="79" spans="1:9" ht="20.25" customHeight="1" x14ac:dyDescent="0.25">
      <c r="A79" s="197" t="s">
        <v>160</v>
      </c>
      <c r="B79" s="177"/>
      <c r="C79" s="183">
        <v>290634</v>
      </c>
      <c r="D79" s="128"/>
      <c r="E79" s="183">
        <v>290634</v>
      </c>
      <c r="F79" s="128"/>
      <c r="G79" s="183">
        <v>290634</v>
      </c>
      <c r="H79" s="128"/>
      <c r="I79" s="183">
        <v>290634</v>
      </c>
    </row>
    <row r="80" spans="1:9" ht="20.25" customHeight="1" x14ac:dyDescent="0.25">
      <c r="A80" s="106" t="s">
        <v>127</v>
      </c>
      <c r="C80" s="196"/>
      <c r="D80" s="135"/>
      <c r="E80" s="196"/>
      <c r="F80" s="134"/>
      <c r="G80" s="196"/>
      <c r="H80" s="134"/>
      <c r="I80" s="196"/>
    </row>
    <row r="81" spans="1:9" ht="20.25" customHeight="1" x14ac:dyDescent="0.25">
      <c r="A81" s="112" t="s">
        <v>89</v>
      </c>
      <c r="C81" s="190">
        <v>1487144</v>
      </c>
      <c r="D81" s="128"/>
      <c r="E81" s="190">
        <v>1487144</v>
      </c>
      <c r="F81" s="128"/>
      <c r="G81" s="190">
        <v>1487144</v>
      </c>
      <c r="H81" s="128"/>
      <c r="I81" s="190">
        <v>1487144</v>
      </c>
    </row>
    <row r="82" spans="1:9" ht="20.25" customHeight="1" x14ac:dyDescent="0.25">
      <c r="A82" s="106" t="s">
        <v>90</v>
      </c>
      <c r="C82" s="190">
        <v>51433</v>
      </c>
      <c r="D82" s="128"/>
      <c r="E82" s="190">
        <v>51433</v>
      </c>
      <c r="F82" s="128"/>
      <c r="G82" s="190">
        <v>51433</v>
      </c>
      <c r="H82" s="128"/>
      <c r="I82" s="190">
        <v>51433</v>
      </c>
    </row>
    <row r="83" spans="1:9" ht="20.25" customHeight="1" x14ac:dyDescent="0.25">
      <c r="A83" s="105" t="s">
        <v>15</v>
      </c>
      <c r="C83" s="117"/>
      <c r="D83" s="128"/>
      <c r="E83" s="196"/>
      <c r="F83" s="128"/>
      <c r="G83" s="128"/>
      <c r="H83" s="128"/>
      <c r="I83" s="196"/>
    </row>
    <row r="84" spans="1:9" ht="20.25" customHeight="1" x14ac:dyDescent="0.25">
      <c r="A84" s="106" t="s">
        <v>14</v>
      </c>
      <c r="C84" s="117"/>
      <c r="D84" s="128"/>
      <c r="E84" s="196"/>
      <c r="F84" s="128"/>
      <c r="G84" s="128"/>
      <c r="H84" s="128"/>
      <c r="I84" s="196"/>
    </row>
    <row r="85" spans="1:9" ht="20.25" customHeight="1" x14ac:dyDescent="0.25">
      <c r="A85" s="106" t="s">
        <v>23</v>
      </c>
      <c r="C85" s="190">
        <v>50000</v>
      </c>
      <c r="D85" s="128"/>
      <c r="E85" s="190">
        <v>50000</v>
      </c>
      <c r="F85" s="128"/>
      <c r="G85" s="190">
        <v>50000</v>
      </c>
      <c r="H85" s="128"/>
      <c r="I85" s="190">
        <v>50000</v>
      </c>
    </row>
    <row r="86" spans="1:9" ht="20.25" customHeight="1" x14ac:dyDescent="0.25">
      <c r="A86" s="106" t="s">
        <v>58</v>
      </c>
      <c r="C86" s="200">
        <v>1961197</v>
      </c>
      <c r="D86" s="128"/>
      <c r="E86" s="200">
        <v>1961197</v>
      </c>
      <c r="F86" s="128"/>
      <c r="G86" s="200">
        <v>1961197</v>
      </c>
      <c r="H86" s="128"/>
      <c r="I86" s="200">
        <v>1961197</v>
      </c>
    </row>
    <row r="87" spans="1:9" ht="20.25" customHeight="1" x14ac:dyDescent="0.25">
      <c r="A87" s="106" t="s">
        <v>24</v>
      </c>
      <c r="C87" s="117">
        <v>11700352</v>
      </c>
      <c r="D87" s="128"/>
      <c r="E87" s="190">
        <v>11318202</v>
      </c>
      <c r="F87" s="128"/>
      <c r="G87" s="128">
        <v>11562468</v>
      </c>
      <c r="H87" s="128"/>
      <c r="I87" s="190">
        <v>11169975</v>
      </c>
    </row>
    <row r="88" spans="1:9" ht="20.25" customHeight="1" x14ac:dyDescent="0.25">
      <c r="A88" s="105" t="s">
        <v>102</v>
      </c>
      <c r="C88" s="118">
        <v>10972136</v>
      </c>
      <c r="D88" s="128"/>
      <c r="E88" s="201">
        <v>5315788</v>
      </c>
      <c r="F88" s="128"/>
      <c r="G88" s="136">
        <v>10973902</v>
      </c>
      <c r="H88" s="128"/>
      <c r="I88" s="202">
        <v>5318590</v>
      </c>
    </row>
    <row r="89" spans="1:9" ht="21" customHeight="1" x14ac:dyDescent="0.25">
      <c r="A89" s="29" t="s">
        <v>113</v>
      </c>
      <c r="C89" s="100">
        <f>SUM(C77:C88)</f>
        <v>26512896</v>
      </c>
      <c r="D89" s="74">
        <f t="shared" ref="D89:I89" si="0">SUM(D77:D88)</f>
        <v>0</v>
      </c>
      <c r="E89" s="100">
        <f t="shared" si="0"/>
        <v>20474398</v>
      </c>
      <c r="F89" s="74">
        <f t="shared" si="0"/>
        <v>0</v>
      </c>
      <c r="G89" s="100">
        <f t="shared" si="0"/>
        <v>26376778</v>
      </c>
      <c r="H89" s="74">
        <f t="shared" si="0"/>
        <v>0</v>
      </c>
      <c r="I89" s="100">
        <f t="shared" si="0"/>
        <v>20328973</v>
      </c>
    </row>
    <row r="90" spans="1:9" s="1" customFormat="1" ht="20.25" customHeight="1" x14ac:dyDescent="0.25">
      <c r="A90" s="106" t="s">
        <v>77</v>
      </c>
      <c r="B90" s="38"/>
      <c r="C90" s="118">
        <v>-3483</v>
      </c>
      <c r="D90" s="128"/>
      <c r="E90" s="167">
        <v>-4710</v>
      </c>
      <c r="F90" s="70"/>
      <c r="G90" s="104">
        <v>0</v>
      </c>
      <c r="H90" s="72"/>
      <c r="I90" s="104">
        <v>0</v>
      </c>
    </row>
    <row r="91" spans="1:9" s="1" customFormat="1" ht="20.25" customHeight="1" x14ac:dyDescent="0.25">
      <c r="A91" s="75" t="s">
        <v>114</v>
      </c>
      <c r="B91" s="38"/>
      <c r="C91" s="97">
        <f>SUM(C89:C90)</f>
        <v>26509413</v>
      </c>
      <c r="D91" s="76"/>
      <c r="E91" s="97">
        <f>SUM(E89:E90)</f>
        <v>20469688</v>
      </c>
      <c r="F91" s="76"/>
      <c r="G91" s="97">
        <f>SUM(G89:G90)</f>
        <v>26376778</v>
      </c>
      <c r="H91" s="76"/>
      <c r="I91" s="97">
        <f>SUM(I89:I90)</f>
        <v>20328973</v>
      </c>
    </row>
    <row r="92" spans="1:9" s="1" customFormat="1" ht="11.25" customHeight="1" x14ac:dyDescent="0.25">
      <c r="A92" s="75"/>
      <c r="B92" s="38"/>
      <c r="C92" s="74"/>
      <c r="D92" s="76"/>
      <c r="E92" s="74"/>
      <c r="F92" s="76"/>
      <c r="G92" s="74"/>
      <c r="H92" s="76"/>
      <c r="I92" s="74"/>
    </row>
    <row r="93" spans="1:9" s="1" customFormat="1" ht="20.25" customHeight="1" thickBot="1" x14ac:dyDescent="0.3">
      <c r="A93" s="107" t="s">
        <v>120</v>
      </c>
      <c r="B93" s="38"/>
      <c r="C93" s="99">
        <f>C91+C62</f>
        <v>31281742</v>
      </c>
      <c r="D93" s="74"/>
      <c r="E93" s="99">
        <f>E91+E62</f>
        <v>23644828</v>
      </c>
      <c r="F93" s="74"/>
      <c r="G93" s="99">
        <f>G91+G62</f>
        <v>31038679</v>
      </c>
      <c r="H93" s="74"/>
      <c r="I93" s="99">
        <f>I91+I62</f>
        <v>23384789</v>
      </c>
    </row>
    <row r="94" spans="1:9" ht="20.25" customHeight="1" thickTop="1" x14ac:dyDescent="0.25">
      <c r="A94" s="106"/>
      <c r="C94" s="50"/>
      <c r="D94" s="50"/>
      <c r="E94" s="50"/>
      <c r="F94" s="50"/>
      <c r="G94" s="50"/>
      <c r="H94" s="50"/>
      <c r="I94" s="50"/>
    </row>
    <row r="95" spans="1:9" ht="20.25" customHeight="1" x14ac:dyDescent="0.25">
      <c r="A95" s="113"/>
      <c r="C95" s="50"/>
      <c r="D95" s="50"/>
      <c r="E95" s="50"/>
      <c r="F95" s="50"/>
      <c r="G95" s="50"/>
      <c r="H95" s="50"/>
      <c r="I95" s="50"/>
    </row>
    <row r="96" spans="1:9" ht="20.25" customHeight="1" x14ac:dyDescent="0.25">
      <c r="A96" s="113"/>
      <c r="H96" s="62"/>
    </row>
    <row r="97" spans="1:1" ht="20.25" customHeight="1" x14ac:dyDescent="0.25">
      <c r="A97" s="113"/>
    </row>
    <row r="98" spans="1:1" ht="20.25" customHeight="1" x14ac:dyDescent="0.25">
      <c r="A98" s="62"/>
    </row>
    <row r="99" spans="1:1" ht="20.25" customHeight="1" x14ac:dyDescent="0.25">
      <c r="A99" s="62"/>
    </row>
  </sheetData>
  <mergeCells count="16">
    <mergeCell ref="C66:E66"/>
    <mergeCell ref="G66:I66"/>
    <mergeCell ref="C67:E67"/>
    <mergeCell ref="G67:I67"/>
    <mergeCell ref="C71:I71"/>
    <mergeCell ref="A3:E3"/>
    <mergeCell ref="C4:E4"/>
    <mergeCell ref="G4:I4"/>
    <mergeCell ref="C5:E5"/>
    <mergeCell ref="G5:I5"/>
    <mergeCell ref="C45:I45"/>
    <mergeCell ref="C9:I9"/>
    <mergeCell ref="C40:E40"/>
    <mergeCell ref="G40:I40"/>
    <mergeCell ref="C41:E41"/>
    <mergeCell ref="G41:I41"/>
  </mergeCells>
  <pageMargins left="0.7" right="0.7" top="0.48" bottom="0.5" header="0.5" footer="0.5"/>
  <pageSetup paperSize="9" scale="87" firstPageNumber="2" fitToHeight="0" orientation="portrait" useFirstPageNumber="1" r:id="rId1"/>
  <headerFooter>
    <oddFooter>&amp;LThe accompanying notes from an integral part of the interim financial statements.
&amp;C&amp;P</oddFooter>
  </headerFooter>
  <rowBreaks count="2" manualBreakCount="2">
    <brk id="37" max="16383" man="1"/>
    <brk id="63" max="8" man="1"/>
  </rowBreaks>
  <ignoredErrors>
    <ignoredError sqref="C89:I89" formulaRange="1"/>
    <ignoredError sqref="C7:I7 C43:I43 C69:I6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J73"/>
  <sheetViews>
    <sheetView zoomScaleNormal="100" zoomScaleSheetLayoutView="100" workbookViewId="0"/>
  </sheetViews>
  <sheetFormatPr defaultColWidth="9.5703125" defaultRowHeight="20.25" customHeight="1" x14ac:dyDescent="0.25"/>
  <cols>
    <col min="1" max="1" width="45.7109375" style="11" customWidth="1"/>
    <col min="2" max="2" width="6.42578125" style="13" customWidth="1"/>
    <col min="3" max="3" width="0.7109375" style="11" customWidth="1"/>
    <col min="4" max="4" width="11.5703125" style="42" customWidth="1"/>
    <col min="5" max="5" width="1" style="42" customWidth="1"/>
    <col min="6" max="6" width="11.5703125" style="42" customWidth="1"/>
    <col min="7" max="7" width="1" style="42" customWidth="1"/>
    <col min="8" max="8" width="11.5703125" style="42" customWidth="1"/>
    <col min="9" max="9" width="1" style="42" customWidth="1"/>
    <col min="10" max="10" width="11.5703125" style="42" customWidth="1"/>
    <col min="11" max="16384" width="9.5703125" style="11"/>
  </cols>
  <sheetData>
    <row r="1" spans="1:10" ht="20.25" customHeight="1" x14ac:dyDescent="0.3">
      <c r="A1" s="60" t="s">
        <v>74</v>
      </c>
      <c r="B1" s="60"/>
      <c r="C1" s="60"/>
      <c r="D1" s="60"/>
      <c r="E1" s="60"/>
      <c r="F1" s="60"/>
    </row>
    <row r="2" spans="1:10" s="79" customFormat="1" ht="20.25" customHeight="1" x14ac:dyDescent="0.25">
      <c r="A2" s="18" t="s">
        <v>96</v>
      </c>
      <c r="B2" s="18"/>
      <c r="C2" s="20"/>
      <c r="D2" s="46"/>
      <c r="E2" s="46"/>
      <c r="F2" s="46"/>
      <c r="G2" s="78"/>
      <c r="H2" s="46"/>
      <c r="I2" s="46"/>
      <c r="J2" s="46"/>
    </row>
    <row r="3" spans="1:10" s="79" customFormat="1" ht="20.25" customHeight="1" x14ac:dyDescent="0.25">
      <c r="A3" s="18"/>
      <c r="B3" s="18"/>
      <c r="C3" s="20"/>
      <c r="D3" s="46"/>
      <c r="E3" s="46"/>
      <c r="F3" s="46"/>
      <c r="G3" s="78"/>
      <c r="H3" s="46"/>
      <c r="I3" s="46"/>
      <c r="J3" s="46"/>
    </row>
    <row r="4" spans="1:10" s="79" customFormat="1" ht="20.25" customHeight="1" x14ac:dyDescent="0.25">
      <c r="A4" s="18"/>
      <c r="B4" s="18"/>
      <c r="C4" s="20"/>
      <c r="D4" s="242" t="s">
        <v>97</v>
      </c>
      <c r="E4" s="242"/>
      <c r="F4" s="242"/>
      <c r="G4" s="63"/>
      <c r="H4" s="242" t="s">
        <v>98</v>
      </c>
      <c r="I4" s="242"/>
      <c r="J4" s="242"/>
    </row>
    <row r="5" spans="1:10" s="79" customFormat="1" ht="20.25" customHeight="1" x14ac:dyDescent="0.25">
      <c r="A5" s="18"/>
      <c r="B5" s="18"/>
      <c r="C5" s="20"/>
      <c r="D5" s="242" t="s">
        <v>99</v>
      </c>
      <c r="E5" s="242"/>
      <c r="F5" s="242"/>
      <c r="G5" s="63"/>
      <c r="H5" s="242" t="s">
        <v>99</v>
      </c>
      <c r="I5" s="242"/>
      <c r="J5" s="242"/>
    </row>
    <row r="6" spans="1:10" ht="20.25" customHeight="1" x14ac:dyDescent="0.25">
      <c r="B6" s="39"/>
      <c r="D6" s="245" t="s">
        <v>75</v>
      </c>
      <c r="E6" s="245"/>
      <c r="F6" s="245"/>
      <c r="H6" s="245" t="s">
        <v>75</v>
      </c>
      <c r="I6" s="245"/>
      <c r="J6" s="245"/>
    </row>
    <row r="7" spans="1:10" ht="20.25" customHeight="1" x14ac:dyDescent="0.25">
      <c r="B7" s="39"/>
      <c r="D7" s="246" t="s">
        <v>95</v>
      </c>
      <c r="E7" s="246"/>
      <c r="F7" s="246"/>
      <c r="H7" s="246" t="s">
        <v>95</v>
      </c>
      <c r="I7" s="246"/>
      <c r="J7" s="246"/>
    </row>
    <row r="8" spans="1:10" ht="20.25" customHeight="1" x14ac:dyDescent="0.25">
      <c r="B8" s="34" t="s">
        <v>26</v>
      </c>
      <c r="D8" s="101" t="s">
        <v>148</v>
      </c>
      <c r="E8" s="102"/>
      <c r="F8" s="101" t="s">
        <v>130</v>
      </c>
      <c r="G8" s="103"/>
      <c r="H8" s="101" t="s">
        <v>148</v>
      </c>
      <c r="I8" s="102"/>
      <c r="J8" s="101" t="s">
        <v>130</v>
      </c>
    </row>
    <row r="9" spans="1:10" ht="20.25" customHeight="1" x14ac:dyDescent="0.25">
      <c r="A9" s="80"/>
      <c r="B9" s="34"/>
      <c r="D9" s="247" t="s">
        <v>38</v>
      </c>
      <c r="E9" s="247"/>
      <c r="F9" s="247"/>
      <c r="G9" s="247"/>
      <c r="H9" s="247"/>
      <c r="I9" s="247"/>
      <c r="J9" s="247"/>
    </row>
    <row r="10" spans="1:10" ht="20.25" customHeight="1" x14ac:dyDescent="0.25">
      <c r="A10" s="11" t="s">
        <v>100</v>
      </c>
      <c r="B10" s="13" t="s">
        <v>188</v>
      </c>
      <c r="D10" s="137">
        <v>2142970</v>
      </c>
      <c r="E10" s="137"/>
      <c r="F10" s="137">
        <v>2954769</v>
      </c>
      <c r="G10" s="137"/>
      <c r="H10" s="137">
        <v>2077594</v>
      </c>
      <c r="I10" s="137"/>
      <c r="J10" s="137">
        <v>2905707</v>
      </c>
    </row>
    <row r="11" spans="1:10" ht="20.25" customHeight="1" x14ac:dyDescent="0.25">
      <c r="A11" s="37" t="s">
        <v>39</v>
      </c>
      <c r="B11" s="13" t="s">
        <v>161</v>
      </c>
      <c r="D11" s="137">
        <v>1501212</v>
      </c>
      <c r="E11" s="137"/>
      <c r="F11" s="137">
        <v>1935286</v>
      </c>
      <c r="G11" s="137"/>
      <c r="H11" s="137">
        <v>1441131</v>
      </c>
      <c r="I11" s="137"/>
      <c r="J11" s="137">
        <v>1865461</v>
      </c>
    </row>
    <row r="12" spans="1:10" ht="20.25" customHeight="1" x14ac:dyDescent="0.25">
      <c r="A12" s="33" t="s">
        <v>55</v>
      </c>
      <c r="D12" s="97">
        <f>D10-D11</f>
        <v>641758</v>
      </c>
      <c r="E12" s="137"/>
      <c r="F12" s="97">
        <f>F10-F11</f>
        <v>1019483</v>
      </c>
      <c r="G12" s="137"/>
      <c r="H12" s="97">
        <f>H10-H11</f>
        <v>636463</v>
      </c>
      <c r="I12" s="137"/>
      <c r="J12" s="97">
        <f>J10-J11</f>
        <v>1040246</v>
      </c>
    </row>
    <row r="13" spans="1:10" s="40" customFormat="1" ht="16.5" customHeight="1" x14ac:dyDescent="0.25">
      <c r="B13" s="38"/>
      <c r="D13" s="137"/>
      <c r="E13" s="137"/>
      <c r="F13" s="137"/>
      <c r="G13" s="137"/>
      <c r="H13" s="137"/>
      <c r="I13" s="137"/>
      <c r="J13" s="137"/>
    </row>
    <row r="14" spans="1:10" ht="20.25" customHeight="1" x14ac:dyDescent="0.25">
      <c r="A14" s="138" t="s">
        <v>3</v>
      </c>
      <c r="D14" s="137"/>
      <c r="E14" s="137"/>
      <c r="F14" s="137"/>
      <c r="G14" s="137"/>
      <c r="H14" s="137"/>
      <c r="I14" s="137"/>
      <c r="J14" s="137"/>
    </row>
    <row r="15" spans="1:10" ht="20.25" customHeight="1" x14ac:dyDescent="0.25">
      <c r="A15" s="139" t="s">
        <v>57</v>
      </c>
      <c r="B15" s="13" t="s">
        <v>161</v>
      </c>
      <c r="D15" s="137">
        <v>2998</v>
      </c>
      <c r="E15" s="137"/>
      <c r="F15" s="137">
        <v>136040</v>
      </c>
      <c r="G15" s="137"/>
      <c r="H15" s="137">
        <v>2998</v>
      </c>
      <c r="I15" s="137"/>
      <c r="J15" s="137">
        <v>157940</v>
      </c>
    </row>
    <row r="16" spans="1:10" ht="20.25" customHeight="1" x14ac:dyDescent="0.25">
      <c r="A16" s="139" t="s">
        <v>3</v>
      </c>
      <c r="B16" s="13" t="s">
        <v>161</v>
      </c>
      <c r="D16" s="137">
        <v>121117</v>
      </c>
      <c r="E16" s="137"/>
      <c r="F16" s="137">
        <v>203035</v>
      </c>
      <c r="G16" s="137"/>
      <c r="H16" s="137">
        <v>124200</v>
      </c>
      <c r="I16" s="137"/>
      <c r="J16" s="137">
        <v>208126</v>
      </c>
    </row>
    <row r="17" spans="1:10" s="40" customFormat="1" ht="20.25" customHeight="1" x14ac:dyDescent="0.25">
      <c r="A17" s="91" t="s">
        <v>143</v>
      </c>
      <c r="B17" s="38"/>
      <c r="D17" s="97">
        <f>SUM(D15:D16)</f>
        <v>124115</v>
      </c>
      <c r="E17" s="137"/>
      <c r="F17" s="97">
        <f>SUM(F15:F16)</f>
        <v>339075</v>
      </c>
      <c r="G17" s="137"/>
      <c r="H17" s="97">
        <f>SUM(H15:H16)</f>
        <v>127198</v>
      </c>
      <c r="I17" s="137"/>
      <c r="J17" s="97">
        <f>SUM(J15:J16)</f>
        <v>366066</v>
      </c>
    </row>
    <row r="18" spans="1:10" s="40" customFormat="1" ht="20.25" customHeight="1" x14ac:dyDescent="0.25">
      <c r="A18" s="91" t="s">
        <v>56</v>
      </c>
      <c r="B18" s="38"/>
      <c r="D18" s="97">
        <f>D12+D17</f>
        <v>765873</v>
      </c>
      <c r="E18" s="137"/>
      <c r="F18" s="97">
        <f>F12+F17</f>
        <v>1358558</v>
      </c>
      <c r="G18" s="137"/>
      <c r="H18" s="97">
        <f>H12+H17</f>
        <v>763661</v>
      </c>
      <c r="I18" s="137"/>
      <c r="J18" s="97">
        <f>J12+J17</f>
        <v>1406312</v>
      </c>
    </row>
    <row r="19" spans="1:10" s="40" customFormat="1" ht="15.75" customHeight="1" x14ac:dyDescent="0.25">
      <c r="A19" s="91"/>
      <c r="B19" s="38"/>
      <c r="D19" s="137"/>
      <c r="E19" s="137"/>
      <c r="F19" s="137"/>
      <c r="G19" s="137"/>
      <c r="H19" s="137"/>
      <c r="I19" s="137"/>
      <c r="J19" s="137"/>
    </row>
    <row r="20" spans="1:10" ht="20.25" customHeight="1" x14ac:dyDescent="0.25">
      <c r="A20" s="140" t="s">
        <v>16</v>
      </c>
      <c r="D20" s="137"/>
      <c r="E20" s="137"/>
      <c r="F20" s="137"/>
      <c r="G20" s="137"/>
      <c r="H20" s="137"/>
      <c r="I20" s="137"/>
      <c r="J20" s="137"/>
    </row>
    <row r="21" spans="1:10" ht="20.25" customHeight="1" x14ac:dyDescent="0.25">
      <c r="A21" s="139" t="s">
        <v>94</v>
      </c>
      <c r="B21" s="13" t="s">
        <v>161</v>
      </c>
      <c r="D21" s="137">
        <v>480522</v>
      </c>
      <c r="E21" s="137"/>
      <c r="F21" s="137">
        <v>656665</v>
      </c>
      <c r="G21" s="137"/>
      <c r="H21" s="137">
        <v>477728</v>
      </c>
      <c r="I21" s="137"/>
      <c r="J21" s="137">
        <v>654441</v>
      </c>
    </row>
    <row r="22" spans="1:10" ht="20.25" customHeight="1" x14ac:dyDescent="0.25">
      <c r="A22" s="139" t="s">
        <v>32</v>
      </c>
      <c r="B22" s="13" t="s">
        <v>161</v>
      </c>
      <c r="D22" s="137">
        <v>396111</v>
      </c>
      <c r="E22" s="137"/>
      <c r="F22" s="137">
        <v>398936</v>
      </c>
      <c r="G22" s="137"/>
      <c r="H22" s="137">
        <v>384517</v>
      </c>
      <c r="I22" s="137"/>
      <c r="J22" s="137">
        <v>403930</v>
      </c>
    </row>
    <row r="23" spans="1:10" ht="20.25" customHeight="1" x14ac:dyDescent="0.25">
      <c r="A23" s="139" t="s">
        <v>60</v>
      </c>
      <c r="B23" s="216"/>
      <c r="D23" s="137">
        <v>19495</v>
      </c>
      <c r="E23" s="137"/>
      <c r="F23" s="137">
        <v>453</v>
      </c>
      <c r="G23" s="137"/>
      <c r="H23" s="137">
        <v>18949</v>
      </c>
      <c r="I23" s="137"/>
      <c r="J23" s="137">
        <v>0</v>
      </c>
    </row>
    <row r="24" spans="1:10" s="40" customFormat="1" ht="20.25" customHeight="1" x14ac:dyDescent="0.25">
      <c r="A24" s="91" t="s">
        <v>17</v>
      </c>
      <c r="B24" s="38"/>
      <c r="D24" s="97">
        <f>SUM(D21:D23)</f>
        <v>896128</v>
      </c>
      <c r="E24" s="137"/>
      <c r="F24" s="97">
        <f>SUM(F21:F23)</f>
        <v>1056054</v>
      </c>
      <c r="G24" s="137"/>
      <c r="H24" s="97">
        <f>SUM(H21:H23)</f>
        <v>881194</v>
      </c>
      <c r="I24" s="137"/>
      <c r="J24" s="97">
        <f>SUM(J21:J23)</f>
        <v>1058371</v>
      </c>
    </row>
    <row r="25" spans="1:10" s="40" customFormat="1" ht="18" customHeight="1" x14ac:dyDescent="0.25">
      <c r="A25" s="91"/>
      <c r="B25" s="38"/>
      <c r="D25" s="137"/>
      <c r="E25" s="137"/>
      <c r="F25" s="137"/>
      <c r="G25" s="137"/>
      <c r="H25" s="137"/>
      <c r="I25" s="137"/>
      <c r="J25" s="137"/>
    </row>
    <row r="26" spans="1:10" ht="20.25" customHeight="1" x14ac:dyDescent="0.25">
      <c r="A26" s="139" t="s">
        <v>205</v>
      </c>
      <c r="D26" s="141">
        <v>-1570</v>
      </c>
      <c r="E26" s="205"/>
      <c r="F26" s="141">
        <v>11558</v>
      </c>
      <c r="G26" s="205"/>
      <c r="H26" s="141">
        <v>0</v>
      </c>
      <c r="I26" s="205"/>
      <c r="J26" s="141">
        <v>0</v>
      </c>
    </row>
    <row r="27" spans="1:10" ht="15.75" customHeight="1" x14ac:dyDescent="0.25">
      <c r="A27" s="80"/>
      <c r="B27" s="231"/>
      <c r="D27" s="233"/>
      <c r="E27" s="233"/>
      <c r="F27" s="233"/>
      <c r="G27" s="233"/>
      <c r="H27" s="233"/>
      <c r="I27" s="233"/>
      <c r="J27" s="233"/>
    </row>
    <row r="28" spans="1:10" s="40" customFormat="1" ht="20.25" customHeight="1" x14ac:dyDescent="0.25">
      <c r="A28" s="91" t="s">
        <v>190</v>
      </c>
      <c r="B28" s="38"/>
      <c r="D28" s="144">
        <f>D18-D24+D26</f>
        <v>-131825</v>
      </c>
      <c r="E28" s="144"/>
      <c r="F28" s="144">
        <f>F18-F24+F26</f>
        <v>314062</v>
      </c>
      <c r="G28" s="144"/>
      <c r="H28" s="144">
        <f>H18-H24+H26</f>
        <v>-117533</v>
      </c>
      <c r="I28" s="144"/>
      <c r="J28" s="144">
        <f>J18-J24+J26</f>
        <v>347941</v>
      </c>
    </row>
    <row r="29" spans="1:10" s="40" customFormat="1" ht="20.25" customHeight="1" x14ac:dyDescent="0.25">
      <c r="A29" s="139" t="s">
        <v>191</v>
      </c>
      <c r="B29" s="13" t="s">
        <v>189</v>
      </c>
      <c r="D29" s="137">
        <v>-12869</v>
      </c>
      <c r="E29" s="137"/>
      <c r="F29" s="137">
        <v>44229</v>
      </c>
      <c r="G29" s="137"/>
      <c r="H29" s="137">
        <v>-12949</v>
      </c>
      <c r="I29" s="137"/>
      <c r="J29" s="137">
        <v>43821</v>
      </c>
    </row>
    <row r="30" spans="1:10" s="40" customFormat="1" ht="20.25" customHeight="1" thickBot="1" x14ac:dyDescent="0.3">
      <c r="A30" s="91" t="s">
        <v>183</v>
      </c>
      <c r="B30" s="38"/>
      <c r="D30" s="142">
        <f>D28-D29</f>
        <v>-118956</v>
      </c>
      <c r="E30" s="100"/>
      <c r="F30" s="142">
        <f>F28-F29</f>
        <v>269833</v>
      </c>
      <c r="G30" s="100"/>
      <c r="H30" s="142">
        <f>H28-H29</f>
        <v>-104584</v>
      </c>
      <c r="I30" s="100"/>
      <c r="J30" s="142">
        <f>J28-J29</f>
        <v>304120</v>
      </c>
    </row>
    <row r="31" spans="1:10" s="40" customFormat="1" ht="17.25" customHeight="1" thickTop="1" x14ac:dyDescent="0.25">
      <c r="B31" s="38"/>
      <c r="D31" s="43"/>
      <c r="E31" s="81"/>
      <c r="F31" s="43"/>
      <c r="G31" s="81"/>
      <c r="H31" s="43"/>
      <c r="I31" s="81"/>
      <c r="J31" s="43"/>
    </row>
    <row r="32" spans="1:10" s="40" customFormat="1" ht="17.25" customHeight="1" x14ac:dyDescent="0.25">
      <c r="B32" s="38"/>
      <c r="D32" s="43"/>
      <c r="E32" s="81"/>
      <c r="F32" s="43"/>
      <c r="G32" s="81"/>
      <c r="H32" s="43"/>
      <c r="I32" s="81"/>
      <c r="J32" s="43"/>
    </row>
    <row r="33" spans="1:10" ht="20.25" customHeight="1" x14ac:dyDescent="0.3">
      <c r="A33" s="60" t="s">
        <v>74</v>
      </c>
      <c r="B33" s="60"/>
      <c r="C33" s="60"/>
      <c r="D33" s="60"/>
      <c r="E33" s="60"/>
      <c r="F33" s="60"/>
    </row>
    <row r="34" spans="1:10" s="79" customFormat="1" ht="20.25" customHeight="1" x14ac:dyDescent="0.25">
      <c r="A34" s="18" t="s">
        <v>96</v>
      </c>
      <c r="B34" s="18"/>
      <c r="C34" s="20"/>
      <c r="D34" s="46"/>
      <c r="E34" s="46"/>
      <c r="F34" s="46"/>
      <c r="G34" s="78"/>
      <c r="H34" s="46"/>
      <c r="I34" s="46"/>
      <c r="J34" s="46"/>
    </row>
    <row r="35" spans="1:10" s="79" customFormat="1" ht="20.25" customHeight="1" x14ac:dyDescent="0.25">
      <c r="A35" s="18"/>
      <c r="B35" s="18"/>
      <c r="C35" s="20"/>
      <c r="D35" s="46"/>
      <c r="E35" s="46"/>
      <c r="F35" s="46"/>
      <c r="G35" s="78"/>
      <c r="H35" s="46"/>
      <c r="I35" s="46"/>
      <c r="J35" s="46"/>
    </row>
    <row r="36" spans="1:10" s="79" customFormat="1" ht="20.25" customHeight="1" x14ac:dyDescent="0.25">
      <c r="A36" s="18"/>
      <c r="B36" s="18"/>
      <c r="C36" s="20"/>
      <c r="D36" s="242" t="s">
        <v>97</v>
      </c>
      <c r="E36" s="242"/>
      <c r="F36" s="242"/>
      <c r="G36" s="63"/>
      <c r="H36" s="242" t="s">
        <v>98</v>
      </c>
      <c r="I36" s="242"/>
      <c r="J36" s="242"/>
    </row>
    <row r="37" spans="1:10" s="79" customFormat="1" ht="20.25" customHeight="1" x14ac:dyDescent="0.25">
      <c r="A37" s="18"/>
      <c r="B37" s="18"/>
      <c r="C37" s="20"/>
      <c r="D37" s="242" t="s">
        <v>99</v>
      </c>
      <c r="E37" s="242"/>
      <c r="F37" s="242"/>
      <c r="G37" s="63"/>
      <c r="H37" s="242" t="s">
        <v>99</v>
      </c>
      <c r="I37" s="242"/>
      <c r="J37" s="242"/>
    </row>
    <row r="38" spans="1:10" ht="20.25" customHeight="1" x14ac:dyDescent="0.25">
      <c r="B38" s="39"/>
      <c r="D38" s="245" t="s">
        <v>75</v>
      </c>
      <c r="E38" s="245"/>
      <c r="F38" s="245"/>
      <c r="H38" s="245" t="s">
        <v>75</v>
      </c>
      <c r="I38" s="245"/>
      <c r="J38" s="245"/>
    </row>
    <row r="39" spans="1:10" ht="20.25" customHeight="1" x14ac:dyDescent="0.25">
      <c r="B39" s="39"/>
      <c r="D39" s="246" t="s">
        <v>95</v>
      </c>
      <c r="E39" s="246"/>
      <c r="F39" s="246"/>
      <c r="H39" s="246" t="s">
        <v>95</v>
      </c>
      <c r="I39" s="246"/>
      <c r="J39" s="246"/>
    </row>
    <row r="40" spans="1:10" ht="20.25" customHeight="1" x14ac:dyDescent="0.25">
      <c r="B40" s="34"/>
      <c r="D40" s="101" t="s">
        <v>148</v>
      </c>
      <c r="E40" s="102"/>
      <c r="F40" s="101" t="s">
        <v>130</v>
      </c>
      <c r="G40" s="103"/>
      <c r="H40" s="101" t="s">
        <v>148</v>
      </c>
      <c r="I40" s="102"/>
      <c r="J40" s="101" t="s">
        <v>130</v>
      </c>
    </row>
    <row r="41" spans="1:10" ht="20.25" customHeight="1" x14ac:dyDescent="0.25">
      <c r="A41" s="80"/>
      <c r="B41" s="34"/>
      <c r="D41" s="247" t="s">
        <v>38</v>
      </c>
      <c r="E41" s="247"/>
      <c r="F41" s="247"/>
      <c r="G41" s="247"/>
      <c r="H41" s="247"/>
      <c r="I41" s="247"/>
      <c r="J41" s="247"/>
    </row>
    <row r="42" spans="1:10" s="40" customFormat="1" ht="20.25" customHeight="1" x14ac:dyDescent="0.25">
      <c r="A42" s="33" t="s">
        <v>35</v>
      </c>
      <c r="B42" s="38"/>
      <c r="D42" s="43"/>
      <c r="E42" s="81"/>
      <c r="F42" s="43"/>
      <c r="G42" s="81"/>
      <c r="H42" s="43"/>
      <c r="I42" s="81"/>
      <c r="J42" s="43"/>
    </row>
    <row r="43" spans="1:10" s="40" customFormat="1" ht="20.25" customHeight="1" x14ac:dyDescent="0.25">
      <c r="A43" s="86" t="s">
        <v>115</v>
      </c>
      <c r="B43" s="38"/>
      <c r="D43" s="43"/>
      <c r="E43" s="81"/>
      <c r="F43" s="43"/>
      <c r="G43" s="81"/>
      <c r="H43" s="43"/>
      <c r="I43" s="81"/>
      <c r="J43" s="43"/>
    </row>
    <row r="44" spans="1:10" s="40" customFormat="1" ht="20.25" customHeight="1" x14ac:dyDescent="0.25">
      <c r="A44" s="86" t="s">
        <v>111</v>
      </c>
      <c r="B44" s="38"/>
      <c r="D44" s="43"/>
      <c r="E44" s="81"/>
      <c r="F44" s="43"/>
      <c r="G44" s="81"/>
      <c r="H44" s="43"/>
      <c r="I44" s="81"/>
      <c r="J44" s="43"/>
    </row>
    <row r="45" spans="1:10" s="40" customFormat="1" ht="20.25" customHeight="1" x14ac:dyDescent="0.25">
      <c r="A45" s="123" t="s">
        <v>229</v>
      </c>
      <c r="B45" s="38"/>
      <c r="D45" s="137">
        <v>6292</v>
      </c>
      <c r="E45" s="137"/>
      <c r="F45" s="137">
        <v>-2718</v>
      </c>
      <c r="G45" s="137"/>
      <c r="H45" s="137">
        <v>0</v>
      </c>
      <c r="I45" s="137"/>
      <c r="J45" s="137">
        <v>0</v>
      </c>
    </row>
    <row r="46" spans="1:10" s="40" customFormat="1" ht="20.25" customHeight="1" x14ac:dyDescent="0.25">
      <c r="A46" s="228" t="s">
        <v>233</v>
      </c>
      <c r="B46" s="180"/>
      <c r="D46" s="137">
        <v>0</v>
      </c>
      <c r="E46" s="137"/>
      <c r="F46" s="137">
        <v>-151106</v>
      </c>
      <c r="G46" s="137"/>
      <c r="H46" s="137">
        <v>0</v>
      </c>
      <c r="I46" s="137"/>
      <c r="J46" s="137">
        <v>-151106</v>
      </c>
    </row>
    <row r="47" spans="1:10" s="40" customFormat="1" ht="20.25" customHeight="1" x14ac:dyDescent="0.25">
      <c r="A47" s="84" t="s">
        <v>230</v>
      </c>
      <c r="B47" s="13"/>
      <c r="D47" s="141">
        <v>0</v>
      </c>
      <c r="E47" s="137"/>
      <c r="F47" s="141">
        <v>30220</v>
      </c>
      <c r="G47" s="137"/>
      <c r="H47" s="141">
        <v>0</v>
      </c>
      <c r="I47" s="137"/>
      <c r="J47" s="141">
        <v>30220</v>
      </c>
    </row>
    <row r="48" spans="1:10" s="40" customFormat="1" ht="20.25" customHeight="1" x14ac:dyDescent="0.25">
      <c r="A48" s="33" t="s">
        <v>164</v>
      </c>
      <c r="B48" s="38"/>
    </row>
    <row r="49" spans="1:10" s="40" customFormat="1" ht="20.25" customHeight="1" x14ac:dyDescent="0.25">
      <c r="A49" s="33" t="s">
        <v>165</v>
      </c>
      <c r="B49" s="38"/>
      <c r="D49" s="143">
        <f>SUM(D43:D47)</f>
        <v>6292</v>
      </c>
      <c r="E49" s="100"/>
      <c r="F49" s="143">
        <f>SUM(F43:F47)</f>
        <v>-123604</v>
      </c>
      <c r="G49" s="100"/>
      <c r="H49" s="143">
        <f>SUM(H43:H47)</f>
        <v>0</v>
      </c>
      <c r="I49" s="100"/>
      <c r="J49" s="143">
        <f>SUM(J43:J47)</f>
        <v>-120886</v>
      </c>
    </row>
    <row r="50" spans="1:10" s="40" customFormat="1" ht="16.5" customHeight="1" x14ac:dyDescent="0.25">
      <c r="A50" s="91"/>
      <c r="B50" s="38"/>
      <c r="D50" s="144"/>
      <c r="E50" s="137"/>
      <c r="F50" s="144"/>
      <c r="G50" s="137"/>
      <c r="H50" s="144"/>
      <c r="I50" s="137"/>
      <c r="J50" s="144"/>
    </row>
    <row r="51" spans="1:10" s="40" customFormat="1" ht="20.25" customHeight="1" x14ac:dyDescent="0.25">
      <c r="A51" s="86" t="s">
        <v>239</v>
      </c>
      <c r="B51" s="38"/>
      <c r="D51" s="137"/>
      <c r="E51" s="137"/>
      <c r="F51" s="137"/>
      <c r="G51" s="137"/>
      <c r="H51" s="137"/>
      <c r="I51" s="137"/>
      <c r="J51" s="137"/>
    </row>
    <row r="52" spans="1:10" s="40" customFormat="1" ht="20.25" customHeight="1" x14ac:dyDescent="0.25">
      <c r="A52" s="236" t="s">
        <v>235</v>
      </c>
      <c r="B52" s="38"/>
    </row>
    <row r="53" spans="1:10" s="40" customFormat="1" ht="20.25" customHeight="1" x14ac:dyDescent="0.25">
      <c r="A53" s="236" t="s">
        <v>234</v>
      </c>
      <c r="B53" s="38"/>
      <c r="D53" s="205">
        <v>-814788</v>
      </c>
      <c r="E53" s="137"/>
      <c r="F53" s="205">
        <v>0</v>
      </c>
      <c r="G53" s="137"/>
      <c r="H53" s="205">
        <v>-814788</v>
      </c>
      <c r="I53" s="137"/>
      <c r="J53" s="205">
        <v>0</v>
      </c>
    </row>
    <row r="54" spans="1:10" s="40" customFormat="1" ht="20.25" customHeight="1" x14ac:dyDescent="0.25">
      <c r="A54" s="11" t="s">
        <v>236</v>
      </c>
      <c r="B54" s="38"/>
      <c r="D54" s="141">
        <v>162958</v>
      </c>
      <c r="E54" s="137"/>
      <c r="F54" s="141">
        <v>0</v>
      </c>
      <c r="G54" s="137"/>
      <c r="H54" s="141">
        <v>162958</v>
      </c>
      <c r="I54" s="137"/>
      <c r="J54" s="141">
        <v>0</v>
      </c>
    </row>
    <row r="55" spans="1:10" s="40" customFormat="1" ht="20.25" customHeight="1" x14ac:dyDescent="0.25">
      <c r="A55" s="206" t="s">
        <v>163</v>
      </c>
      <c r="B55" s="38"/>
      <c r="D55" s="144"/>
      <c r="E55" s="205"/>
      <c r="F55" s="144"/>
      <c r="G55" s="205"/>
      <c r="H55" s="144"/>
      <c r="I55" s="205"/>
      <c r="J55" s="144"/>
    </row>
    <row r="56" spans="1:10" s="40" customFormat="1" ht="20.25" customHeight="1" x14ac:dyDescent="0.25">
      <c r="A56" s="206" t="s">
        <v>111</v>
      </c>
      <c r="B56" s="38"/>
      <c r="D56" s="143">
        <f>SUM(D52:D55)</f>
        <v>-651830</v>
      </c>
      <c r="E56" s="137"/>
      <c r="F56" s="143">
        <f>SUM(F52:F55)</f>
        <v>0</v>
      </c>
      <c r="G56" s="137"/>
      <c r="H56" s="143">
        <f>SUM(H52:H55)</f>
        <v>-651830</v>
      </c>
      <c r="I56" s="137"/>
      <c r="J56" s="143">
        <f>SUM(J52:J55)</f>
        <v>0</v>
      </c>
    </row>
    <row r="57" spans="1:10" s="40" customFormat="1" ht="20.25" customHeight="1" x14ac:dyDescent="0.25">
      <c r="A57" s="207" t="s">
        <v>101</v>
      </c>
      <c r="B57" s="38"/>
      <c r="D57" s="208"/>
      <c r="F57" s="208"/>
      <c r="H57" s="208"/>
      <c r="J57" s="208"/>
    </row>
    <row r="58" spans="1:10" s="40" customFormat="1" ht="20.25" customHeight="1" x14ac:dyDescent="0.25">
      <c r="A58" s="207" t="s">
        <v>166</v>
      </c>
      <c r="B58" s="38"/>
      <c r="D58" s="143">
        <f>D49+D56</f>
        <v>-645538</v>
      </c>
      <c r="E58" s="137"/>
      <c r="F58" s="143">
        <f>F49+F56</f>
        <v>-123604</v>
      </c>
      <c r="G58" s="137"/>
      <c r="H58" s="143">
        <f>H49+H56</f>
        <v>-651830</v>
      </c>
      <c r="I58" s="137"/>
      <c r="J58" s="143">
        <f>J49+J56</f>
        <v>-120886</v>
      </c>
    </row>
    <row r="59" spans="1:10" s="40" customFormat="1" ht="20.25" customHeight="1" x14ac:dyDescent="0.25">
      <c r="A59" s="91" t="s">
        <v>207</v>
      </c>
      <c r="B59" s="38"/>
    </row>
    <row r="60" spans="1:10" s="40" customFormat="1" ht="20.25" customHeight="1" thickBot="1" x14ac:dyDescent="0.3">
      <c r="A60" s="91" t="s">
        <v>208</v>
      </c>
      <c r="B60" s="38"/>
      <c r="D60" s="99">
        <f>D30+D58</f>
        <v>-764494</v>
      </c>
      <c r="E60" s="137"/>
      <c r="F60" s="99">
        <f>F30+F58</f>
        <v>146229</v>
      </c>
      <c r="G60" s="137"/>
      <c r="H60" s="99">
        <f>H30+H58</f>
        <v>-756414</v>
      </c>
      <c r="I60" s="137"/>
      <c r="J60" s="99">
        <f>J30+J58</f>
        <v>183234</v>
      </c>
    </row>
    <row r="61" spans="1:10" s="40" customFormat="1" ht="16.5" customHeight="1" thickTop="1" x14ac:dyDescent="0.25">
      <c r="A61" s="91"/>
      <c r="B61" s="38"/>
      <c r="D61" s="144"/>
      <c r="E61" s="137"/>
      <c r="F61" s="144"/>
      <c r="G61" s="137"/>
      <c r="H61" s="144"/>
      <c r="I61" s="137"/>
      <c r="J61" s="144"/>
    </row>
    <row r="62" spans="1:10" s="40" customFormat="1" ht="20.25" customHeight="1" x14ac:dyDescent="0.25">
      <c r="A62" s="91" t="s">
        <v>193</v>
      </c>
      <c r="B62" s="38"/>
      <c r="D62" s="137"/>
      <c r="E62" s="137"/>
      <c r="F62" s="137"/>
      <c r="G62" s="137"/>
      <c r="H62" s="137"/>
      <c r="I62" s="137"/>
      <c r="J62" s="137"/>
    </row>
    <row r="63" spans="1:10" s="40" customFormat="1" ht="20.25" customHeight="1" x14ac:dyDescent="0.25">
      <c r="A63" s="139" t="s">
        <v>116</v>
      </c>
      <c r="B63" s="13"/>
      <c r="D63" s="137">
        <v>-117927</v>
      </c>
      <c r="E63" s="137"/>
      <c r="F63" s="137">
        <v>269170</v>
      </c>
      <c r="G63" s="137"/>
      <c r="H63" s="137">
        <v>-104584</v>
      </c>
      <c r="I63" s="137"/>
      <c r="J63" s="137">
        <v>304120</v>
      </c>
    </row>
    <row r="64" spans="1:10" s="40" customFormat="1" ht="20.25" customHeight="1" x14ac:dyDescent="0.25">
      <c r="A64" s="139" t="s">
        <v>84</v>
      </c>
      <c r="B64" s="13"/>
      <c r="D64" s="137">
        <v>-1029</v>
      </c>
      <c r="E64" s="137"/>
      <c r="F64" s="137">
        <v>663</v>
      </c>
      <c r="G64" s="137"/>
      <c r="H64" s="137">
        <v>0</v>
      </c>
      <c r="I64" s="137"/>
      <c r="J64" s="137">
        <v>0</v>
      </c>
    </row>
    <row r="65" spans="1:10" s="40" customFormat="1" ht="20.25" customHeight="1" thickBot="1" x14ac:dyDescent="0.3">
      <c r="A65" s="91" t="s">
        <v>183</v>
      </c>
      <c r="B65" s="38"/>
      <c r="D65" s="142">
        <f>D30</f>
        <v>-118956</v>
      </c>
      <c r="E65" s="137"/>
      <c r="F65" s="142">
        <f>F30</f>
        <v>269833</v>
      </c>
      <c r="G65" s="137"/>
      <c r="H65" s="142">
        <f>H30</f>
        <v>-104584</v>
      </c>
      <c r="I65" s="137"/>
      <c r="J65" s="142">
        <f>J30</f>
        <v>304120</v>
      </c>
    </row>
    <row r="66" spans="1:10" s="40" customFormat="1" ht="16.5" customHeight="1" thickTop="1" x14ac:dyDescent="0.25">
      <c r="A66" s="91"/>
      <c r="B66" s="38"/>
      <c r="D66" s="144"/>
      <c r="E66" s="137"/>
      <c r="F66" s="144"/>
      <c r="G66" s="137"/>
      <c r="H66" s="144"/>
      <c r="I66" s="137"/>
      <c r="J66" s="144"/>
    </row>
    <row r="67" spans="1:10" s="40" customFormat="1" ht="20.25" customHeight="1" x14ac:dyDescent="0.25">
      <c r="A67" s="91" t="s">
        <v>213</v>
      </c>
      <c r="B67" s="38"/>
      <c r="D67" s="137"/>
      <c r="E67" s="137"/>
      <c r="F67" s="137"/>
      <c r="G67" s="137"/>
      <c r="H67" s="137"/>
      <c r="I67" s="137"/>
      <c r="J67" s="137"/>
    </row>
    <row r="68" spans="1:10" s="40" customFormat="1" ht="20.25" customHeight="1" x14ac:dyDescent="0.25">
      <c r="A68" s="11" t="s">
        <v>116</v>
      </c>
      <c r="B68" s="13"/>
      <c r="D68" s="137">
        <v>-765721</v>
      </c>
      <c r="E68" s="137"/>
      <c r="F68" s="137">
        <v>147234</v>
      </c>
      <c r="G68" s="137"/>
      <c r="H68" s="137">
        <v>-756414</v>
      </c>
      <c r="I68" s="137"/>
      <c r="J68" s="137">
        <v>183234</v>
      </c>
    </row>
    <row r="69" spans="1:10" s="40" customFormat="1" ht="20.25" customHeight="1" x14ac:dyDescent="0.25">
      <c r="A69" s="11" t="s">
        <v>84</v>
      </c>
      <c r="B69" s="13"/>
      <c r="D69" s="137">
        <v>1227</v>
      </c>
      <c r="E69" s="137"/>
      <c r="F69" s="137">
        <v>-1005</v>
      </c>
      <c r="G69" s="137"/>
      <c r="H69" s="137">
        <v>0</v>
      </c>
      <c r="I69" s="137"/>
      <c r="J69" s="137">
        <v>0</v>
      </c>
    </row>
    <row r="70" spans="1:10" s="40" customFormat="1" ht="20.25" customHeight="1" thickBot="1" x14ac:dyDescent="0.3">
      <c r="A70" s="33" t="s">
        <v>206</v>
      </c>
      <c r="B70" s="38"/>
      <c r="D70" s="142">
        <f>D60</f>
        <v>-764494</v>
      </c>
      <c r="E70" s="137"/>
      <c r="F70" s="142">
        <f>F60</f>
        <v>146229</v>
      </c>
      <c r="G70" s="137"/>
      <c r="H70" s="142">
        <f>H60</f>
        <v>-756414</v>
      </c>
      <c r="I70" s="137"/>
      <c r="J70" s="142">
        <f>J60</f>
        <v>183234</v>
      </c>
    </row>
    <row r="71" spans="1:10" s="40" customFormat="1" ht="20.25" customHeight="1" thickTop="1" x14ac:dyDescent="0.25">
      <c r="B71" s="38"/>
      <c r="D71" s="43"/>
      <c r="E71" s="81"/>
      <c r="F71" s="43"/>
      <c r="G71" s="81"/>
      <c r="H71" s="43"/>
      <c r="I71" s="81"/>
      <c r="J71" s="43"/>
    </row>
    <row r="72" spans="1:10" s="40" customFormat="1" ht="20.25" customHeight="1" thickBot="1" x14ac:dyDescent="0.3">
      <c r="A72" s="40" t="s">
        <v>192</v>
      </c>
      <c r="B72" s="38"/>
      <c r="D72" s="176">
        <f>+D63/290634</f>
        <v>-0.40575775717913254</v>
      </c>
      <c r="E72" s="100">
        <v>0.40547561537879256</v>
      </c>
      <c r="F72" s="176">
        <f>+F63/290634</f>
        <v>0.92614766338418764</v>
      </c>
      <c r="G72" s="100"/>
      <c r="H72" s="176">
        <f>+H63/290634</f>
        <v>-0.35984778105796295</v>
      </c>
      <c r="I72" s="100"/>
      <c r="J72" s="176">
        <f>+J63/290634</f>
        <v>1.0464020038949331</v>
      </c>
    </row>
    <row r="73" spans="1:10" s="40" customFormat="1" ht="20.25" customHeight="1" thickTop="1" x14ac:dyDescent="0.25">
      <c r="A73" s="11"/>
      <c r="B73" s="13"/>
      <c r="C73" s="11"/>
      <c r="D73" s="45"/>
      <c r="E73" s="42"/>
      <c r="F73" s="45"/>
      <c r="G73" s="81"/>
      <c r="H73" s="45"/>
      <c r="I73" s="42"/>
      <c r="J73" s="45"/>
    </row>
  </sheetData>
  <mergeCells count="18">
    <mergeCell ref="H36:J36"/>
    <mergeCell ref="D37:F37"/>
    <mergeCell ref="H37:J37"/>
    <mergeCell ref="D4:F4"/>
    <mergeCell ref="H4:J4"/>
    <mergeCell ref="D5:F5"/>
    <mergeCell ref="H5:J5"/>
    <mergeCell ref="D7:F7"/>
    <mergeCell ref="D6:F6"/>
    <mergeCell ref="D9:J9"/>
    <mergeCell ref="H6:J6"/>
    <mergeCell ref="H7:J7"/>
    <mergeCell ref="D36:F36"/>
    <mergeCell ref="D38:F38"/>
    <mergeCell ref="H38:J38"/>
    <mergeCell ref="D39:F39"/>
    <mergeCell ref="H39:J39"/>
    <mergeCell ref="D41:J41"/>
  </mergeCells>
  <phoneticPr fontId="0" type="noConversion"/>
  <pageMargins left="0.7" right="0.7" top="0.48" bottom="0.5" header="0.5" footer="0.5"/>
  <pageSetup paperSize="9" scale="87" firstPageNumber="5" fitToHeight="0" orientation="portrait" useFirstPageNumber="1" r:id="rId1"/>
  <headerFooter>
    <oddFooter>&amp;LThe accompanying notes from an integral part of the interim financial statements.
&amp;C&amp;P</oddFooter>
  </headerFooter>
  <rowBreaks count="2" manualBreakCount="2">
    <brk id="32" max="16383" man="1"/>
    <brk id="102" max="9" man="1"/>
  </rowBreaks>
  <ignoredErrors>
    <ignoredError sqref="D8:J8 B11 B15 B21:B22 B29 D40:J40 B1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24"/>
  <sheetViews>
    <sheetView zoomScaleNormal="100" zoomScaleSheetLayoutView="100" workbookViewId="0">
      <selection sqref="A1:T1"/>
    </sheetView>
  </sheetViews>
  <sheetFormatPr defaultColWidth="9.28515625" defaultRowHeight="18.75" customHeight="1" x14ac:dyDescent="0.25"/>
  <cols>
    <col min="1" max="1" width="50" style="22" customWidth="1"/>
    <col min="2" max="2" width="11.28515625" style="22" customWidth="1"/>
    <col min="3" max="3" width="0.5703125" style="22" customWidth="1"/>
    <col min="4" max="4" width="11.28515625" style="22" customWidth="1"/>
    <col min="5" max="5" width="0.5703125" style="22" customWidth="1"/>
    <col min="6" max="6" width="11.28515625" style="22" customWidth="1"/>
    <col min="7" max="7" width="0.5703125" style="22" customWidth="1"/>
    <col min="8" max="8" width="11.28515625" style="22" customWidth="1"/>
    <col min="9" max="9" width="1" style="22" customWidth="1"/>
    <col min="10" max="10" width="11.28515625" style="22" customWidth="1"/>
    <col min="11" max="11" width="0.7109375" style="22" customWidth="1"/>
    <col min="12" max="12" width="12.28515625" style="22" customWidth="1"/>
    <col min="13" max="13" width="1" style="22" customWidth="1"/>
    <col min="14" max="14" width="11.28515625" style="22" customWidth="1"/>
    <col min="15" max="15" width="1" style="22" customWidth="1"/>
    <col min="16" max="16" width="15.5703125" style="22" customWidth="1"/>
    <col min="17" max="17" width="1" style="22" customWidth="1"/>
    <col min="18" max="18" width="12.42578125" style="22" customWidth="1"/>
    <col min="19" max="19" width="1" style="22" customWidth="1"/>
    <col min="20" max="20" width="11.28515625" style="22" customWidth="1"/>
    <col min="21" max="21" width="0.5703125" style="22" customWidth="1"/>
    <col min="22" max="22" width="12" style="22" bestFit="1" customWidth="1"/>
    <col min="23" max="23" width="0.5703125" style="22" customWidth="1"/>
    <col min="24" max="24" width="11.28515625" style="22" customWidth="1"/>
    <col min="25" max="25" width="0.5703125" style="22" customWidth="1"/>
    <col min="26" max="26" width="12.7109375" style="22" bestFit="1" customWidth="1"/>
    <col min="27" max="16384" width="9.28515625" style="22"/>
  </cols>
  <sheetData>
    <row r="1" spans="1:26" ht="18.75" customHeight="1" x14ac:dyDescent="0.3">
      <c r="A1" s="250" t="s">
        <v>74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178"/>
      <c r="V1" s="178"/>
      <c r="W1" s="178"/>
    </row>
    <row r="2" spans="1:26" ht="18.75" customHeight="1" x14ac:dyDescent="0.25">
      <c r="A2" s="9" t="s">
        <v>66</v>
      </c>
      <c r="B2" s="9"/>
      <c r="C2" s="9"/>
      <c r="D2" s="9"/>
      <c r="E2" s="9"/>
      <c r="F2" s="9"/>
      <c r="G2" s="9"/>
      <c r="H2" s="9"/>
      <c r="I2" s="9"/>
      <c r="J2" s="9"/>
      <c r="K2" s="9"/>
      <c r="M2" s="9"/>
      <c r="N2" s="9"/>
      <c r="O2" s="9"/>
      <c r="Q2" s="9"/>
      <c r="S2" s="9"/>
      <c r="T2" s="9"/>
      <c r="U2" s="9"/>
      <c r="V2" s="9"/>
      <c r="W2" s="9"/>
    </row>
    <row r="3" spans="1:26" ht="18.75" customHeight="1" x14ac:dyDescent="0.25">
      <c r="A3" s="10"/>
      <c r="B3" s="10"/>
      <c r="C3" s="10"/>
      <c r="D3" s="10"/>
      <c r="E3" s="10"/>
      <c r="F3" s="10"/>
      <c r="G3" s="6"/>
      <c r="H3" s="6"/>
      <c r="I3" s="6"/>
      <c r="J3" s="6"/>
      <c r="K3" s="6"/>
      <c r="M3" s="6"/>
      <c r="N3" s="6"/>
      <c r="O3" s="6"/>
      <c r="Q3" s="6"/>
      <c r="S3" s="6"/>
      <c r="T3" s="6"/>
      <c r="U3" s="6"/>
      <c r="V3" s="6"/>
      <c r="W3" s="6"/>
    </row>
    <row r="4" spans="1:26" s="90" customFormat="1" ht="18.75" customHeight="1" x14ac:dyDescent="0.25">
      <c r="A4" s="88"/>
      <c r="B4" s="251" t="s">
        <v>68</v>
      </c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</row>
    <row r="5" spans="1:26" s="90" customFormat="1" ht="18.75" customHeight="1" x14ac:dyDescent="0.25">
      <c r="A5" s="145"/>
      <c r="B5" s="145"/>
      <c r="C5" s="145"/>
      <c r="D5" s="145"/>
      <c r="E5" s="145"/>
      <c r="F5" s="145"/>
      <c r="G5" s="145"/>
      <c r="H5" s="249" t="s">
        <v>15</v>
      </c>
      <c r="I5" s="249"/>
      <c r="J5" s="249"/>
      <c r="K5" s="249"/>
      <c r="L5" s="249"/>
      <c r="M5" s="23"/>
      <c r="N5" s="249" t="s">
        <v>102</v>
      </c>
      <c r="O5" s="249"/>
      <c r="P5" s="249"/>
      <c r="Q5" s="249"/>
      <c r="R5" s="249"/>
      <c r="S5" s="249"/>
      <c r="T5" s="249"/>
      <c r="U5" s="146"/>
      <c r="V5" s="147"/>
      <c r="W5" s="146"/>
      <c r="X5" s="147"/>
    </row>
    <row r="6" spans="1:26" s="90" customFormat="1" ht="18.75" customHeight="1" x14ac:dyDescent="0.25">
      <c r="A6" s="145"/>
      <c r="B6" s="145"/>
      <c r="C6" s="145"/>
      <c r="D6" s="145"/>
      <c r="E6" s="145"/>
      <c r="F6" s="145"/>
      <c r="G6" s="145"/>
      <c r="H6" s="23"/>
      <c r="I6" s="23"/>
      <c r="J6" s="23"/>
      <c r="K6" s="23"/>
      <c r="L6" s="23"/>
      <c r="M6" s="23"/>
      <c r="N6" s="220"/>
      <c r="O6" s="23"/>
      <c r="P6" s="221" t="s">
        <v>194</v>
      </c>
      <c r="Q6" s="23"/>
      <c r="R6" s="222"/>
      <c r="S6" s="23"/>
      <c r="T6" s="23"/>
      <c r="U6" s="146"/>
      <c r="V6" s="222"/>
      <c r="W6" s="146"/>
      <c r="X6" s="147"/>
    </row>
    <row r="7" spans="1:26" s="90" customFormat="1" ht="18.75" customHeight="1" x14ac:dyDescent="0.25">
      <c r="A7" s="145"/>
      <c r="B7" s="145"/>
      <c r="C7" s="145"/>
      <c r="D7" s="145"/>
      <c r="E7" s="145"/>
      <c r="F7" s="145"/>
      <c r="G7" s="145"/>
      <c r="H7" s="23"/>
      <c r="I7" s="23"/>
      <c r="J7" s="23"/>
      <c r="K7" s="23"/>
      <c r="L7" s="23"/>
      <c r="M7" s="23"/>
      <c r="N7" s="220" t="s">
        <v>167</v>
      </c>
      <c r="O7" s="23"/>
      <c r="P7" s="221" t="s">
        <v>195</v>
      </c>
      <c r="Q7" s="23"/>
      <c r="R7" s="222" t="s">
        <v>110</v>
      </c>
      <c r="S7" s="23"/>
      <c r="T7" s="23"/>
      <c r="U7" s="146"/>
      <c r="V7" s="222"/>
      <c r="W7" s="146"/>
      <c r="X7" s="147"/>
    </row>
    <row r="8" spans="1:26" s="90" customFormat="1" ht="18.75" customHeight="1" x14ac:dyDescent="0.25">
      <c r="A8" s="145"/>
      <c r="B8" s="23"/>
      <c r="C8" s="145"/>
      <c r="D8" s="23" t="s">
        <v>103</v>
      </c>
      <c r="E8" s="145"/>
      <c r="F8" s="23" t="s">
        <v>103</v>
      </c>
      <c r="G8" s="145"/>
      <c r="H8" s="23"/>
      <c r="I8" s="23"/>
      <c r="J8" s="23"/>
      <c r="K8" s="23"/>
      <c r="L8" s="23"/>
      <c r="M8" s="23"/>
      <c r="N8" s="220" t="s">
        <v>168</v>
      </c>
      <c r="O8" s="23"/>
      <c r="P8" s="221" t="s">
        <v>179</v>
      </c>
      <c r="Q8" s="23"/>
      <c r="R8" s="222" t="s">
        <v>171</v>
      </c>
      <c r="S8" s="146"/>
      <c r="T8" s="145" t="s">
        <v>36</v>
      </c>
      <c r="U8" s="146"/>
      <c r="V8" s="223"/>
      <c r="W8" s="146"/>
    </row>
    <row r="9" spans="1:26" s="147" customFormat="1" ht="18.75" customHeight="1" x14ac:dyDescent="0.25">
      <c r="C9" s="23"/>
      <c r="D9" s="23" t="s">
        <v>92</v>
      </c>
      <c r="E9" s="23"/>
      <c r="F9" s="23" t="s">
        <v>92</v>
      </c>
      <c r="G9" s="23"/>
      <c r="H9" s="23"/>
      <c r="I9" s="23"/>
      <c r="J9" s="23"/>
      <c r="K9" s="23"/>
      <c r="L9" s="125"/>
      <c r="M9" s="23"/>
      <c r="N9" s="220" t="s">
        <v>93</v>
      </c>
      <c r="O9" s="23"/>
      <c r="P9" s="223" t="s">
        <v>180</v>
      </c>
      <c r="Q9" s="23"/>
      <c r="R9" s="222" t="s">
        <v>172</v>
      </c>
      <c r="T9" s="145" t="s">
        <v>176</v>
      </c>
      <c r="V9" s="223" t="s">
        <v>182</v>
      </c>
      <c r="W9" s="125"/>
      <c r="X9" s="148"/>
      <c r="Y9" s="125"/>
    </row>
    <row r="10" spans="1:26" s="147" customFormat="1" ht="18.75" customHeight="1" x14ac:dyDescent="0.25">
      <c r="B10" s="23" t="s">
        <v>6</v>
      </c>
      <c r="C10" s="23"/>
      <c r="D10" s="23" t="s">
        <v>93</v>
      </c>
      <c r="E10" s="23"/>
      <c r="F10" s="23" t="s">
        <v>93</v>
      </c>
      <c r="G10" s="23"/>
      <c r="I10" s="23"/>
      <c r="K10" s="23"/>
      <c r="L10" s="23"/>
      <c r="M10" s="23"/>
      <c r="N10" s="220" t="s">
        <v>169</v>
      </c>
      <c r="O10" s="23"/>
      <c r="P10" s="223" t="s">
        <v>181</v>
      </c>
      <c r="Q10" s="23"/>
      <c r="R10" s="222" t="s">
        <v>175</v>
      </c>
      <c r="T10" s="145" t="s">
        <v>177</v>
      </c>
      <c r="U10" s="125"/>
      <c r="V10" s="223" t="s">
        <v>197</v>
      </c>
      <c r="W10" s="125"/>
      <c r="X10" s="23" t="s">
        <v>71</v>
      </c>
      <c r="Y10" s="125"/>
      <c r="Z10" s="23"/>
    </row>
    <row r="11" spans="1:26" s="147" customFormat="1" ht="18.75" customHeight="1" x14ac:dyDescent="0.25">
      <c r="B11" s="23" t="s">
        <v>5</v>
      </c>
      <c r="C11" s="23"/>
      <c r="D11" s="23" t="s">
        <v>117</v>
      </c>
      <c r="E11" s="23"/>
      <c r="F11" s="23" t="s">
        <v>119</v>
      </c>
      <c r="G11" s="23"/>
      <c r="H11" s="23" t="s">
        <v>73</v>
      </c>
      <c r="I11" s="23"/>
      <c r="J11" s="23" t="s">
        <v>40</v>
      </c>
      <c r="K11" s="23"/>
      <c r="L11" s="125"/>
      <c r="M11" s="23"/>
      <c r="N11" s="222" t="s">
        <v>170</v>
      </c>
      <c r="O11" s="23"/>
      <c r="P11" s="223" t="s">
        <v>196</v>
      </c>
      <c r="Q11" s="23"/>
      <c r="R11" s="222" t="s">
        <v>173</v>
      </c>
      <c r="T11" s="23" t="s">
        <v>136</v>
      </c>
      <c r="U11" s="125"/>
      <c r="V11" s="223" t="s">
        <v>198</v>
      </c>
      <c r="W11" s="125"/>
      <c r="X11" s="23" t="s">
        <v>85</v>
      </c>
      <c r="Y11" s="125"/>
      <c r="Z11" s="23" t="s">
        <v>36</v>
      </c>
    </row>
    <row r="12" spans="1:26" s="147" customFormat="1" ht="18.75" customHeight="1" x14ac:dyDescent="0.25">
      <c r="B12" s="23" t="s">
        <v>1</v>
      </c>
      <c r="C12" s="23"/>
      <c r="D12" s="23" t="s">
        <v>118</v>
      </c>
      <c r="E12" s="23"/>
      <c r="F12" s="23" t="s">
        <v>141</v>
      </c>
      <c r="G12" s="23"/>
      <c r="H12" s="23" t="s">
        <v>54</v>
      </c>
      <c r="I12" s="23"/>
      <c r="J12" s="23" t="s">
        <v>54</v>
      </c>
      <c r="K12" s="23"/>
      <c r="L12" s="23" t="s">
        <v>27</v>
      </c>
      <c r="M12" s="23"/>
      <c r="N12" s="222" t="s">
        <v>99</v>
      </c>
      <c r="O12" s="23"/>
      <c r="P12" s="223" t="s">
        <v>172</v>
      </c>
      <c r="Q12" s="23"/>
      <c r="R12" s="222" t="s">
        <v>174</v>
      </c>
      <c r="T12" s="23" t="s">
        <v>178</v>
      </c>
      <c r="U12" s="125"/>
      <c r="V12" s="222" t="s">
        <v>199</v>
      </c>
      <c r="W12" s="23"/>
      <c r="X12" s="23" t="s">
        <v>72</v>
      </c>
      <c r="Y12" s="23"/>
      <c r="Z12" s="23" t="s">
        <v>37</v>
      </c>
    </row>
    <row r="13" spans="1:26" s="90" customFormat="1" ht="18.75" customHeight="1" x14ac:dyDescent="0.25">
      <c r="B13" s="248" t="s">
        <v>38</v>
      </c>
      <c r="C13" s="248"/>
      <c r="D13" s="248"/>
      <c r="E13" s="248"/>
      <c r="F13" s="248"/>
      <c r="G13" s="248"/>
      <c r="H13" s="248"/>
      <c r="I13" s="248"/>
      <c r="J13" s="248"/>
      <c r="K13" s="248"/>
      <c r="L13" s="248"/>
      <c r="M13" s="248"/>
      <c r="N13" s="248"/>
      <c r="O13" s="248"/>
      <c r="P13" s="248"/>
      <c r="Q13" s="248"/>
      <c r="R13" s="248"/>
      <c r="S13" s="248"/>
      <c r="T13" s="248"/>
      <c r="U13" s="248"/>
      <c r="V13" s="248"/>
      <c r="W13" s="248"/>
      <c r="X13" s="248"/>
      <c r="Y13" s="248"/>
      <c r="Z13" s="248"/>
    </row>
    <row r="14" spans="1:26" s="90" customFormat="1" ht="18.75" customHeight="1" x14ac:dyDescent="0.25">
      <c r="A14" s="14" t="s">
        <v>131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T14" s="179"/>
      <c r="U14" s="179"/>
      <c r="V14" s="179"/>
      <c r="W14" s="179"/>
      <c r="X14" s="179"/>
      <c r="Y14" s="179"/>
    </row>
    <row r="15" spans="1:26" s="30" customFormat="1" ht="18.75" customHeight="1" x14ac:dyDescent="0.2">
      <c r="A15" s="14" t="s">
        <v>132</v>
      </c>
      <c r="B15" s="55">
        <v>290634</v>
      </c>
      <c r="C15" s="55"/>
      <c r="D15" s="55">
        <v>1487144</v>
      </c>
      <c r="E15" s="55"/>
      <c r="F15" s="55">
        <v>51433</v>
      </c>
      <c r="G15" s="55"/>
      <c r="H15" s="55">
        <v>50000</v>
      </c>
      <c r="I15" s="55"/>
      <c r="J15" s="55">
        <v>1869149</v>
      </c>
      <c r="K15" s="55"/>
      <c r="L15" s="55">
        <v>11003254</v>
      </c>
      <c r="M15" s="55"/>
      <c r="N15" s="87">
        <v>-97</v>
      </c>
      <c r="O15" s="55"/>
      <c r="P15" s="55">
        <v>5488912</v>
      </c>
      <c r="Q15" s="55"/>
      <c r="R15" s="55">
        <v>536</v>
      </c>
      <c r="T15" s="30">
        <v>5489351</v>
      </c>
      <c r="U15" s="55"/>
      <c r="V15" s="55">
        <v>20240965</v>
      </c>
      <c r="W15" s="55"/>
      <c r="X15" s="87">
        <v>4270</v>
      </c>
      <c r="Y15" s="55"/>
      <c r="Z15" s="55">
        <v>20245235</v>
      </c>
    </row>
    <row r="16" spans="1:26" s="90" customFormat="1" ht="15" customHeight="1" x14ac:dyDescent="0.25">
      <c r="A16" s="15" t="s">
        <v>133</v>
      </c>
      <c r="B16" s="4"/>
      <c r="C16" s="89"/>
      <c r="D16" s="4"/>
      <c r="E16" s="89"/>
      <c r="F16" s="4"/>
      <c r="G16" s="149"/>
      <c r="H16" s="4"/>
      <c r="I16" s="149"/>
      <c r="J16" s="4"/>
      <c r="K16" s="149"/>
      <c r="L16" s="4"/>
      <c r="M16" s="149"/>
      <c r="N16" s="4"/>
      <c r="O16" s="149"/>
      <c r="P16" s="4"/>
      <c r="Q16" s="149"/>
      <c r="R16" s="4"/>
      <c r="T16" s="4"/>
      <c r="U16" s="150"/>
      <c r="V16" s="4"/>
      <c r="W16" s="150"/>
      <c r="X16" s="4"/>
      <c r="Y16" s="150"/>
      <c r="Z16" s="4"/>
    </row>
    <row r="17" spans="1:26" s="90" customFormat="1" ht="18.75" customHeight="1" x14ac:dyDescent="0.25">
      <c r="A17" s="30" t="s">
        <v>41</v>
      </c>
      <c r="B17" s="89"/>
      <c r="C17" s="89"/>
      <c r="D17" s="89"/>
      <c r="E17" s="89"/>
      <c r="F17" s="89"/>
      <c r="G17" s="149"/>
      <c r="H17" s="149"/>
      <c r="I17" s="149"/>
      <c r="J17" s="149"/>
      <c r="K17" s="149"/>
      <c r="L17" s="89"/>
      <c r="M17" s="149"/>
      <c r="N17" s="5"/>
      <c r="O17" s="8"/>
      <c r="P17" s="5"/>
      <c r="Q17" s="8"/>
      <c r="R17" s="5"/>
      <c r="T17" s="5"/>
      <c r="U17" s="3"/>
      <c r="V17" s="5"/>
      <c r="W17" s="3"/>
      <c r="X17" s="5"/>
      <c r="Y17" s="3"/>
      <c r="Z17" s="5"/>
    </row>
    <row r="18" spans="1:26" s="90" customFormat="1" ht="18.75" customHeight="1" x14ac:dyDescent="0.25">
      <c r="A18" s="90" t="s">
        <v>147</v>
      </c>
      <c r="B18" s="114">
        <v>0</v>
      </c>
      <c r="C18" s="5"/>
      <c r="D18" s="114">
        <v>0</v>
      </c>
      <c r="E18" s="5"/>
      <c r="F18" s="114">
        <v>0</v>
      </c>
      <c r="G18" s="8"/>
      <c r="H18" s="114">
        <v>0</v>
      </c>
      <c r="I18" s="8"/>
      <c r="J18" s="114">
        <v>0</v>
      </c>
      <c r="K18" s="8"/>
      <c r="L18" s="51">
        <f>'PL 5-6'!F63</f>
        <v>269170</v>
      </c>
      <c r="M18" s="85"/>
      <c r="N18" s="51">
        <v>0</v>
      </c>
      <c r="O18" s="85"/>
      <c r="P18" s="51">
        <v>0</v>
      </c>
      <c r="Q18" s="85"/>
      <c r="R18" s="51">
        <v>0</v>
      </c>
      <c r="S18" s="22"/>
      <c r="T18" s="85">
        <v>0</v>
      </c>
      <c r="U18" s="85"/>
      <c r="V18" s="51">
        <f>SUM(B18:L18,T18)</f>
        <v>269170</v>
      </c>
      <c r="W18" s="3"/>
      <c r="X18" s="51">
        <f>'PL 5-6'!F64</f>
        <v>663</v>
      </c>
      <c r="Y18" s="3"/>
      <c r="Z18" s="170">
        <f>SUM(V18,X18)</f>
        <v>269833</v>
      </c>
    </row>
    <row r="19" spans="1:26" s="90" customFormat="1" ht="18.75" customHeight="1" x14ac:dyDescent="0.25">
      <c r="A19" s="90" t="s">
        <v>42</v>
      </c>
      <c r="B19" s="115">
        <v>0</v>
      </c>
      <c r="C19" s="5"/>
      <c r="D19" s="115">
        <v>0</v>
      </c>
      <c r="E19" s="5"/>
      <c r="F19" s="115">
        <v>0</v>
      </c>
      <c r="G19" s="8"/>
      <c r="H19" s="115">
        <v>0</v>
      </c>
      <c r="I19" s="8"/>
      <c r="J19" s="115">
        <v>0</v>
      </c>
      <c r="K19" s="8"/>
      <c r="L19" s="115">
        <v>0</v>
      </c>
      <c r="M19" s="92"/>
      <c r="N19" s="52">
        <v>-1050</v>
      </c>
      <c r="O19" s="92"/>
      <c r="P19" s="52">
        <v>-120886</v>
      </c>
      <c r="Q19" s="92"/>
      <c r="R19" s="52">
        <v>0</v>
      </c>
      <c r="S19" s="22"/>
      <c r="T19" s="52">
        <f>SUM(N19:R19)</f>
        <v>-121936</v>
      </c>
      <c r="U19" s="92"/>
      <c r="V19" s="51">
        <f>SUM(B19:L19,T19)</f>
        <v>-121936</v>
      </c>
      <c r="W19" s="5"/>
      <c r="X19" s="52">
        <v>-1668</v>
      </c>
      <c r="Y19" s="5"/>
      <c r="Z19" s="171">
        <f>SUM(V19,X19)</f>
        <v>-123604</v>
      </c>
    </row>
    <row r="20" spans="1:26" s="30" customFormat="1" ht="18.75" customHeight="1" x14ac:dyDescent="0.2">
      <c r="A20" s="30" t="s">
        <v>206</v>
      </c>
      <c r="B20" s="151">
        <v>0</v>
      </c>
      <c r="C20" s="4"/>
      <c r="D20" s="151">
        <v>0</v>
      </c>
      <c r="E20" s="4"/>
      <c r="F20" s="151">
        <v>0</v>
      </c>
      <c r="G20" s="4"/>
      <c r="H20" s="151">
        <v>0</v>
      </c>
      <c r="I20" s="4"/>
      <c r="J20" s="151">
        <v>0</v>
      </c>
      <c r="K20" s="4"/>
      <c r="L20" s="58">
        <f>SUM(L18:L19)</f>
        <v>269170</v>
      </c>
      <c r="M20" s="59"/>
      <c r="N20" s="95">
        <f>SUM(N18:N19)</f>
        <v>-1050</v>
      </c>
      <c r="O20" s="94"/>
      <c r="P20" s="95">
        <f>SUM(P18:P19)</f>
        <v>-120886</v>
      </c>
      <c r="Q20" s="94"/>
      <c r="R20" s="95">
        <f>SUM(R18:R19)</f>
        <v>0</v>
      </c>
      <c r="T20" s="95">
        <f>SUM(T18:T19)</f>
        <v>-121936</v>
      </c>
      <c r="U20" s="94"/>
      <c r="V20" s="155">
        <f>SUM(V18:V19)</f>
        <v>147234</v>
      </c>
      <c r="W20" s="94"/>
      <c r="X20" s="95">
        <f>SUM(X18:X19)</f>
        <v>-1005</v>
      </c>
      <c r="Y20" s="93"/>
      <c r="Z20" s="95">
        <f>SUM(Z18:Z19)</f>
        <v>146229</v>
      </c>
    </row>
    <row r="21" spans="1:26" s="21" customFormat="1" ht="18.75" customHeight="1" x14ac:dyDescent="0.2">
      <c r="C21" s="43"/>
      <c r="D21" s="44"/>
      <c r="E21" s="43"/>
      <c r="F21" s="44"/>
      <c r="G21" s="43"/>
      <c r="H21" s="44"/>
      <c r="I21" s="43"/>
      <c r="L21" s="152"/>
      <c r="M21" s="152"/>
      <c r="N21" s="152"/>
      <c r="O21" s="152"/>
      <c r="P21" s="152"/>
      <c r="Q21" s="152"/>
      <c r="R21" s="152"/>
      <c r="T21" s="152"/>
      <c r="U21" s="152"/>
      <c r="V21" s="152"/>
      <c r="W21" s="152"/>
      <c r="X21" s="153"/>
      <c r="Y21" s="152"/>
      <c r="Z21" s="152"/>
    </row>
    <row r="22" spans="1:26" s="30" customFormat="1" ht="18.75" customHeight="1" thickBot="1" x14ac:dyDescent="0.25">
      <c r="A22" s="30" t="s">
        <v>134</v>
      </c>
      <c r="B22" s="126">
        <f>B20+B15</f>
        <v>290634</v>
      </c>
      <c r="D22" s="126">
        <f>D20+D15</f>
        <v>1487144</v>
      </c>
      <c r="F22" s="126">
        <f>F20+F15</f>
        <v>51433</v>
      </c>
      <c r="H22" s="126">
        <f>H20+H15</f>
        <v>50000</v>
      </c>
      <c r="J22" s="126">
        <f>J20+J15</f>
        <v>1869149</v>
      </c>
      <c r="L22" s="126">
        <f>L20+L15</f>
        <v>11272424</v>
      </c>
      <c r="N22" s="126">
        <f>N20+N15</f>
        <v>-1147</v>
      </c>
      <c r="P22" s="126">
        <f>P20+P15</f>
        <v>5368026</v>
      </c>
      <c r="R22" s="126">
        <f>R20+R15</f>
        <v>536</v>
      </c>
      <c r="T22" s="126">
        <f>T20+T15</f>
        <v>5367415</v>
      </c>
      <c r="V22" s="126">
        <f>V20+V15</f>
        <v>20388199</v>
      </c>
      <c r="X22" s="126">
        <f>X20+X15</f>
        <v>3265</v>
      </c>
      <c r="Z22" s="154">
        <f>Z15+Z20</f>
        <v>20391464</v>
      </c>
    </row>
    <row r="23" spans="1:26" s="175" customFormat="1" ht="18.75" customHeight="1" thickTop="1" x14ac:dyDescent="0.25"/>
    <row r="24" spans="1:26" s="175" customFormat="1" ht="18.75" customHeight="1" x14ac:dyDescent="0.25"/>
  </sheetData>
  <mergeCells count="5">
    <mergeCell ref="B13:Z13"/>
    <mergeCell ref="H5:L5"/>
    <mergeCell ref="A1:T1"/>
    <mergeCell ref="B4:X4"/>
    <mergeCell ref="N5:T5"/>
  </mergeCells>
  <pageMargins left="0.7" right="0.7" top="0.48" bottom="0.5" header="0.5" footer="0.5"/>
  <pageSetup paperSize="9" scale="62" firstPageNumber="7" fitToHeight="0" orientation="landscape" useFirstPageNumber="1" r:id="rId1"/>
  <headerFooter>
    <oddFooter>&amp;LThe accompanying notes from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26"/>
  <sheetViews>
    <sheetView zoomScaleNormal="100" zoomScaleSheetLayoutView="100" zoomScalePageLayoutView="55" workbookViewId="0">
      <selection sqref="A1:S1"/>
    </sheetView>
  </sheetViews>
  <sheetFormatPr defaultColWidth="9.28515625" defaultRowHeight="18.75" customHeight="1" x14ac:dyDescent="0.25"/>
  <cols>
    <col min="1" max="1" width="49" style="22" customWidth="1"/>
    <col min="2" max="2" width="6.28515625" style="22" customWidth="1"/>
    <col min="3" max="3" width="11.42578125" style="22" customWidth="1"/>
    <col min="4" max="4" width="0.5703125" style="22" customWidth="1"/>
    <col min="5" max="5" width="11.42578125" style="22" customWidth="1"/>
    <col min="6" max="6" width="0.5703125" style="22" customWidth="1"/>
    <col min="7" max="7" width="11.42578125" style="22" customWidth="1"/>
    <col min="8" max="8" width="0.5703125" style="22" customWidth="1"/>
    <col min="9" max="9" width="11.28515625" style="22" customWidth="1"/>
    <col min="10" max="10" width="1" style="22" customWidth="1"/>
    <col min="11" max="11" width="11.28515625" style="22" customWidth="1"/>
    <col min="12" max="12" width="0.7109375" style="22" customWidth="1"/>
    <col min="13" max="13" width="11.7109375" style="22" customWidth="1"/>
    <col min="14" max="14" width="1" style="22" customWidth="1"/>
    <col min="15" max="15" width="11.28515625" style="22" customWidth="1"/>
    <col min="16" max="16" width="1" style="22" customWidth="1"/>
    <col min="17" max="17" width="14.7109375" style="22" customWidth="1"/>
    <col min="18" max="18" width="1" style="22" customWidth="1"/>
    <col min="19" max="19" width="11.7109375" style="22" customWidth="1"/>
    <col min="20" max="20" width="0.7109375" style="22" customWidth="1"/>
    <col min="21" max="21" width="13.140625" style="22" bestFit="1" customWidth="1"/>
    <col min="22" max="22" width="0.5703125" style="22" customWidth="1"/>
    <col min="23" max="23" width="12.28515625" style="22" customWidth="1"/>
    <col min="24" max="24" width="0.5703125" style="22" customWidth="1"/>
    <col min="25" max="25" width="12.28515625" style="22" customWidth="1"/>
    <col min="26" max="26" width="0.5703125" style="22" customWidth="1"/>
    <col min="27" max="27" width="12.28515625" style="22" customWidth="1"/>
    <col min="28" max="16384" width="9.28515625" style="22"/>
  </cols>
  <sheetData>
    <row r="1" spans="1:27" ht="18.75" customHeight="1" x14ac:dyDescent="0.3">
      <c r="A1" s="250" t="s">
        <v>74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161"/>
      <c r="U1" s="161"/>
      <c r="V1" s="161"/>
      <c r="W1" s="181"/>
      <c r="X1" s="181"/>
    </row>
    <row r="2" spans="1:27" ht="18.75" customHeight="1" x14ac:dyDescent="0.25">
      <c r="A2" s="9" t="s">
        <v>66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N2" s="9"/>
      <c r="O2" s="9"/>
      <c r="P2" s="9"/>
      <c r="R2" s="9"/>
      <c r="S2" s="9"/>
      <c r="T2" s="9"/>
      <c r="U2" s="9"/>
      <c r="V2" s="9"/>
      <c r="W2" s="9"/>
      <c r="X2" s="9"/>
    </row>
    <row r="3" spans="1:27" ht="18.75" customHeight="1" x14ac:dyDescent="0.25">
      <c r="A3" s="10"/>
      <c r="B3" s="10"/>
      <c r="C3" s="10"/>
      <c r="D3" s="10"/>
      <c r="E3" s="10"/>
      <c r="F3" s="10"/>
      <c r="G3" s="10"/>
      <c r="H3" s="6"/>
      <c r="I3" s="6"/>
      <c r="J3" s="6"/>
      <c r="K3" s="6"/>
      <c r="L3" s="6"/>
      <c r="N3" s="6"/>
      <c r="O3" s="6"/>
      <c r="P3" s="6"/>
      <c r="R3" s="6"/>
      <c r="S3" s="6"/>
      <c r="T3" s="6"/>
      <c r="U3" s="6"/>
      <c r="V3" s="6"/>
      <c r="W3" s="6"/>
      <c r="X3" s="6"/>
    </row>
    <row r="4" spans="1:27" s="90" customFormat="1" ht="18.75" customHeight="1" x14ac:dyDescent="0.25">
      <c r="A4" s="88"/>
      <c r="B4" s="88"/>
      <c r="C4" s="251" t="s">
        <v>68</v>
      </c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</row>
    <row r="5" spans="1:27" s="90" customFormat="1" ht="18.75" customHeight="1" x14ac:dyDescent="0.25">
      <c r="A5" s="145"/>
      <c r="B5" s="145"/>
      <c r="C5" s="145"/>
      <c r="D5" s="145"/>
      <c r="E5" s="145"/>
      <c r="F5" s="145"/>
      <c r="G5" s="145"/>
      <c r="H5" s="145"/>
      <c r="I5" s="249" t="s">
        <v>15</v>
      </c>
      <c r="J5" s="249"/>
      <c r="K5" s="249"/>
      <c r="L5" s="249"/>
      <c r="M5" s="249"/>
      <c r="N5" s="23"/>
      <c r="O5" s="249" t="s">
        <v>102</v>
      </c>
      <c r="P5" s="249"/>
      <c r="Q5" s="249"/>
      <c r="R5" s="249"/>
      <c r="S5" s="249"/>
      <c r="T5" s="249"/>
      <c r="U5" s="169"/>
      <c r="V5" s="146"/>
      <c r="W5" s="146"/>
      <c r="X5" s="146"/>
      <c r="Y5" s="147"/>
    </row>
    <row r="6" spans="1:27" s="90" customFormat="1" ht="18.75" customHeight="1" x14ac:dyDescent="0.25">
      <c r="A6" s="145"/>
      <c r="B6" s="145"/>
      <c r="C6" s="145"/>
      <c r="D6" s="145"/>
      <c r="E6" s="145"/>
      <c r="F6" s="145"/>
      <c r="G6" s="145"/>
      <c r="H6" s="145"/>
      <c r="I6" s="23"/>
      <c r="J6" s="23"/>
      <c r="K6" s="23"/>
      <c r="L6" s="23"/>
      <c r="M6" s="23"/>
      <c r="N6" s="23"/>
      <c r="O6" s="220"/>
      <c r="P6" s="23"/>
      <c r="Q6" s="221" t="s">
        <v>194</v>
      </c>
      <c r="R6" s="23"/>
      <c r="S6" s="222"/>
      <c r="T6" s="146"/>
      <c r="U6" s="222"/>
      <c r="V6" s="146"/>
      <c r="W6" s="146"/>
      <c r="X6" s="146"/>
      <c r="Y6" s="147"/>
    </row>
    <row r="7" spans="1:27" s="90" customFormat="1" ht="18.75" customHeight="1" x14ac:dyDescent="0.25">
      <c r="A7" s="145"/>
      <c r="B7" s="145"/>
      <c r="C7" s="145"/>
      <c r="D7" s="145"/>
      <c r="E7" s="145"/>
      <c r="F7" s="145"/>
      <c r="G7" s="145"/>
      <c r="H7" s="145"/>
      <c r="I7" s="23"/>
      <c r="J7" s="23"/>
      <c r="K7" s="23"/>
      <c r="L7" s="23"/>
      <c r="M7" s="23"/>
      <c r="N7" s="23"/>
      <c r="O7" s="220" t="s">
        <v>167</v>
      </c>
      <c r="P7" s="23"/>
      <c r="Q7" s="221" t="s">
        <v>195</v>
      </c>
      <c r="R7" s="23"/>
      <c r="S7" s="222" t="s">
        <v>110</v>
      </c>
      <c r="T7" s="146"/>
      <c r="U7" s="222"/>
      <c r="V7" s="146"/>
      <c r="W7" s="146"/>
      <c r="X7" s="146"/>
      <c r="Y7" s="147"/>
    </row>
    <row r="8" spans="1:27" s="90" customFormat="1" ht="18.75" customHeight="1" x14ac:dyDescent="0.25">
      <c r="A8" s="145"/>
      <c r="B8" s="145"/>
      <c r="C8" s="23"/>
      <c r="D8" s="145"/>
      <c r="E8" s="23" t="s">
        <v>103</v>
      </c>
      <c r="F8" s="145"/>
      <c r="G8" s="23" t="s">
        <v>103</v>
      </c>
      <c r="H8" s="145"/>
      <c r="I8" s="23"/>
      <c r="J8" s="23"/>
      <c r="K8" s="23"/>
      <c r="L8" s="23"/>
      <c r="M8" s="23"/>
      <c r="N8" s="23"/>
      <c r="O8" s="220" t="s">
        <v>168</v>
      </c>
      <c r="P8" s="23"/>
      <c r="Q8" s="221" t="s">
        <v>179</v>
      </c>
      <c r="R8" s="23"/>
      <c r="S8" s="222" t="s">
        <v>171</v>
      </c>
      <c r="T8" s="146"/>
      <c r="U8" s="220" t="s">
        <v>36</v>
      </c>
      <c r="V8" s="146"/>
      <c r="W8" s="146"/>
      <c r="X8" s="146"/>
    </row>
    <row r="9" spans="1:27" s="147" customFormat="1" ht="18.75" customHeight="1" x14ac:dyDescent="0.25">
      <c r="D9" s="23"/>
      <c r="E9" s="23" t="s">
        <v>92</v>
      </c>
      <c r="F9" s="23"/>
      <c r="G9" s="23" t="s">
        <v>92</v>
      </c>
      <c r="H9" s="23"/>
      <c r="I9" s="23"/>
      <c r="J9" s="23"/>
      <c r="K9" s="23"/>
      <c r="L9" s="23"/>
      <c r="M9" s="125"/>
      <c r="N9" s="23"/>
      <c r="O9" s="220" t="s">
        <v>93</v>
      </c>
      <c r="P9" s="23"/>
      <c r="Q9" s="223" t="s">
        <v>180</v>
      </c>
      <c r="R9" s="23"/>
      <c r="S9" s="222" t="s">
        <v>172</v>
      </c>
      <c r="U9" s="220" t="s">
        <v>176</v>
      </c>
      <c r="V9" s="125"/>
      <c r="W9" s="209" t="s">
        <v>182</v>
      </c>
      <c r="X9" s="125"/>
      <c r="Y9" s="148"/>
      <c r="Z9" s="125"/>
    </row>
    <row r="10" spans="1:27" s="147" customFormat="1" ht="18.75" customHeight="1" x14ac:dyDescent="0.25">
      <c r="C10" s="23" t="s">
        <v>6</v>
      </c>
      <c r="D10" s="23"/>
      <c r="E10" s="23" t="s">
        <v>93</v>
      </c>
      <c r="F10" s="23"/>
      <c r="G10" s="23" t="s">
        <v>93</v>
      </c>
      <c r="H10" s="23"/>
      <c r="J10" s="23"/>
      <c r="L10" s="23"/>
      <c r="M10" s="23"/>
      <c r="N10" s="23"/>
      <c r="O10" s="220" t="s">
        <v>169</v>
      </c>
      <c r="P10" s="23"/>
      <c r="Q10" s="223" t="s">
        <v>181</v>
      </c>
      <c r="R10" s="23"/>
      <c r="S10" s="222" t="s">
        <v>175</v>
      </c>
      <c r="T10" s="125"/>
      <c r="U10" s="220" t="s">
        <v>177</v>
      </c>
      <c r="V10" s="125"/>
      <c r="W10" s="209" t="s">
        <v>69</v>
      </c>
      <c r="X10" s="125"/>
      <c r="Y10" s="23" t="s">
        <v>71</v>
      </c>
      <c r="Z10" s="125"/>
      <c r="AA10" s="23"/>
    </row>
    <row r="11" spans="1:27" s="147" customFormat="1" ht="18.75" customHeight="1" x14ac:dyDescent="0.25">
      <c r="C11" s="23" t="s">
        <v>5</v>
      </c>
      <c r="D11" s="23"/>
      <c r="E11" s="23" t="s">
        <v>117</v>
      </c>
      <c r="F11" s="23"/>
      <c r="G11" s="23" t="s">
        <v>119</v>
      </c>
      <c r="H11" s="23"/>
      <c r="I11" s="23" t="s">
        <v>73</v>
      </c>
      <c r="J11" s="23"/>
      <c r="K11" s="23" t="s">
        <v>40</v>
      </c>
      <c r="L11" s="23"/>
      <c r="M11" s="125"/>
      <c r="N11" s="23"/>
      <c r="O11" s="222" t="s">
        <v>170</v>
      </c>
      <c r="P11" s="23"/>
      <c r="Q11" s="223" t="s">
        <v>196</v>
      </c>
      <c r="R11" s="23"/>
      <c r="S11" s="222" t="s">
        <v>173</v>
      </c>
      <c r="T11" s="125"/>
      <c r="U11" s="220" t="s">
        <v>136</v>
      </c>
      <c r="V11" s="125"/>
      <c r="W11" s="209" t="s">
        <v>70</v>
      </c>
      <c r="X11" s="125"/>
      <c r="Y11" s="23" t="s">
        <v>85</v>
      </c>
      <c r="Z11" s="125"/>
      <c r="AA11" s="23" t="s">
        <v>36</v>
      </c>
    </row>
    <row r="12" spans="1:27" s="147" customFormat="1" ht="18.75" customHeight="1" x14ac:dyDescent="0.25">
      <c r="B12" s="235" t="s">
        <v>26</v>
      </c>
      <c r="C12" s="23" t="s">
        <v>1</v>
      </c>
      <c r="D12" s="23"/>
      <c r="E12" s="23" t="s">
        <v>118</v>
      </c>
      <c r="F12" s="23"/>
      <c r="G12" s="23" t="s">
        <v>141</v>
      </c>
      <c r="H12" s="23"/>
      <c r="I12" s="23" t="s">
        <v>54</v>
      </c>
      <c r="J12" s="23"/>
      <c r="K12" s="23" t="s">
        <v>54</v>
      </c>
      <c r="L12" s="23"/>
      <c r="M12" s="23" t="s">
        <v>27</v>
      </c>
      <c r="N12" s="23"/>
      <c r="O12" s="222" t="s">
        <v>99</v>
      </c>
      <c r="P12" s="23"/>
      <c r="Q12" s="223" t="s">
        <v>172</v>
      </c>
      <c r="R12" s="23"/>
      <c r="S12" s="222" t="s">
        <v>174</v>
      </c>
      <c r="T12" s="125"/>
      <c r="U12" s="224" t="s">
        <v>178</v>
      </c>
      <c r="V12" s="23"/>
      <c r="W12" s="209" t="s">
        <v>105</v>
      </c>
      <c r="X12" s="23"/>
      <c r="Y12" s="23" t="s">
        <v>72</v>
      </c>
      <c r="Z12" s="23"/>
      <c r="AA12" s="23" t="s">
        <v>37</v>
      </c>
    </row>
    <row r="13" spans="1:27" s="90" customFormat="1" ht="18.75" customHeight="1" x14ac:dyDescent="0.25">
      <c r="C13" s="248" t="s">
        <v>38</v>
      </c>
      <c r="D13" s="248"/>
      <c r="E13" s="248"/>
      <c r="F13" s="248"/>
      <c r="G13" s="248"/>
      <c r="H13" s="248"/>
      <c r="I13" s="248"/>
      <c r="J13" s="248"/>
      <c r="K13" s="248"/>
      <c r="L13" s="248"/>
      <c r="M13" s="248"/>
      <c r="N13" s="248"/>
      <c r="O13" s="248"/>
      <c r="P13" s="248"/>
      <c r="Q13" s="248"/>
      <c r="R13" s="248"/>
      <c r="S13" s="248"/>
      <c r="T13" s="248"/>
      <c r="U13" s="248"/>
      <c r="V13" s="248"/>
      <c r="W13" s="248"/>
      <c r="X13" s="248"/>
      <c r="Y13" s="248"/>
      <c r="Z13" s="248"/>
      <c r="AA13" s="248"/>
    </row>
    <row r="14" spans="1:27" s="90" customFormat="1" ht="18.75" customHeight="1" x14ac:dyDescent="0.25">
      <c r="A14" s="14" t="s">
        <v>149</v>
      </c>
      <c r="B14" s="14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82"/>
      <c r="X14" s="182"/>
      <c r="Y14" s="162"/>
      <c r="Z14" s="162"/>
    </row>
    <row r="15" spans="1:27" s="30" customFormat="1" ht="18.75" customHeight="1" x14ac:dyDescent="0.2">
      <c r="A15" s="14" t="s">
        <v>242</v>
      </c>
      <c r="B15" s="14"/>
      <c r="C15" s="55">
        <v>290634</v>
      </c>
      <c r="D15" s="55"/>
      <c r="E15" s="55">
        <v>1487144</v>
      </c>
      <c r="F15" s="55"/>
      <c r="G15" s="55">
        <v>51433</v>
      </c>
      <c r="H15" s="55"/>
      <c r="I15" s="55">
        <v>50000</v>
      </c>
      <c r="J15" s="55"/>
      <c r="K15" s="55">
        <v>1961197</v>
      </c>
      <c r="L15" s="55"/>
      <c r="M15" s="55">
        <v>11318202</v>
      </c>
      <c r="N15" s="55"/>
      <c r="O15" s="87">
        <v>-3338</v>
      </c>
      <c r="P15" s="55"/>
      <c r="Q15" s="55">
        <v>5318590</v>
      </c>
      <c r="R15" s="55"/>
      <c r="S15" s="30">
        <v>536</v>
      </c>
      <c r="T15" s="55"/>
      <c r="U15" s="55">
        <f>SUM(O15:T15)</f>
        <v>5315788</v>
      </c>
      <c r="V15" s="55"/>
      <c r="W15" s="87">
        <f>SUM(U15,C15:M15)</f>
        <v>20474398</v>
      </c>
      <c r="X15" s="55"/>
      <c r="Y15" s="87">
        <v>-4710</v>
      </c>
      <c r="Z15" s="55"/>
      <c r="AA15" s="55">
        <f>SUM(W15:Y15)</f>
        <v>20469688</v>
      </c>
    </row>
    <row r="16" spans="1:27" ht="18.75" customHeight="1" x14ac:dyDescent="0.25">
      <c r="A16" s="217" t="s">
        <v>200</v>
      </c>
      <c r="B16" s="237">
        <v>3</v>
      </c>
      <c r="C16" s="219">
        <v>0</v>
      </c>
      <c r="D16" s="210"/>
      <c r="E16" s="219">
        <v>0</v>
      </c>
      <c r="F16" s="210"/>
      <c r="G16" s="219">
        <v>0</v>
      </c>
      <c r="H16" s="210"/>
      <c r="I16" s="219">
        <v>0</v>
      </c>
      <c r="J16" s="210"/>
      <c r="K16" s="219">
        <v>0</v>
      </c>
      <c r="L16" s="210"/>
      <c r="M16" s="51">
        <v>500077</v>
      </c>
      <c r="N16" s="210"/>
      <c r="O16" s="219">
        <v>0</v>
      </c>
      <c r="P16" s="210"/>
      <c r="Q16" s="210">
        <v>6304142</v>
      </c>
      <c r="R16" s="210"/>
      <c r="S16" s="219">
        <v>0</v>
      </c>
      <c r="T16" s="210"/>
      <c r="U16" s="210">
        <f>SUM(O16:T16)</f>
        <v>6304142</v>
      </c>
      <c r="V16" s="210"/>
      <c r="W16" s="218">
        <f>SUM(U16,C16:M16)</f>
        <v>6804219</v>
      </c>
      <c r="X16" s="210"/>
      <c r="Y16" s="219">
        <v>0</v>
      </c>
      <c r="Z16" s="210"/>
      <c r="AA16" s="210">
        <f t="shared" ref="AA16:AA17" si="0">SUM(W16:Y16)</f>
        <v>6804219</v>
      </c>
    </row>
    <row r="17" spans="1:27" s="30" customFormat="1" ht="18.75" customHeight="1" x14ac:dyDescent="0.2">
      <c r="A17" s="14" t="s">
        <v>237</v>
      </c>
      <c r="B17" s="14"/>
      <c r="C17" s="238">
        <f>SUM(C15:C16)</f>
        <v>290634</v>
      </c>
      <c r="D17" s="55"/>
      <c r="E17" s="238">
        <f>SUM(E15:E16)</f>
        <v>1487144</v>
      </c>
      <c r="F17" s="55"/>
      <c r="G17" s="238">
        <f>SUM(G15:G16)</f>
        <v>51433</v>
      </c>
      <c r="H17" s="55"/>
      <c r="I17" s="238">
        <f>SUM(I15:I16)</f>
        <v>50000</v>
      </c>
      <c r="J17" s="55"/>
      <c r="K17" s="238">
        <f>SUM(K15:K16)</f>
        <v>1961197</v>
      </c>
      <c r="L17" s="55"/>
      <c r="M17" s="238">
        <f>SUM(M15:M16)</f>
        <v>11818279</v>
      </c>
      <c r="N17" s="55"/>
      <c r="O17" s="174">
        <f>SUM(O15:O16)</f>
        <v>-3338</v>
      </c>
      <c r="P17" s="55"/>
      <c r="Q17" s="238">
        <f>SUM(Q15:Q16)</f>
        <v>11622732</v>
      </c>
      <c r="R17" s="55"/>
      <c r="S17" s="238">
        <f>SUM(S15:S16)</f>
        <v>536</v>
      </c>
      <c r="T17" s="55"/>
      <c r="U17" s="238">
        <f>SUM(U15:U16)</f>
        <v>11619930</v>
      </c>
      <c r="V17" s="55"/>
      <c r="W17" s="238">
        <f>SUM(U17,C17:M17)</f>
        <v>27278617</v>
      </c>
      <c r="X17" s="55"/>
      <c r="Y17" s="174">
        <f>SUM(Y15:Y16)</f>
        <v>-4710</v>
      </c>
      <c r="Z17" s="55"/>
      <c r="AA17" s="238">
        <f t="shared" si="0"/>
        <v>27273907</v>
      </c>
    </row>
    <row r="18" spans="1:27" s="90" customFormat="1" ht="15" customHeight="1" x14ac:dyDescent="0.25">
      <c r="A18" s="15" t="s">
        <v>133</v>
      </c>
      <c r="B18" s="15"/>
      <c r="C18" s="4"/>
      <c r="D18" s="89"/>
      <c r="E18" s="4"/>
      <c r="F18" s="89"/>
      <c r="G18" s="4"/>
      <c r="H18" s="149"/>
      <c r="I18" s="4"/>
      <c r="J18" s="149"/>
      <c r="K18" s="4"/>
      <c r="L18" s="149"/>
      <c r="M18" s="4"/>
      <c r="N18" s="149"/>
      <c r="O18" s="4"/>
      <c r="P18" s="149"/>
      <c r="Q18" s="4"/>
      <c r="R18" s="149"/>
      <c r="S18" s="4"/>
      <c r="T18" s="150"/>
      <c r="U18" s="4"/>
      <c r="V18" s="150"/>
      <c r="W18" s="4"/>
      <c r="X18" s="150"/>
      <c r="Y18" s="4"/>
      <c r="Z18" s="150"/>
      <c r="AA18" s="4"/>
    </row>
    <row r="19" spans="1:27" s="90" customFormat="1" ht="18.75" customHeight="1" x14ac:dyDescent="0.25">
      <c r="A19" s="30" t="s">
        <v>41</v>
      </c>
      <c r="B19" s="30"/>
      <c r="C19" s="89"/>
      <c r="D19" s="89"/>
      <c r="E19" s="89"/>
      <c r="F19" s="89"/>
      <c r="G19" s="89"/>
      <c r="H19" s="149"/>
      <c r="I19" s="149"/>
      <c r="J19" s="149"/>
      <c r="K19" s="149"/>
      <c r="L19" s="149"/>
      <c r="M19" s="89"/>
      <c r="N19" s="149"/>
      <c r="O19" s="5"/>
      <c r="P19" s="8"/>
      <c r="Q19" s="5"/>
      <c r="R19" s="8"/>
      <c r="S19" s="5"/>
      <c r="T19" s="3"/>
      <c r="U19" s="5"/>
      <c r="V19" s="3"/>
      <c r="W19" s="5"/>
      <c r="X19" s="3"/>
      <c r="Y19" s="5"/>
      <c r="Z19" s="3"/>
      <c r="AA19" s="5"/>
    </row>
    <row r="20" spans="1:27" s="90" customFormat="1" ht="18.75" customHeight="1" x14ac:dyDescent="0.25">
      <c r="A20" s="90" t="s">
        <v>214</v>
      </c>
      <c r="C20" s="114">
        <v>0</v>
      </c>
      <c r="D20" s="5"/>
      <c r="E20" s="114">
        <v>0</v>
      </c>
      <c r="F20" s="5"/>
      <c r="G20" s="114">
        <v>0</v>
      </c>
      <c r="H20" s="8"/>
      <c r="I20" s="114">
        <v>0</v>
      </c>
      <c r="J20" s="8"/>
      <c r="K20" s="114">
        <v>0</v>
      </c>
      <c r="L20" s="8"/>
      <c r="M20" s="51">
        <v>-117927</v>
      </c>
      <c r="N20" s="85"/>
      <c r="O20" s="51">
        <v>0</v>
      </c>
      <c r="P20" s="85"/>
      <c r="Q20" s="51">
        <v>0</v>
      </c>
      <c r="R20" s="85"/>
      <c r="S20" s="85">
        <v>0</v>
      </c>
      <c r="T20" s="85"/>
      <c r="U20" s="51">
        <v>0</v>
      </c>
      <c r="V20" s="3"/>
      <c r="W20" s="85">
        <f>SUM(U20,C20:M20)</f>
        <v>-117927</v>
      </c>
      <c r="X20" s="3"/>
      <c r="Y20" s="51">
        <v>-1029</v>
      </c>
      <c r="Z20" s="3"/>
      <c r="AA20" s="170">
        <f>W20+Y20</f>
        <v>-118956</v>
      </c>
    </row>
    <row r="21" spans="1:27" s="90" customFormat="1" ht="18.75" customHeight="1" x14ac:dyDescent="0.25">
      <c r="A21" s="90" t="s">
        <v>42</v>
      </c>
      <c r="C21" s="114">
        <v>0</v>
      </c>
      <c r="D21" s="5"/>
      <c r="E21" s="114">
        <v>0</v>
      </c>
      <c r="F21" s="5"/>
      <c r="G21" s="114">
        <v>0</v>
      </c>
      <c r="H21" s="8"/>
      <c r="I21" s="114">
        <v>0</v>
      </c>
      <c r="J21" s="8"/>
      <c r="K21" s="114">
        <v>0</v>
      </c>
      <c r="L21" s="8"/>
      <c r="M21" s="114">
        <v>0</v>
      </c>
      <c r="N21" s="85"/>
      <c r="O21" s="85">
        <v>4036</v>
      </c>
      <c r="P21" s="85"/>
      <c r="Q21" s="85">
        <v>-651830</v>
      </c>
      <c r="R21" s="85"/>
      <c r="S21" s="85">
        <v>0</v>
      </c>
      <c r="T21" s="85"/>
      <c r="U21" s="85">
        <f>SUM(O21:T21)</f>
        <v>-647794</v>
      </c>
      <c r="V21" s="5"/>
      <c r="W21" s="85">
        <f>SUM(U21,C21:M21)</f>
        <v>-647794</v>
      </c>
      <c r="X21" s="5"/>
      <c r="Y21" s="85">
        <v>2256</v>
      </c>
      <c r="Z21" s="5"/>
      <c r="AA21" s="226">
        <f>W21+Y21</f>
        <v>-645538</v>
      </c>
    </row>
    <row r="22" spans="1:27" s="21" customFormat="1" ht="18.75" customHeight="1" x14ac:dyDescent="0.2">
      <c r="A22" s="21" t="s">
        <v>206</v>
      </c>
      <c r="C22" s="151">
        <v>0</v>
      </c>
      <c r="D22" s="4"/>
      <c r="E22" s="151">
        <v>0</v>
      </c>
      <c r="F22" s="4"/>
      <c r="G22" s="151">
        <v>0</v>
      </c>
      <c r="H22" s="4"/>
      <c r="I22" s="151">
        <v>0</v>
      </c>
      <c r="J22" s="4"/>
      <c r="K22" s="151">
        <v>0</v>
      </c>
      <c r="L22" s="4"/>
      <c r="M22" s="155">
        <f>SUM(M20:M21)</f>
        <v>-117927</v>
      </c>
      <c r="N22" s="59"/>
      <c r="O22" s="155">
        <f>SUM(O20:O21)</f>
        <v>4036</v>
      </c>
      <c r="P22" s="94"/>
      <c r="Q22" s="155">
        <f>SUM(Q20:Q21)</f>
        <v>-651830</v>
      </c>
      <c r="R22" s="94"/>
      <c r="S22" s="155">
        <f>SUM(S20:S21)</f>
        <v>0</v>
      </c>
      <c r="T22" s="94"/>
      <c r="U22" s="155">
        <f>SUM(U20:U21)</f>
        <v>-647794</v>
      </c>
      <c r="V22" s="94"/>
      <c r="W22" s="155">
        <f>SUM(W20:W21)</f>
        <v>-765721</v>
      </c>
      <c r="X22" s="94"/>
      <c r="Y22" s="155">
        <f>SUM(Y20:Y21)</f>
        <v>1227</v>
      </c>
      <c r="Z22" s="93"/>
      <c r="AA22" s="155">
        <f>SUM(AA20:AA21)</f>
        <v>-764494</v>
      </c>
    </row>
    <row r="23" spans="1:27" s="21" customFormat="1" ht="18.75" customHeight="1" x14ac:dyDescent="0.2">
      <c r="D23" s="43"/>
      <c r="E23" s="44"/>
      <c r="F23" s="43"/>
      <c r="G23" s="44"/>
      <c r="H23" s="43"/>
      <c r="I23" s="44"/>
      <c r="J23" s="43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3"/>
      <c r="X23" s="152"/>
      <c r="Y23" s="153"/>
      <c r="Z23" s="152"/>
      <c r="AA23" s="152"/>
    </row>
    <row r="24" spans="1:27" s="30" customFormat="1" ht="18.75" customHeight="1" thickBot="1" x14ac:dyDescent="0.25">
      <c r="A24" s="30" t="s">
        <v>150</v>
      </c>
      <c r="C24" s="126">
        <f>C22+C17</f>
        <v>290634</v>
      </c>
      <c r="E24" s="126">
        <f>E22+E17</f>
        <v>1487144</v>
      </c>
      <c r="G24" s="126">
        <f>G22+G17</f>
        <v>51433</v>
      </c>
      <c r="I24" s="126">
        <f>I22+I17</f>
        <v>50000</v>
      </c>
      <c r="K24" s="126">
        <f>K22+K17</f>
        <v>1961197</v>
      </c>
      <c r="M24" s="126">
        <f>M22+M17</f>
        <v>11700352</v>
      </c>
      <c r="O24" s="126">
        <f>O22+O17</f>
        <v>698</v>
      </c>
      <c r="Q24" s="126">
        <f>Q22+Q17</f>
        <v>10970902</v>
      </c>
      <c r="S24" s="126">
        <f>S22+S17</f>
        <v>536</v>
      </c>
      <c r="U24" s="126">
        <f>U22+U17</f>
        <v>10972136</v>
      </c>
      <c r="W24" s="126">
        <f>W22+W17</f>
        <v>26512896</v>
      </c>
      <c r="Y24" s="126">
        <f>Y22+Y17</f>
        <v>-3483</v>
      </c>
      <c r="AA24" s="126">
        <f>AA22+AA17</f>
        <v>26509413</v>
      </c>
    </row>
    <row r="25" spans="1:27" s="175" customFormat="1" ht="18.75" customHeight="1" thickTop="1" x14ac:dyDescent="0.25"/>
    <row r="26" spans="1:27" s="175" customFormat="1" ht="18.75" customHeight="1" x14ac:dyDescent="0.25">
      <c r="Q26" s="22"/>
    </row>
  </sheetData>
  <mergeCells count="5">
    <mergeCell ref="C4:Y4"/>
    <mergeCell ref="I5:M5"/>
    <mergeCell ref="A1:S1"/>
    <mergeCell ref="C13:AA13"/>
    <mergeCell ref="O5:T5"/>
  </mergeCells>
  <pageMargins left="0.7" right="0.7" top="0.48" bottom="0.5" header="0.5" footer="0.5"/>
  <pageSetup paperSize="9" scale="61" firstPageNumber="8" fitToHeight="0" orientation="landscape" useFirstPageNumber="1" r:id="rId1"/>
  <headerFooter>
    <oddFooter>&amp;LThe accompanying notes from an integral part of the interim financial statements.
&amp;C&amp;P</oddFooter>
  </headerFooter>
  <ignoredErrors>
    <ignoredError sqref="W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4"/>
  <sheetViews>
    <sheetView zoomScaleNormal="100" zoomScaleSheetLayoutView="100" workbookViewId="0">
      <selection sqref="A1:P1"/>
    </sheetView>
  </sheetViews>
  <sheetFormatPr defaultColWidth="9.28515625" defaultRowHeight="19.5" customHeight="1" x14ac:dyDescent="0.25"/>
  <cols>
    <col min="1" max="1" width="64.28515625" style="22" customWidth="1"/>
    <col min="2" max="2" width="17.5703125" style="22" customWidth="1"/>
    <col min="3" max="3" width="1" style="22" customWidth="1"/>
    <col min="4" max="4" width="17.5703125" style="22" customWidth="1"/>
    <col min="5" max="5" width="1" style="22" customWidth="1"/>
    <col min="6" max="6" width="17.5703125" style="22" customWidth="1"/>
    <col min="7" max="7" width="1" style="22" customWidth="1"/>
    <col min="8" max="8" width="17.5703125" style="22" customWidth="1"/>
    <col min="9" max="9" width="1" style="22" customWidth="1"/>
    <col min="10" max="10" width="17.5703125" style="22" customWidth="1"/>
    <col min="11" max="11" width="1" style="22" customWidth="1"/>
    <col min="12" max="12" width="17.5703125" style="22" customWidth="1"/>
    <col min="13" max="13" width="1.42578125" style="22" customWidth="1"/>
    <col min="14" max="14" width="18.28515625" style="22" customWidth="1"/>
    <col min="15" max="15" width="0.7109375" style="22" customWidth="1"/>
    <col min="16" max="16" width="17.5703125" style="22" customWidth="1"/>
    <col min="17" max="16384" width="9.28515625" style="22"/>
  </cols>
  <sheetData>
    <row r="1" spans="1:16" ht="19.5" customHeight="1" x14ac:dyDescent="0.3">
      <c r="A1" s="250" t="s">
        <v>74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</row>
    <row r="2" spans="1:16" ht="19.5" customHeight="1" x14ac:dyDescent="0.25">
      <c r="A2" s="9" t="s">
        <v>66</v>
      </c>
      <c r="B2" s="9"/>
      <c r="C2" s="9"/>
      <c r="D2" s="9"/>
      <c r="E2" s="9"/>
      <c r="F2" s="9"/>
      <c r="G2" s="9"/>
      <c r="H2" s="9"/>
      <c r="I2" s="9"/>
      <c r="J2" s="9"/>
      <c r="K2" s="9"/>
      <c r="P2" s="9"/>
    </row>
    <row r="3" spans="1:16" ht="19.5" customHeight="1" x14ac:dyDescent="0.25">
      <c r="A3" s="10"/>
      <c r="B3" s="10"/>
      <c r="C3" s="10"/>
      <c r="D3" s="10"/>
      <c r="E3" s="10"/>
      <c r="F3" s="10"/>
      <c r="G3" s="6"/>
      <c r="H3" s="6"/>
      <c r="I3" s="6"/>
      <c r="J3" s="6"/>
      <c r="K3" s="6"/>
      <c r="P3" s="6"/>
    </row>
    <row r="4" spans="1:16" ht="19.5" customHeight="1" x14ac:dyDescent="0.25">
      <c r="A4" s="10"/>
      <c r="B4" s="252" t="s">
        <v>51</v>
      </c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</row>
    <row r="5" spans="1:16" ht="19.5" customHeight="1" x14ac:dyDescent="0.25">
      <c r="A5" s="10"/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25" t="s">
        <v>48</v>
      </c>
      <c r="O5" s="215"/>
      <c r="P5" s="215"/>
    </row>
    <row r="6" spans="1:16" ht="19.5" customHeight="1" x14ac:dyDescent="0.25">
      <c r="A6" s="10"/>
      <c r="B6" s="10"/>
      <c r="C6" s="10"/>
      <c r="D6" s="10"/>
      <c r="E6" s="10"/>
      <c r="F6" s="10"/>
      <c r="G6" s="6"/>
      <c r="H6" s="249" t="s">
        <v>15</v>
      </c>
      <c r="I6" s="249"/>
      <c r="J6" s="249"/>
      <c r="K6" s="249"/>
      <c r="L6" s="249"/>
      <c r="M6" s="23"/>
      <c r="N6" s="249" t="s">
        <v>201</v>
      </c>
      <c r="O6" s="249"/>
      <c r="P6" s="6"/>
    </row>
    <row r="7" spans="1:16" ht="19.5" customHeight="1" x14ac:dyDescent="0.25">
      <c r="A7" s="10"/>
      <c r="B7" s="10"/>
      <c r="C7" s="10"/>
      <c r="D7" s="10"/>
      <c r="E7" s="10"/>
      <c r="F7" s="10"/>
      <c r="G7" s="6"/>
      <c r="H7" s="23"/>
      <c r="I7" s="23"/>
      <c r="J7" s="23"/>
      <c r="K7" s="23"/>
      <c r="L7" s="23"/>
      <c r="M7" s="23"/>
      <c r="N7" s="221" t="s">
        <v>194</v>
      </c>
      <c r="O7" s="23"/>
      <c r="P7" s="6"/>
    </row>
    <row r="8" spans="1:16" ht="19.5" customHeight="1" x14ac:dyDescent="0.25">
      <c r="A8" s="24"/>
      <c r="B8" s="24"/>
      <c r="C8" s="24"/>
      <c r="D8" s="24"/>
      <c r="E8" s="24"/>
      <c r="F8" s="24"/>
      <c r="G8" s="24"/>
      <c r="N8" s="221" t="s">
        <v>195</v>
      </c>
      <c r="O8" s="25"/>
      <c r="P8" s="26"/>
    </row>
    <row r="9" spans="1:16" ht="19.5" customHeight="1" x14ac:dyDescent="0.25">
      <c r="A9" s="24"/>
      <c r="B9" s="24"/>
      <c r="C9" s="24"/>
      <c r="D9" s="24"/>
      <c r="E9" s="24"/>
      <c r="F9" s="24"/>
      <c r="G9" s="24"/>
      <c r="N9" s="221" t="s">
        <v>179</v>
      </c>
      <c r="O9" s="25"/>
      <c r="P9" s="26"/>
    </row>
    <row r="10" spans="1:16" ht="19.5" customHeight="1" x14ac:dyDescent="0.25">
      <c r="A10" s="24"/>
      <c r="B10" s="24"/>
      <c r="C10" s="24"/>
      <c r="D10" s="24"/>
      <c r="E10" s="24"/>
      <c r="F10" s="24"/>
      <c r="G10" s="24"/>
      <c r="N10" s="223" t="s">
        <v>180</v>
      </c>
      <c r="O10" s="25"/>
      <c r="P10" s="26"/>
    </row>
    <row r="11" spans="1:16" s="27" customFormat="1" ht="19.5" customHeight="1" x14ac:dyDescent="0.25">
      <c r="B11" s="25" t="s">
        <v>6</v>
      </c>
      <c r="C11" s="25"/>
      <c r="D11" s="23"/>
      <c r="E11" s="25"/>
      <c r="F11" s="25"/>
      <c r="G11" s="25"/>
      <c r="I11" s="25"/>
      <c r="K11" s="25"/>
      <c r="L11" s="25"/>
      <c r="M11" s="25"/>
      <c r="N11" s="223" t="s">
        <v>181</v>
      </c>
      <c r="O11" s="25"/>
      <c r="P11" s="25"/>
    </row>
    <row r="12" spans="1:16" s="27" customFormat="1" ht="19.5" customHeight="1" x14ac:dyDescent="0.25">
      <c r="B12" s="25" t="s">
        <v>104</v>
      </c>
      <c r="C12" s="25"/>
      <c r="D12" s="23" t="s">
        <v>137</v>
      </c>
      <c r="E12" s="25"/>
      <c r="F12" s="25" t="s">
        <v>138</v>
      </c>
      <c r="G12" s="25"/>
      <c r="I12" s="25"/>
      <c r="J12" s="25" t="s">
        <v>40</v>
      </c>
      <c r="K12" s="25"/>
      <c r="L12" s="28"/>
      <c r="M12" s="28"/>
      <c r="N12" s="223" t="s">
        <v>196</v>
      </c>
      <c r="O12" s="28"/>
      <c r="P12" s="25" t="s">
        <v>36</v>
      </c>
    </row>
    <row r="13" spans="1:16" s="27" customFormat="1" ht="19.5" customHeight="1" x14ac:dyDescent="0.25">
      <c r="B13" s="25" t="s">
        <v>1</v>
      </c>
      <c r="C13" s="25"/>
      <c r="D13" s="25" t="s">
        <v>49</v>
      </c>
      <c r="E13" s="25"/>
      <c r="F13" s="25" t="s">
        <v>50</v>
      </c>
      <c r="G13" s="25"/>
      <c r="H13" s="23" t="s">
        <v>139</v>
      </c>
      <c r="I13" s="25"/>
      <c r="J13" s="23" t="s">
        <v>59</v>
      </c>
      <c r="K13" s="25"/>
      <c r="L13" s="25" t="s">
        <v>27</v>
      </c>
      <c r="M13" s="25"/>
      <c r="N13" s="223" t="s">
        <v>172</v>
      </c>
      <c r="O13" s="25"/>
      <c r="P13" s="25" t="s">
        <v>37</v>
      </c>
    </row>
    <row r="14" spans="1:16" ht="19.5" customHeight="1" x14ac:dyDescent="0.25">
      <c r="B14" s="248" t="s">
        <v>38</v>
      </c>
      <c r="C14" s="248"/>
      <c r="D14" s="248"/>
      <c r="E14" s="248"/>
      <c r="F14" s="248"/>
      <c r="G14" s="248"/>
      <c r="H14" s="248"/>
      <c r="I14" s="248"/>
      <c r="J14" s="248"/>
      <c r="K14" s="248"/>
      <c r="L14" s="248"/>
      <c r="M14" s="248"/>
      <c r="N14" s="248"/>
      <c r="O14" s="248"/>
      <c r="P14" s="248"/>
    </row>
    <row r="15" spans="1:16" ht="19.5" customHeight="1" x14ac:dyDescent="0.25">
      <c r="A15" s="14" t="s">
        <v>131</v>
      </c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</row>
    <row r="16" spans="1:16" s="30" customFormat="1" ht="19.5" customHeight="1" x14ac:dyDescent="0.2">
      <c r="A16" s="14" t="s">
        <v>132</v>
      </c>
      <c r="B16" s="48">
        <v>290634</v>
      </c>
      <c r="C16" s="48"/>
      <c r="D16" s="48">
        <v>1487144</v>
      </c>
      <c r="E16" s="48"/>
      <c r="F16" s="48">
        <v>51433</v>
      </c>
      <c r="G16" s="48"/>
      <c r="H16" s="48">
        <v>50000</v>
      </c>
      <c r="I16" s="48"/>
      <c r="J16" s="48">
        <v>1869149</v>
      </c>
      <c r="K16" s="48"/>
      <c r="L16" s="48">
        <v>10888945</v>
      </c>
      <c r="M16" s="48"/>
      <c r="N16" s="48">
        <v>5488912</v>
      </c>
      <c r="O16" s="48"/>
      <c r="P16" s="48">
        <v>20126217</v>
      </c>
    </row>
    <row r="17" spans="1:16" ht="19.5" customHeight="1" x14ac:dyDescent="0.25">
      <c r="A17" s="15"/>
      <c r="B17" s="4"/>
      <c r="C17" s="5"/>
      <c r="D17" s="4"/>
      <c r="E17" s="5"/>
      <c r="F17" s="4"/>
      <c r="G17" s="8"/>
      <c r="H17" s="4"/>
      <c r="I17" s="8"/>
      <c r="J17" s="4"/>
      <c r="K17" s="8"/>
      <c r="L17" s="4"/>
      <c r="M17" s="4"/>
      <c r="N17" s="4"/>
      <c r="O17" s="4"/>
      <c r="P17" s="4"/>
    </row>
    <row r="18" spans="1:16" ht="19.5" customHeight="1" x14ac:dyDescent="0.25">
      <c r="A18" s="30" t="s">
        <v>41</v>
      </c>
      <c r="B18" s="5"/>
      <c r="C18" s="5"/>
      <c r="D18" s="5"/>
      <c r="E18" s="5"/>
      <c r="F18" s="5"/>
      <c r="G18" s="8"/>
      <c r="H18" s="8"/>
      <c r="I18" s="8"/>
      <c r="J18" s="8"/>
      <c r="K18" s="8"/>
      <c r="L18" s="5"/>
      <c r="M18" s="5"/>
      <c r="N18" s="5"/>
      <c r="O18" s="5"/>
      <c r="P18" s="5"/>
    </row>
    <row r="19" spans="1:16" ht="19.5" customHeight="1" x14ac:dyDescent="0.25">
      <c r="A19" s="90" t="s">
        <v>147</v>
      </c>
      <c r="B19" s="114">
        <v>0</v>
      </c>
      <c r="C19" s="5"/>
      <c r="D19" s="114">
        <v>0</v>
      </c>
      <c r="E19" s="5"/>
      <c r="F19" s="114">
        <v>0</v>
      </c>
      <c r="G19" s="8"/>
      <c r="H19" s="114">
        <v>0</v>
      </c>
      <c r="I19" s="8"/>
      <c r="J19" s="114">
        <v>0</v>
      </c>
      <c r="K19" s="8"/>
      <c r="L19" s="50">
        <v>304120</v>
      </c>
      <c r="M19" s="50"/>
      <c r="N19" s="50">
        <v>0</v>
      </c>
      <c r="O19" s="50"/>
      <c r="P19" s="50">
        <v>304120</v>
      </c>
    </row>
    <row r="20" spans="1:16" ht="19.5" customHeight="1" x14ac:dyDescent="0.25">
      <c r="A20" s="22" t="s">
        <v>42</v>
      </c>
      <c r="B20" s="115">
        <v>0</v>
      </c>
      <c r="C20" s="5"/>
      <c r="D20" s="115">
        <v>0</v>
      </c>
      <c r="E20" s="5"/>
      <c r="F20" s="115">
        <v>0</v>
      </c>
      <c r="G20" s="8"/>
      <c r="H20" s="115">
        <v>0</v>
      </c>
      <c r="I20" s="8"/>
      <c r="J20" s="115">
        <v>0</v>
      </c>
      <c r="K20" s="8"/>
      <c r="L20" s="53">
        <v>0</v>
      </c>
      <c r="M20" s="172"/>
      <c r="N20" s="172">
        <v>-120886</v>
      </c>
      <c r="O20" s="172"/>
      <c r="P20" s="54">
        <v>-120886</v>
      </c>
    </row>
    <row r="21" spans="1:16" s="30" customFormat="1" ht="19.5" customHeight="1" x14ac:dyDescent="0.2">
      <c r="A21" s="30" t="s">
        <v>206</v>
      </c>
      <c r="B21" s="151">
        <f>SUM(B19:B20)</f>
        <v>0</v>
      </c>
      <c r="C21" s="4"/>
      <c r="D21" s="151">
        <f>SUM(D19:D20)</f>
        <v>0</v>
      </c>
      <c r="E21" s="4"/>
      <c r="F21" s="151">
        <f>SUM(F19:F20)</f>
        <v>0</v>
      </c>
      <c r="G21" s="4"/>
      <c r="H21" s="151">
        <f>SUM(H19:H20)</f>
        <v>0</v>
      </c>
      <c r="I21" s="4"/>
      <c r="J21" s="151">
        <f>SUM(J19:J20)</f>
        <v>0</v>
      </c>
      <c r="K21" s="4"/>
      <c r="L21" s="58">
        <f>SUM(L19:L20)</f>
        <v>304120</v>
      </c>
      <c r="M21" s="173"/>
      <c r="N21" s="174">
        <f>SUM(N19:N20)</f>
        <v>-120886</v>
      </c>
      <c r="O21" s="173"/>
      <c r="P21" s="58">
        <f>SUM(P19:P20)</f>
        <v>183234</v>
      </c>
    </row>
    <row r="22" spans="1:16" s="30" customFormat="1" ht="19.5" customHeight="1" x14ac:dyDescent="0.2">
      <c r="B22" s="56"/>
      <c r="C22" s="4"/>
      <c r="D22" s="49"/>
      <c r="E22" s="4"/>
      <c r="F22" s="56"/>
      <c r="G22" s="7"/>
      <c r="H22" s="56"/>
      <c r="I22" s="7"/>
      <c r="J22" s="49"/>
      <c r="K22" s="7"/>
      <c r="L22" s="4"/>
      <c r="M22" s="4"/>
      <c r="N22" s="4"/>
      <c r="O22" s="4"/>
      <c r="P22" s="57"/>
    </row>
    <row r="23" spans="1:16" s="30" customFormat="1" ht="19.5" customHeight="1" thickBot="1" x14ac:dyDescent="0.25">
      <c r="A23" s="30" t="s">
        <v>134</v>
      </c>
      <c r="B23" s="126">
        <f>B21+B16</f>
        <v>290634</v>
      </c>
      <c r="C23" s="31"/>
      <c r="D23" s="126">
        <f>D21+D16</f>
        <v>1487144</v>
      </c>
      <c r="E23" s="31"/>
      <c r="F23" s="126">
        <f>F21+F16</f>
        <v>51433</v>
      </c>
      <c r="G23" s="31"/>
      <c r="H23" s="126">
        <f>H21+H16</f>
        <v>50000</v>
      </c>
      <c r="I23" s="31"/>
      <c r="J23" s="126">
        <f>J21+J16</f>
        <v>1869149</v>
      </c>
      <c r="K23" s="31"/>
      <c r="L23" s="126">
        <f>L21+L16</f>
        <v>11193065</v>
      </c>
      <c r="M23" s="31"/>
      <c r="N23" s="126">
        <f>N21+N16</f>
        <v>5368026</v>
      </c>
      <c r="O23" s="31"/>
      <c r="P23" s="126">
        <f>SUM(P16,P21)</f>
        <v>20309451</v>
      </c>
    </row>
    <row r="24" spans="1:16" ht="19.5" customHeight="1" thickTop="1" x14ac:dyDescent="0.25"/>
  </sheetData>
  <mergeCells count="5">
    <mergeCell ref="B14:P14"/>
    <mergeCell ref="A1:P1"/>
    <mergeCell ref="B4:P4"/>
    <mergeCell ref="H6:L6"/>
    <mergeCell ref="N6:O6"/>
  </mergeCells>
  <pageMargins left="0.7" right="0.7" top="0.48" bottom="0.5" header="0.5" footer="0.5"/>
  <pageSetup paperSize="9" scale="63" firstPageNumber="9" fitToWidth="0" fitToHeight="0" orientation="landscape" useFirstPageNumber="1" r:id="rId1"/>
  <headerFooter>
    <oddFooter>&amp;LThe accompanying notes from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6"/>
  <sheetViews>
    <sheetView zoomScaleNormal="100" zoomScaleSheetLayoutView="100" workbookViewId="0">
      <selection sqref="A1:Q1"/>
    </sheetView>
  </sheetViews>
  <sheetFormatPr defaultColWidth="9.28515625" defaultRowHeight="19.5" customHeight="1" x14ac:dyDescent="0.25"/>
  <cols>
    <col min="1" max="1" width="61.7109375" style="22" customWidth="1"/>
    <col min="2" max="2" width="6.28515625" style="22" customWidth="1"/>
    <col min="3" max="3" width="17.5703125" style="22" customWidth="1"/>
    <col min="4" max="4" width="1" style="22" customWidth="1"/>
    <col min="5" max="5" width="17.5703125" style="22" customWidth="1"/>
    <col min="6" max="6" width="1" style="22" customWidth="1"/>
    <col min="7" max="7" width="17.5703125" style="22" customWidth="1"/>
    <col min="8" max="8" width="1" style="22" customWidth="1"/>
    <col min="9" max="9" width="17.5703125" style="22" customWidth="1"/>
    <col min="10" max="10" width="1" style="22" customWidth="1"/>
    <col min="11" max="11" width="17.5703125" style="22" customWidth="1"/>
    <col min="12" max="12" width="1" style="22" customWidth="1"/>
    <col min="13" max="13" width="17.5703125" style="22" customWidth="1"/>
    <col min="14" max="14" width="1.42578125" style="22" customWidth="1"/>
    <col min="15" max="15" width="18.28515625" style="22" customWidth="1"/>
    <col min="16" max="16" width="0.7109375" style="22" customWidth="1"/>
    <col min="17" max="17" width="17.5703125" style="22" customWidth="1"/>
    <col min="18" max="16384" width="9.28515625" style="22"/>
  </cols>
  <sheetData>
    <row r="1" spans="1:17" ht="19.5" customHeight="1" x14ac:dyDescent="0.3">
      <c r="A1" s="250" t="s">
        <v>74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</row>
    <row r="2" spans="1:17" ht="19.5" customHeight="1" x14ac:dyDescent="0.25">
      <c r="A2" s="9" t="s">
        <v>66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Q2" s="9"/>
    </row>
    <row r="3" spans="1:17" ht="19.5" customHeight="1" x14ac:dyDescent="0.25">
      <c r="A3" s="10"/>
      <c r="B3" s="10"/>
      <c r="C3" s="10"/>
      <c r="D3" s="10"/>
      <c r="E3" s="10"/>
      <c r="F3" s="10"/>
      <c r="G3" s="10"/>
      <c r="H3" s="6"/>
      <c r="I3" s="6"/>
      <c r="J3" s="6"/>
      <c r="K3" s="6"/>
      <c r="L3" s="6"/>
      <c r="Q3" s="6"/>
    </row>
    <row r="4" spans="1:17" ht="19.5" customHeight="1" x14ac:dyDescent="0.25">
      <c r="A4" s="10"/>
      <c r="B4" s="88"/>
      <c r="C4" s="252" t="s">
        <v>51</v>
      </c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</row>
    <row r="5" spans="1:17" ht="19.5" customHeight="1" x14ac:dyDescent="0.25">
      <c r="A5" s="10"/>
      <c r="B5" s="14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25" t="s">
        <v>48</v>
      </c>
      <c r="P5" s="215"/>
      <c r="Q5" s="215"/>
    </row>
    <row r="6" spans="1:17" ht="19.5" customHeight="1" x14ac:dyDescent="0.25">
      <c r="A6" s="10"/>
      <c r="B6" s="145"/>
      <c r="C6" s="10"/>
      <c r="D6" s="10"/>
      <c r="E6" s="10"/>
      <c r="F6" s="10"/>
      <c r="G6" s="10"/>
      <c r="H6" s="6"/>
      <c r="I6" s="249" t="s">
        <v>15</v>
      </c>
      <c r="J6" s="249"/>
      <c r="K6" s="249"/>
      <c r="L6" s="249"/>
      <c r="M6" s="249"/>
      <c r="N6" s="23"/>
      <c r="O6" s="249" t="s">
        <v>201</v>
      </c>
      <c r="P6" s="249"/>
      <c r="Q6" s="6"/>
    </row>
    <row r="7" spans="1:17" ht="19.5" customHeight="1" x14ac:dyDescent="0.25">
      <c r="A7" s="10"/>
      <c r="B7" s="145"/>
      <c r="C7" s="10"/>
      <c r="D7" s="10"/>
      <c r="E7" s="10"/>
      <c r="F7" s="10"/>
      <c r="G7" s="10"/>
      <c r="H7" s="6"/>
      <c r="I7" s="23"/>
      <c r="J7" s="23"/>
      <c r="K7" s="23"/>
      <c r="L7" s="23"/>
      <c r="M7" s="23"/>
      <c r="N7" s="23"/>
      <c r="O7" s="221" t="s">
        <v>194</v>
      </c>
      <c r="P7" s="23"/>
      <c r="Q7" s="6"/>
    </row>
    <row r="8" spans="1:17" ht="19.5" customHeight="1" x14ac:dyDescent="0.25">
      <c r="A8" s="10"/>
      <c r="B8" s="145"/>
      <c r="C8" s="10"/>
      <c r="D8" s="10"/>
      <c r="E8" s="10"/>
      <c r="F8" s="10"/>
      <c r="G8" s="10"/>
      <c r="H8" s="6"/>
      <c r="I8" s="23"/>
      <c r="J8" s="23"/>
      <c r="K8" s="23"/>
      <c r="L8" s="23"/>
      <c r="M8" s="23"/>
      <c r="N8" s="23"/>
      <c r="O8" s="221" t="s">
        <v>195</v>
      </c>
      <c r="P8" s="23"/>
      <c r="Q8" s="6"/>
    </row>
    <row r="9" spans="1:17" ht="19.5" customHeight="1" x14ac:dyDescent="0.25">
      <c r="A9" s="24"/>
      <c r="B9" s="147"/>
      <c r="C9" s="24"/>
      <c r="D9" s="24"/>
      <c r="E9" s="24"/>
      <c r="F9" s="24"/>
      <c r="G9" s="24"/>
      <c r="H9" s="24"/>
      <c r="O9" s="221" t="s">
        <v>179</v>
      </c>
      <c r="P9" s="25"/>
      <c r="Q9" s="26"/>
    </row>
    <row r="10" spans="1:17" ht="19.5" customHeight="1" x14ac:dyDescent="0.25">
      <c r="A10" s="24"/>
      <c r="B10" s="147"/>
      <c r="C10" s="24"/>
      <c r="D10" s="24"/>
      <c r="E10" s="24"/>
      <c r="F10" s="24"/>
      <c r="G10" s="24"/>
      <c r="H10" s="24"/>
      <c r="O10" s="223" t="s">
        <v>180</v>
      </c>
      <c r="P10" s="25"/>
      <c r="Q10" s="26"/>
    </row>
    <row r="11" spans="1:17" s="27" customFormat="1" ht="19.5" customHeight="1" x14ac:dyDescent="0.25">
      <c r="B11" s="147"/>
      <c r="C11" s="25" t="s">
        <v>6</v>
      </c>
      <c r="D11" s="25"/>
      <c r="E11" s="23"/>
      <c r="F11" s="25"/>
      <c r="G11" s="25"/>
      <c r="H11" s="25"/>
      <c r="J11" s="25"/>
      <c r="L11" s="25"/>
      <c r="M11" s="25"/>
      <c r="N11" s="25"/>
      <c r="O11" s="223" t="s">
        <v>181</v>
      </c>
      <c r="P11" s="25"/>
      <c r="Q11" s="25"/>
    </row>
    <row r="12" spans="1:17" s="27" customFormat="1" ht="19.5" customHeight="1" x14ac:dyDescent="0.25">
      <c r="B12" s="235" t="s">
        <v>26</v>
      </c>
      <c r="C12" s="25" t="s">
        <v>104</v>
      </c>
      <c r="D12" s="25"/>
      <c r="E12" s="23" t="s">
        <v>137</v>
      </c>
      <c r="F12" s="25"/>
      <c r="G12" s="25" t="s">
        <v>138</v>
      </c>
      <c r="H12" s="25"/>
      <c r="J12" s="25"/>
      <c r="K12" s="25" t="s">
        <v>40</v>
      </c>
      <c r="L12" s="25"/>
      <c r="M12" s="28"/>
      <c r="N12" s="28"/>
      <c r="O12" s="223" t="s">
        <v>196</v>
      </c>
      <c r="P12" s="28"/>
      <c r="Q12" s="25" t="s">
        <v>36</v>
      </c>
    </row>
    <row r="13" spans="1:17" s="27" customFormat="1" ht="19.5" customHeight="1" x14ac:dyDescent="0.25">
      <c r="B13" s="90"/>
      <c r="C13" s="25" t="s">
        <v>1</v>
      </c>
      <c r="D13" s="25"/>
      <c r="E13" s="25" t="s">
        <v>49</v>
      </c>
      <c r="F13" s="25"/>
      <c r="G13" s="25" t="s">
        <v>50</v>
      </c>
      <c r="H13" s="25"/>
      <c r="I13" s="23" t="s">
        <v>139</v>
      </c>
      <c r="J13" s="25"/>
      <c r="K13" s="23" t="s">
        <v>59</v>
      </c>
      <c r="L13" s="25"/>
      <c r="M13" s="25" t="s">
        <v>27</v>
      </c>
      <c r="N13" s="25"/>
      <c r="O13" s="223" t="s">
        <v>172</v>
      </c>
      <c r="P13" s="25"/>
      <c r="Q13" s="25" t="s">
        <v>37</v>
      </c>
    </row>
    <row r="14" spans="1:17" ht="19.5" customHeight="1" x14ac:dyDescent="0.25">
      <c r="B14" s="14"/>
      <c r="C14" s="248" t="s">
        <v>38</v>
      </c>
      <c r="D14" s="248"/>
      <c r="E14" s="248"/>
      <c r="F14" s="248"/>
      <c r="G14" s="248"/>
      <c r="H14" s="248"/>
      <c r="I14" s="248"/>
      <c r="J14" s="248"/>
      <c r="K14" s="248"/>
      <c r="L14" s="248"/>
      <c r="M14" s="248"/>
      <c r="N14" s="248"/>
      <c r="O14" s="248"/>
      <c r="P14" s="248"/>
      <c r="Q14" s="248"/>
    </row>
    <row r="15" spans="1:17" ht="19.5" customHeight="1" x14ac:dyDescent="0.25">
      <c r="A15" s="14" t="s">
        <v>149</v>
      </c>
      <c r="B15" s="14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168"/>
      <c r="O15" s="168"/>
      <c r="P15" s="168"/>
      <c r="Q15" s="41"/>
    </row>
    <row r="16" spans="1:17" s="30" customFormat="1" ht="19.5" customHeight="1" x14ac:dyDescent="0.25">
      <c r="A16" s="14" t="s">
        <v>242</v>
      </c>
      <c r="B16" s="237"/>
      <c r="C16" s="48">
        <v>290634</v>
      </c>
      <c r="D16" s="48"/>
      <c r="E16" s="48">
        <v>1487144</v>
      </c>
      <c r="F16" s="48"/>
      <c r="G16" s="48">
        <v>51433</v>
      </c>
      <c r="H16" s="48"/>
      <c r="I16" s="48">
        <v>50000</v>
      </c>
      <c r="J16" s="48"/>
      <c r="K16" s="48">
        <v>1961197</v>
      </c>
      <c r="L16" s="48"/>
      <c r="M16" s="48">
        <v>11169975</v>
      </c>
      <c r="N16" s="48"/>
      <c r="O16" s="48">
        <v>5318590</v>
      </c>
      <c r="P16" s="48"/>
      <c r="Q16" s="48">
        <v>20328973</v>
      </c>
    </row>
    <row r="17" spans="1:17" s="30" customFormat="1" ht="19.5" customHeight="1" x14ac:dyDescent="0.25">
      <c r="A17" s="217" t="s">
        <v>200</v>
      </c>
      <c r="B17" s="237">
        <v>3</v>
      </c>
      <c r="C17" s="219">
        <v>0</v>
      </c>
      <c r="D17" s="48"/>
      <c r="E17" s="219">
        <v>0</v>
      </c>
      <c r="F17" s="48"/>
      <c r="G17" s="219">
        <v>0</v>
      </c>
      <c r="H17" s="48"/>
      <c r="I17" s="219">
        <v>0</v>
      </c>
      <c r="J17" s="48"/>
      <c r="K17" s="219">
        <v>0</v>
      </c>
      <c r="L17" s="48"/>
      <c r="M17" s="50">
        <v>497077</v>
      </c>
      <c r="N17" s="48"/>
      <c r="O17" s="211">
        <v>6307142</v>
      </c>
      <c r="P17" s="48"/>
      <c r="Q17" s="211">
        <f>SUM(C17:O17)</f>
        <v>6804219</v>
      </c>
    </row>
    <row r="18" spans="1:17" s="30" customFormat="1" ht="19.5" customHeight="1" x14ac:dyDescent="0.2">
      <c r="A18" s="14" t="s">
        <v>237</v>
      </c>
      <c r="B18" s="15"/>
      <c r="C18" s="238">
        <f>SUM(C16:C17)</f>
        <v>290634</v>
      </c>
      <c r="D18" s="48"/>
      <c r="E18" s="238">
        <f>SUM(E16:E17)</f>
        <v>1487144</v>
      </c>
      <c r="F18" s="48"/>
      <c r="G18" s="238">
        <f>SUM(G16:G17)</f>
        <v>51433</v>
      </c>
      <c r="H18" s="48"/>
      <c r="I18" s="238">
        <f>SUM(I16:I17)</f>
        <v>50000</v>
      </c>
      <c r="J18" s="48"/>
      <c r="K18" s="238">
        <f>SUM(K16:K17)</f>
        <v>1961197</v>
      </c>
      <c r="L18" s="48"/>
      <c r="M18" s="238">
        <f>SUM(M16:M17)</f>
        <v>11667052</v>
      </c>
      <c r="N18" s="48"/>
      <c r="O18" s="238">
        <f>SUM(O16:O17)</f>
        <v>11625732</v>
      </c>
      <c r="P18" s="48"/>
      <c r="Q18" s="238">
        <f>SUM(Q16:Q17)</f>
        <v>27133192</v>
      </c>
    </row>
    <row r="19" spans="1:17" ht="19.5" customHeight="1" x14ac:dyDescent="0.25">
      <c r="A19" s="15"/>
      <c r="B19" s="30"/>
      <c r="C19" s="4"/>
      <c r="D19" s="5"/>
      <c r="E19" s="4"/>
      <c r="F19" s="5"/>
      <c r="G19" s="4"/>
      <c r="H19" s="8"/>
      <c r="I19" s="4"/>
      <c r="J19" s="8"/>
      <c r="K19" s="4"/>
      <c r="L19" s="8"/>
      <c r="M19" s="4"/>
      <c r="N19" s="4"/>
      <c r="O19" s="4"/>
      <c r="P19" s="4"/>
      <c r="Q19" s="4"/>
    </row>
    <row r="20" spans="1:17" ht="19.5" customHeight="1" x14ac:dyDescent="0.25">
      <c r="A20" s="30" t="s">
        <v>41</v>
      </c>
      <c r="B20" s="90"/>
      <c r="C20" s="5"/>
      <c r="D20" s="5"/>
      <c r="E20" s="5"/>
      <c r="F20" s="5"/>
      <c r="G20" s="5"/>
      <c r="H20" s="8"/>
      <c r="I20" s="8"/>
      <c r="J20" s="8"/>
      <c r="K20" s="8"/>
      <c r="L20" s="8"/>
      <c r="M20" s="5"/>
      <c r="N20" s="5"/>
      <c r="O20" s="5"/>
      <c r="P20" s="5"/>
      <c r="Q20" s="5"/>
    </row>
    <row r="21" spans="1:17" ht="19.5" customHeight="1" x14ac:dyDescent="0.25">
      <c r="A21" s="90" t="s">
        <v>214</v>
      </c>
      <c r="B21" s="90"/>
      <c r="C21" s="114">
        <v>0</v>
      </c>
      <c r="D21" s="5"/>
      <c r="E21" s="114">
        <v>0</v>
      </c>
      <c r="F21" s="5"/>
      <c r="G21" s="114">
        <v>0</v>
      </c>
      <c r="H21" s="8"/>
      <c r="I21" s="114">
        <v>0</v>
      </c>
      <c r="J21" s="8"/>
      <c r="K21" s="114">
        <v>0</v>
      </c>
      <c r="L21" s="8"/>
      <c r="M21" s="50">
        <v>-104584</v>
      </c>
      <c r="N21" s="50"/>
      <c r="O21" s="50">
        <v>0</v>
      </c>
      <c r="P21" s="50"/>
      <c r="Q21" s="211">
        <v>-104584</v>
      </c>
    </row>
    <row r="22" spans="1:17" ht="19.5" customHeight="1" x14ac:dyDescent="0.25">
      <c r="A22" s="22" t="s">
        <v>42</v>
      </c>
      <c r="B22" s="21"/>
      <c r="C22" s="115">
        <v>0</v>
      </c>
      <c r="D22" s="5"/>
      <c r="E22" s="115">
        <v>0</v>
      </c>
      <c r="F22" s="5"/>
      <c r="G22" s="115">
        <v>0</v>
      </c>
      <c r="H22" s="8"/>
      <c r="I22" s="115">
        <v>0</v>
      </c>
      <c r="J22" s="8"/>
      <c r="K22" s="115">
        <v>0</v>
      </c>
      <c r="L22" s="8"/>
      <c r="M22" s="53">
        <v>0</v>
      </c>
      <c r="N22" s="172"/>
      <c r="O22" s="172">
        <v>-651830</v>
      </c>
      <c r="P22" s="172"/>
      <c r="Q22" s="211">
        <v>-651830</v>
      </c>
    </row>
    <row r="23" spans="1:17" s="30" customFormat="1" ht="19.5" customHeight="1" x14ac:dyDescent="0.2">
      <c r="A23" s="30" t="s">
        <v>206</v>
      </c>
      <c r="B23" s="21"/>
      <c r="C23" s="151">
        <f>SUM(C21:C22)</f>
        <v>0</v>
      </c>
      <c r="D23" s="4"/>
      <c r="E23" s="151">
        <f>SUM(E21:E22)</f>
        <v>0</v>
      </c>
      <c r="F23" s="4"/>
      <c r="G23" s="151">
        <f>SUM(G21:G22)</f>
        <v>0</v>
      </c>
      <c r="H23" s="4"/>
      <c r="I23" s="151">
        <f>SUM(I21:I22)</f>
        <v>0</v>
      </c>
      <c r="J23" s="4"/>
      <c r="K23" s="151">
        <f>SUM(K21:K22)</f>
        <v>0</v>
      </c>
      <c r="L23" s="4"/>
      <c r="M23" s="174">
        <f>SUM(M21:M22)</f>
        <v>-104584</v>
      </c>
      <c r="N23" s="173"/>
      <c r="O23" s="174">
        <f>SUM(O21:O22)</f>
        <v>-651830</v>
      </c>
      <c r="P23" s="173"/>
      <c r="Q23" s="174">
        <v>-756414</v>
      </c>
    </row>
    <row r="24" spans="1:17" s="30" customFormat="1" ht="19.5" customHeight="1" x14ac:dyDescent="0.2">
      <c r="C24" s="56"/>
      <c r="D24" s="4"/>
      <c r="E24" s="49"/>
      <c r="F24" s="4"/>
      <c r="G24" s="56"/>
      <c r="H24" s="7"/>
      <c r="I24" s="56"/>
      <c r="J24" s="7"/>
      <c r="K24" s="49"/>
      <c r="L24" s="7"/>
      <c r="M24" s="4"/>
      <c r="N24" s="4"/>
      <c r="O24" s="4"/>
      <c r="P24" s="4"/>
      <c r="Q24" s="57"/>
    </row>
    <row r="25" spans="1:17" s="30" customFormat="1" ht="19.5" customHeight="1" thickBot="1" x14ac:dyDescent="0.3">
      <c r="A25" s="30" t="s">
        <v>150</v>
      </c>
      <c r="B25" s="175"/>
      <c r="C25" s="126">
        <f>C23+C18</f>
        <v>290634</v>
      </c>
      <c r="D25" s="31"/>
      <c r="E25" s="126">
        <f>E23+E18</f>
        <v>1487144</v>
      </c>
      <c r="F25" s="31"/>
      <c r="G25" s="126">
        <f>G23+G18</f>
        <v>51433</v>
      </c>
      <c r="H25" s="31"/>
      <c r="I25" s="126">
        <f>I23+I18</f>
        <v>50000</v>
      </c>
      <c r="J25" s="31"/>
      <c r="K25" s="126">
        <f>K23+K18</f>
        <v>1961197</v>
      </c>
      <c r="L25" s="31"/>
      <c r="M25" s="126">
        <f>M23+M18</f>
        <v>11562468</v>
      </c>
      <c r="N25" s="31"/>
      <c r="O25" s="126">
        <f>O23+O18</f>
        <v>10973902</v>
      </c>
      <c r="P25" s="31"/>
      <c r="Q25" s="126">
        <f>Q23+Q18</f>
        <v>26376778</v>
      </c>
    </row>
    <row r="26" spans="1:17" ht="19.5" customHeight="1" thickTop="1" x14ac:dyDescent="0.25">
      <c r="B26" s="175"/>
    </row>
  </sheetData>
  <mergeCells count="5">
    <mergeCell ref="C4:Q4"/>
    <mergeCell ref="I6:M6"/>
    <mergeCell ref="C14:Q14"/>
    <mergeCell ref="A1:Q1"/>
    <mergeCell ref="O6:P6"/>
  </mergeCells>
  <pageMargins left="0.7" right="0.7" top="0.48" bottom="0.5" header="0.5" footer="0.5"/>
  <pageSetup paperSize="9" scale="61" firstPageNumber="10" fitToWidth="0" fitToHeight="0" orientation="landscape" useFirstPageNumber="1" r:id="rId1"/>
  <headerFooter>
    <oddFooter>&amp;LThe accompanying notes from an integral part of the interim financial statements.
&amp;C&amp;P</oddFooter>
  </headerFooter>
  <ignoredErrors>
    <ignoredError sqref="Q17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A1" transitionEvaluation="1" transitionEntry="1">
    <pageSetUpPr fitToPage="1"/>
  </sheetPr>
  <dimension ref="A1:J84"/>
  <sheetViews>
    <sheetView zoomScaleNormal="100" zoomScaleSheetLayoutView="100" workbookViewId="0"/>
  </sheetViews>
  <sheetFormatPr defaultColWidth="9.5703125" defaultRowHeight="20.25" customHeight="1" x14ac:dyDescent="0.25"/>
  <cols>
    <col min="1" max="1" width="45.42578125" style="11" customWidth="1"/>
    <col min="2" max="2" width="5.42578125" style="11" customWidth="1"/>
    <col min="3" max="3" width="1.28515625" style="11" customWidth="1"/>
    <col min="4" max="4" width="14" style="42" customWidth="1"/>
    <col min="5" max="5" width="1.28515625" style="42" customWidth="1"/>
    <col min="6" max="6" width="14" style="42" customWidth="1"/>
    <col min="7" max="7" width="1.28515625" style="42" customWidth="1"/>
    <col min="8" max="8" width="14" style="42" customWidth="1"/>
    <col min="9" max="9" width="1.28515625" style="42" customWidth="1"/>
    <col min="10" max="10" width="14" style="42" customWidth="1"/>
    <col min="11" max="16384" width="9.5703125" style="11"/>
  </cols>
  <sheetData>
    <row r="1" spans="1:10" ht="20.25" customHeight="1" x14ac:dyDescent="0.3">
      <c r="A1" s="60" t="s">
        <v>74</v>
      </c>
      <c r="B1" s="60"/>
      <c r="C1" s="60"/>
      <c r="D1" s="60"/>
      <c r="E1" s="60"/>
      <c r="F1" s="60"/>
    </row>
    <row r="2" spans="1:10" s="79" customFormat="1" ht="20.25" customHeight="1" x14ac:dyDescent="0.25">
      <c r="A2" s="32" t="s">
        <v>67</v>
      </c>
      <c r="B2" s="20"/>
      <c r="C2" s="20"/>
      <c r="D2" s="46"/>
      <c r="E2" s="46"/>
      <c r="F2" s="46"/>
      <c r="G2" s="78"/>
      <c r="H2" s="46"/>
      <c r="I2" s="46"/>
      <c r="J2" s="46"/>
    </row>
    <row r="3" spans="1:10" s="79" customFormat="1" ht="18" customHeight="1" x14ac:dyDescent="0.25">
      <c r="A3" s="32"/>
      <c r="B3" s="20"/>
      <c r="C3" s="20"/>
      <c r="D3" s="46"/>
      <c r="E3" s="46"/>
      <c r="F3" s="46"/>
      <c r="G3" s="78"/>
      <c r="H3" s="46"/>
      <c r="I3" s="46"/>
      <c r="J3" s="46"/>
    </row>
    <row r="4" spans="1:10" s="79" customFormat="1" ht="20.25" customHeight="1" x14ac:dyDescent="0.25">
      <c r="A4" s="32"/>
      <c r="B4" s="18"/>
      <c r="C4" s="20"/>
      <c r="D4" s="242" t="s">
        <v>97</v>
      </c>
      <c r="E4" s="242"/>
      <c r="F4" s="242"/>
      <c r="G4" s="63"/>
      <c r="H4" s="242" t="s">
        <v>98</v>
      </c>
      <c r="I4" s="242"/>
      <c r="J4" s="242"/>
    </row>
    <row r="5" spans="1:10" s="79" customFormat="1" ht="20.25" customHeight="1" x14ac:dyDescent="0.25">
      <c r="A5" s="32"/>
      <c r="B5" s="18"/>
      <c r="C5" s="20"/>
      <c r="D5" s="242" t="s">
        <v>99</v>
      </c>
      <c r="E5" s="242"/>
      <c r="F5" s="242"/>
      <c r="G5" s="63"/>
      <c r="H5" s="242" t="s">
        <v>99</v>
      </c>
      <c r="I5" s="242"/>
      <c r="J5" s="242"/>
    </row>
    <row r="6" spans="1:10" s="79" customFormat="1" ht="20.25" customHeight="1" x14ac:dyDescent="0.25">
      <c r="A6" s="32"/>
      <c r="B6" s="39"/>
      <c r="C6" s="11"/>
      <c r="D6" s="245" t="s">
        <v>75</v>
      </c>
      <c r="E6" s="245"/>
      <c r="F6" s="245"/>
      <c r="G6" s="42"/>
      <c r="H6" s="245" t="s">
        <v>75</v>
      </c>
      <c r="I6" s="245"/>
      <c r="J6" s="245"/>
    </row>
    <row r="7" spans="1:10" s="79" customFormat="1" ht="20.25" customHeight="1" x14ac:dyDescent="0.25">
      <c r="A7" s="32"/>
      <c r="B7" s="39"/>
      <c r="C7" s="11"/>
      <c r="D7" s="246" t="s">
        <v>95</v>
      </c>
      <c r="E7" s="246"/>
      <c r="F7" s="246"/>
      <c r="G7" s="42"/>
      <c r="H7" s="246" t="s">
        <v>95</v>
      </c>
      <c r="I7" s="246"/>
      <c r="J7" s="246"/>
    </row>
    <row r="8" spans="1:10" s="79" customFormat="1" ht="20.25" customHeight="1" x14ac:dyDescent="0.25">
      <c r="A8" s="32"/>
      <c r="B8" s="34"/>
      <c r="C8" s="11"/>
      <c r="D8" s="101" t="s">
        <v>148</v>
      </c>
      <c r="E8" s="102"/>
      <c r="F8" s="101" t="s">
        <v>130</v>
      </c>
      <c r="G8" s="103"/>
      <c r="H8" s="101" t="s">
        <v>148</v>
      </c>
      <c r="I8" s="102"/>
      <c r="J8" s="101" t="s">
        <v>130</v>
      </c>
    </row>
    <row r="9" spans="1:10" s="79" customFormat="1" ht="20.25" customHeight="1" x14ac:dyDescent="0.25">
      <c r="A9" s="32"/>
      <c r="B9" s="34"/>
      <c r="C9" s="11"/>
      <c r="D9" s="247" t="s">
        <v>38</v>
      </c>
      <c r="E9" s="247"/>
      <c r="F9" s="247"/>
      <c r="G9" s="247"/>
      <c r="H9" s="247"/>
      <c r="I9" s="247"/>
      <c r="J9" s="247"/>
    </row>
    <row r="10" spans="1:10" ht="20.25" customHeight="1" x14ac:dyDescent="0.25">
      <c r="A10" s="61" t="s">
        <v>18</v>
      </c>
      <c r="D10" s="47"/>
      <c r="F10" s="47"/>
      <c r="H10" s="47"/>
      <c r="J10" s="47"/>
    </row>
    <row r="11" spans="1:10" ht="20.25" customHeight="1" x14ac:dyDescent="0.25">
      <c r="A11" s="11" t="s">
        <v>183</v>
      </c>
      <c r="D11" s="50">
        <v>-118956</v>
      </c>
      <c r="E11" s="50"/>
      <c r="F11" s="50">
        <v>269833</v>
      </c>
      <c r="G11" s="50"/>
      <c r="H11" s="50">
        <v>-104584</v>
      </c>
      <c r="I11" s="50"/>
      <c r="J11" s="50">
        <v>304120</v>
      </c>
    </row>
    <row r="12" spans="1:10" ht="20.25" customHeight="1" x14ac:dyDescent="0.25">
      <c r="A12" s="12" t="s">
        <v>128</v>
      </c>
      <c r="D12" s="50"/>
      <c r="E12" s="50"/>
      <c r="F12" s="50"/>
      <c r="G12" s="50"/>
      <c r="H12" s="50"/>
      <c r="I12" s="50"/>
      <c r="J12" s="50"/>
    </row>
    <row r="13" spans="1:10" ht="20.25" customHeight="1" x14ac:dyDescent="0.25">
      <c r="A13" s="12" t="s">
        <v>129</v>
      </c>
      <c r="D13" s="50"/>
      <c r="E13" s="50"/>
      <c r="F13" s="50"/>
      <c r="G13" s="50"/>
      <c r="H13" s="50"/>
      <c r="I13" s="50"/>
      <c r="J13" s="50"/>
    </row>
    <row r="14" spans="1:10" ht="20.25" customHeight="1" x14ac:dyDescent="0.25">
      <c r="A14" s="11" t="s">
        <v>191</v>
      </c>
      <c r="D14" s="50">
        <v>-12869</v>
      </c>
      <c r="E14" s="50"/>
      <c r="F14" s="50">
        <v>44229</v>
      </c>
      <c r="G14" s="50"/>
      <c r="H14" s="50">
        <v>-12949</v>
      </c>
      <c r="I14" s="50"/>
      <c r="J14" s="50">
        <v>43821</v>
      </c>
    </row>
    <row r="15" spans="1:10" ht="20.25" customHeight="1" x14ac:dyDescent="0.25">
      <c r="A15" s="11" t="s">
        <v>60</v>
      </c>
      <c r="D15" s="50">
        <v>19495</v>
      </c>
      <c r="E15" s="50"/>
      <c r="F15" s="50">
        <v>453</v>
      </c>
      <c r="G15" s="50"/>
      <c r="H15" s="50">
        <v>18949</v>
      </c>
      <c r="I15" s="50"/>
      <c r="J15" s="50">
        <v>0</v>
      </c>
    </row>
    <row r="16" spans="1:10" ht="20.25" customHeight="1" x14ac:dyDescent="0.25">
      <c r="A16" s="11" t="s">
        <v>220</v>
      </c>
      <c r="D16" s="50">
        <v>107779</v>
      </c>
      <c r="E16" s="50"/>
      <c r="F16" s="50">
        <v>60833</v>
      </c>
      <c r="G16" s="50"/>
      <c r="H16" s="50">
        <v>108399</v>
      </c>
      <c r="I16" s="50"/>
      <c r="J16" s="50">
        <v>59548</v>
      </c>
    </row>
    <row r="17" spans="1:10" ht="20.25" customHeight="1" x14ac:dyDescent="0.25">
      <c r="A17" s="234" t="s">
        <v>217</v>
      </c>
      <c r="B17" s="213"/>
      <c r="C17" s="213"/>
      <c r="D17" s="50">
        <v>96</v>
      </c>
      <c r="E17" s="50"/>
      <c r="F17" s="50">
        <v>0</v>
      </c>
      <c r="G17" s="50"/>
      <c r="H17" s="50">
        <v>8498</v>
      </c>
      <c r="I17" s="50"/>
      <c r="J17" s="50">
        <v>16332</v>
      </c>
    </row>
    <row r="18" spans="1:10" ht="20.25" customHeight="1" x14ac:dyDescent="0.25">
      <c r="A18" s="234" t="s">
        <v>222</v>
      </c>
      <c r="B18" s="213"/>
      <c r="C18" s="213"/>
      <c r="D18" s="50">
        <v>-31718</v>
      </c>
      <c r="E18" s="50"/>
      <c r="F18" s="50">
        <v>0</v>
      </c>
      <c r="G18" s="50"/>
      <c r="H18" s="50">
        <v>-31718</v>
      </c>
      <c r="I18" s="50"/>
      <c r="J18" s="50">
        <v>0</v>
      </c>
    </row>
    <row r="19" spans="1:10" ht="20.25" customHeight="1" x14ac:dyDescent="0.25">
      <c r="A19" s="11" t="s">
        <v>221</v>
      </c>
      <c r="D19" s="50">
        <v>1570</v>
      </c>
      <c r="E19" s="50"/>
      <c r="F19" s="50">
        <v>-11558</v>
      </c>
      <c r="G19" s="50"/>
      <c r="H19" s="50">
        <v>0</v>
      </c>
      <c r="I19" s="50"/>
      <c r="J19" s="50">
        <v>0</v>
      </c>
    </row>
    <row r="20" spans="1:10" ht="20.25" customHeight="1" x14ac:dyDescent="0.25">
      <c r="A20" s="212" t="s">
        <v>223</v>
      </c>
      <c r="B20" s="213"/>
      <c r="C20" s="213"/>
      <c r="D20" s="50">
        <v>-178</v>
      </c>
      <c r="E20" s="50"/>
      <c r="F20" s="50">
        <v>1463</v>
      </c>
      <c r="G20" s="50"/>
      <c r="H20" s="50">
        <v>-178</v>
      </c>
      <c r="I20" s="50"/>
      <c r="J20" s="50">
        <v>1322</v>
      </c>
    </row>
    <row r="21" spans="1:10" ht="20.25" customHeight="1" x14ac:dyDescent="0.25">
      <c r="A21" s="212" t="s">
        <v>140</v>
      </c>
      <c r="B21" s="213"/>
      <c r="C21" s="213"/>
      <c r="D21" s="50">
        <v>4733</v>
      </c>
      <c r="E21" s="50"/>
      <c r="F21" s="50">
        <v>5903</v>
      </c>
      <c r="G21" s="50"/>
      <c r="H21" s="50">
        <v>4733</v>
      </c>
      <c r="I21" s="50"/>
      <c r="J21" s="50">
        <v>8167</v>
      </c>
    </row>
    <row r="22" spans="1:10" ht="20.25" customHeight="1" x14ac:dyDescent="0.25">
      <c r="A22" s="212" t="s">
        <v>209</v>
      </c>
      <c r="B22" s="213"/>
      <c r="C22" s="213"/>
      <c r="D22" s="50">
        <v>816</v>
      </c>
      <c r="E22" s="50"/>
      <c r="F22" s="50">
        <v>1294</v>
      </c>
      <c r="G22" s="50"/>
      <c r="H22" s="50">
        <v>0</v>
      </c>
      <c r="I22" s="50"/>
      <c r="J22" s="50">
        <v>0</v>
      </c>
    </row>
    <row r="23" spans="1:10" ht="20.25" customHeight="1" x14ac:dyDescent="0.25">
      <c r="A23" s="165" t="s">
        <v>142</v>
      </c>
      <c r="B23" s="165"/>
      <c r="C23" s="165"/>
      <c r="D23" s="50">
        <v>1905</v>
      </c>
      <c r="E23" s="50"/>
      <c r="F23" s="50">
        <v>-152506</v>
      </c>
      <c r="G23" s="50"/>
      <c r="H23" s="50">
        <v>1905</v>
      </c>
      <c r="I23" s="50"/>
      <c r="J23" s="50">
        <v>-152276</v>
      </c>
    </row>
    <row r="24" spans="1:10" ht="20.25" customHeight="1" x14ac:dyDescent="0.25">
      <c r="A24" s="165" t="s">
        <v>57</v>
      </c>
      <c r="B24" s="165"/>
      <c r="C24" s="165"/>
      <c r="D24" s="50">
        <v>-2998</v>
      </c>
      <c r="E24" s="50"/>
      <c r="F24" s="50">
        <v>-136040</v>
      </c>
      <c r="G24" s="50"/>
      <c r="H24" s="50">
        <v>-2998</v>
      </c>
      <c r="I24" s="50"/>
      <c r="J24" s="50">
        <v>-157940</v>
      </c>
    </row>
    <row r="25" spans="1:10" ht="20.25" customHeight="1" x14ac:dyDescent="0.25">
      <c r="A25" s="11" t="s">
        <v>80</v>
      </c>
      <c r="D25" s="50">
        <v>-5903</v>
      </c>
      <c r="E25" s="50"/>
      <c r="F25" s="50">
        <v>-8174</v>
      </c>
      <c r="G25" s="50"/>
      <c r="H25" s="50">
        <v>-6433</v>
      </c>
      <c r="I25" s="50"/>
      <c r="J25" s="50">
        <v>-8681</v>
      </c>
    </row>
    <row r="26" spans="1:10" ht="20.25" customHeight="1" x14ac:dyDescent="0.25">
      <c r="B26" s="40"/>
      <c r="C26" s="40"/>
      <c r="D26" s="156">
        <f>SUM(D11:D25)</f>
        <v>-36228</v>
      </c>
      <c r="E26" s="50"/>
      <c r="F26" s="156">
        <f>SUM(F11:F25)</f>
        <v>75730</v>
      </c>
      <c r="G26" s="50"/>
      <c r="H26" s="156">
        <f>SUM(H11:H25)</f>
        <v>-16376</v>
      </c>
      <c r="I26" s="50"/>
      <c r="J26" s="156">
        <f>SUM(J11:J25)</f>
        <v>114413</v>
      </c>
    </row>
    <row r="27" spans="1:10" ht="20.25" customHeight="1" x14ac:dyDescent="0.25">
      <c r="A27" s="12" t="s">
        <v>25</v>
      </c>
      <c r="D27" s="50"/>
      <c r="E27" s="50"/>
      <c r="F27" s="50"/>
      <c r="G27" s="50"/>
      <c r="H27" s="50"/>
      <c r="I27" s="50"/>
      <c r="J27" s="50"/>
    </row>
    <row r="28" spans="1:10" ht="20.25" customHeight="1" x14ac:dyDescent="0.25">
      <c r="A28" s="11" t="s">
        <v>7</v>
      </c>
      <c r="D28" s="50">
        <v>507079</v>
      </c>
      <c r="E28" s="50"/>
      <c r="F28" s="50">
        <v>251640</v>
      </c>
      <c r="G28" s="50"/>
      <c r="H28" s="50">
        <v>499505</v>
      </c>
      <c r="I28" s="50"/>
      <c r="J28" s="50">
        <v>236323</v>
      </c>
    </row>
    <row r="29" spans="1:10" ht="20.25" customHeight="1" x14ac:dyDescent="0.25">
      <c r="A29" s="11" t="s">
        <v>210</v>
      </c>
      <c r="D29" s="50">
        <v>-46150</v>
      </c>
      <c r="E29" s="50"/>
      <c r="F29" s="50">
        <v>5406</v>
      </c>
      <c r="G29" s="50"/>
      <c r="H29" s="50">
        <v>-41256</v>
      </c>
      <c r="I29" s="50"/>
      <c r="J29" s="50">
        <v>5406</v>
      </c>
    </row>
    <row r="30" spans="1:10" ht="20.25" customHeight="1" x14ac:dyDescent="0.25">
      <c r="A30" s="11" t="s">
        <v>20</v>
      </c>
      <c r="D30" s="50">
        <v>-181556</v>
      </c>
      <c r="E30" s="50"/>
      <c r="F30" s="50">
        <v>-101387</v>
      </c>
      <c r="G30" s="50"/>
      <c r="H30" s="50">
        <v>-180981</v>
      </c>
      <c r="I30" s="50"/>
      <c r="J30" s="50">
        <v>-135143</v>
      </c>
    </row>
    <row r="31" spans="1:10" ht="20.25" customHeight="1" x14ac:dyDescent="0.25">
      <c r="A31" s="19" t="s">
        <v>86</v>
      </c>
      <c r="D31" s="50">
        <v>23743</v>
      </c>
      <c r="E31" s="50"/>
      <c r="F31" s="50">
        <v>6389</v>
      </c>
      <c r="G31" s="50"/>
      <c r="H31" s="50">
        <v>0</v>
      </c>
      <c r="I31" s="50"/>
      <c r="J31" s="50">
        <v>0</v>
      </c>
    </row>
    <row r="32" spans="1:10" ht="20.25" customHeight="1" x14ac:dyDescent="0.25">
      <c r="A32" s="11" t="s">
        <v>0</v>
      </c>
      <c r="D32" s="50">
        <v>-1494</v>
      </c>
      <c r="E32" s="50"/>
      <c r="F32" s="50">
        <v>24972</v>
      </c>
      <c r="G32" s="50"/>
      <c r="H32" s="50">
        <v>-6115</v>
      </c>
      <c r="I32" s="50"/>
      <c r="J32" s="50">
        <v>23227</v>
      </c>
    </row>
    <row r="33" spans="1:10" ht="20.25" customHeight="1" x14ac:dyDescent="0.25">
      <c r="A33" s="11" t="s">
        <v>2</v>
      </c>
      <c r="D33" s="50">
        <v>4245</v>
      </c>
      <c r="E33" s="50"/>
      <c r="F33" s="50">
        <v>6260</v>
      </c>
      <c r="G33" s="50"/>
      <c r="H33" s="50">
        <v>3255</v>
      </c>
      <c r="I33" s="50"/>
      <c r="J33" s="50">
        <v>4550</v>
      </c>
    </row>
    <row r="34" spans="1:10" ht="20.25" customHeight="1" x14ac:dyDescent="0.25">
      <c r="A34" s="11" t="s">
        <v>4</v>
      </c>
      <c r="D34" s="50">
        <v>-248990</v>
      </c>
      <c r="E34" s="50"/>
      <c r="F34" s="50">
        <v>69075</v>
      </c>
      <c r="G34" s="50"/>
      <c r="H34" s="50">
        <v>-249718</v>
      </c>
      <c r="I34" s="50"/>
      <c r="J34" s="50">
        <v>77224</v>
      </c>
    </row>
    <row r="35" spans="1:10" ht="20.25" customHeight="1" x14ac:dyDescent="0.25">
      <c r="A35" s="11" t="s">
        <v>211</v>
      </c>
      <c r="D35" s="50">
        <v>-118510</v>
      </c>
      <c r="E35" s="50"/>
      <c r="F35" s="50">
        <v>-161198</v>
      </c>
      <c r="G35" s="50"/>
      <c r="H35" s="50">
        <v>-117885</v>
      </c>
      <c r="I35" s="50"/>
      <c r="J35" s="50">
        <v>-157990</v>
      </c>
    </row>
    <row r="36" spans="1:10" ht="20.25" customHeight="1" x14ac:dyDescent="0.25">
      <c r="A36" s="11" t="s">
        <v>123</v>
      </c>
      <c r="D36" s="50">
        <v>3086</v>
      </c>
      <c r="E36" s="50"/>
      <c r="F36" s="50">
        <v>-7352</v>
      </c>
      <c r="G36" s="50"/>
      <c r="H36" s="50">
        <v>4732</v>
      </c>
      <c r="I36" s="50"/>
      <c r="J36" s="50">
        <v>-1705</v>
      </c>
    </row>
    <row r="37" spans="1:10" ht="20.25" customHeight="1" x14ac:dyDescent="0.25">
      <c r="A37" s="11" t="s">
        <v>46</v>
      </c>
      <c r="D37" s="54">
        <v>-553</v>
      </c>
      <c r="E37" s="50"/>
      <c r="F37" s="54">
        <v>-301</v>
      </c>
      <c r="G37" s="50"/>
      <c r="H37" s="54">
        <v>-608</v>
      </c>
      <c r="I37" s="50"/>
      <c r="J37" s="54">
        <v>-344</v>
      </c>
    </row>
    <row r="38" spans="1:10" ht="20.25" customHeight="1" x14ac:dyDescent="0.25">
      <c r="A38" s="11" t="s">
        <v>225</v>
      </c>
      <c r="D38" s="50">
        <f>SUM(D26:D37)</f>
        <v>-95328</v>
      </c>
      <c r="E38" s="50"/>
      <c r="F38" s="50">
        <f>SUM(F26:F37)</f>
        <v>169234</v>
      </c>
      <c r="G38" s="50"/>
      <c r="H38" s="50">
        <f>SUM(H26:H37)</f>
        <v>-105447</v>
      </c>
      <c r="I38" s="50"/>
      <c r="J38" s="50">
        <f>SUM(J26:J37)</f>
        <v>165961</v>
      </c>
    </row>
    <row r="39" spans="1:10" s="40" customFormat="1" ht="20.25" customHeight="1" x14ac:dyDescent="0.25">
      <c r="A39" s="11" t="s">
        <v>106</v>
      </c>
      <c r="D39" s="54">
        <v>-6919</v>
      </c>
      <c r="E39" s="50"/>
      <c r="F39" s="54">
        <v>-5318</v>
      </c>
      <c r="G39" s="50"/>
      <c r="H39" s="54">
        <v>-6840</v>
      </c>
      <c r="I39" s="50"/>
      <c r="J39" s="54">
        <v>-4910</v>
      </c>
    </row>
    <row r="40" spans="1:10" s="40" customFormat="1" ht="20.25" customHeight="1" x14ac:dyDescent="0.25">
      <c r="A40" s="40" t="s">
        <v>224</v>
      </c>
      <c r="D40" s="95">
        <f>D38+D39</f>
        <v>-102247</v>
      </c>
      <c r="E40" s="50"/>
      <c r="F40" s="95">
        <f>F38+F39</f>
        <v>163916</v>
      </c>
      <c r="G40" s="50"/>
      <c r="H40" s="95">
        <f>H38+H39</f>
        <v>-112287</v>
      </c>
      <c r="I40" s="50"/>
      <c r="J40" s="95">
        <f>J38+J39</f>
        <v>161051</v>
      </c>
    </row>
    <row r="41" spans="1:10" s="40" customFormat="1" ht="20.25" customHeight="1" x14ac:dyDescent="0.2"/>
    <row r="42" spans="1:10" ht="20.25" customHeight="1" x14ac:dyDescent="0.3">
      <c r="A42" s="60" t="s">
        <v>74</v>
      </c>
      <c r="B42" s="60"/>
      <c r="C42" s="60"/>
      <c r="D42" s="60"/>
      <c r="E42" s="60"/>
      <c r="F42" s="60"/>
    </row>
    <row r="43" spans="1:10" s="79" customFormat="1" ht="20.25" customHeight="1" x14ac:dyDescent="0.25">
      <c r="A43" s="32" t="s">
        <v>67</v>
      </c>
      <c r="B43" s="20"/>
      <c r="C43" s="20"/>
      <c r="D43" s="46"/>
      <c r="E43" s="46"/>
      <c r="F43" s="46"/>
      <c r="G43" s="78"/>
      <c r="H43" s="46"/>
      <c r="I43" s="46"/>
      <c r="J43" s="46"/>
    </row>
    <row r="44" spans="1:10" ht="18" customHeight="1" x14ac:dyDescent="0.25"/>
    <row r="45" spans="1:10" s="79" customFormat="1" ht="20.25" customHeight="1" x14ac:dyDescent="0.25">
      <c r="B45" s="18"/>
      <c r="C45" s="20"/>
      <c r="D45" s="242" t="s">
        <v>97</v>
      </c>
      <c r="E45" s="242"/>
      <c r="F45" s="242"/>
      <c r="G45" s="63"/>
      <c r="H45" s="242" t="s">
        <v>98</v>
      </c>
      <c r="I45" s="242"/>
      <c r="J45" s="242"/>
    </row>
    <row r="46" spans="1:10" s="79" customFormat="1" ht="20.25" customHeight="1" x14ac:dyDescent="0.25">
      <c r="B46" s="18"/>
      <c r="C46" s="20"/>
      <c r="D46" s="242" t="s">
        <v>99</v>
      </c>
      <c r="E46" s="242"/>
      <c r="F46" s="242"/>
      <c r="G46" s="63"/>
      <c r="H46" s="242" t="s">
        <v>99</v>
      </c>
      <c r="I46" s="242"/>
      <c r="J46" s="242"/>
    </row>
    <row r="47" spans="1:10" s="79" customFormat="1" ht="20.25" customHeight="1" x14ac:dyDescent="0.25">
      <c r="A47" s="32"/>
      <c r="B47" s="39"/>
      <c r="C47" s="11"/>
      <c r="D47" s="245" t="s">
        <v>75</v>
      </c>
      <c r="E47" s="245"/>
      <c r="F47" s="245"/>
      <c r="G47" s="42"/>
      <c r="H47" s="245" t="s">
        <v>75</v>
      </c>
      <c r="I47" s="245"/>
      <c r="J47" s="245"/>
    </row>
    <row r="48" spans="1:10" s="79" customFormat="1" ht="20.25" customHeight="1" x14ac:dyDescent="0.25">
      <c r="A48" s="32"/>
      <c r="B48" s="39"/>
      <c r="C48" s="11"/>
      <c r="D48" s="246" t="s">
        <v>95</v>
      </c>
      <c r="E48" s="246"/>
      <c r="F48" s="246"/>
      <c r="G48" s="42"/>
      <c r="H48" s="246" t="s">
        <v>95</v>
      </c>
      <c r="I48" s="246"/>
      <c r="J48" s="246"/>
    </row>
    <row r="49" spans="1:10" s="79" customFormat="1" ht="20.25" customHeight="1" x14ac:dyDescent="0.25">
      <c r="A49" s="32"/>
      <c r="B49" s="34"/>
      <c r="C49" s="11"/>
      <c r="D49" s="101" t="s">
        <v>148</v>
      </c>
      <c r="E49" s="102"/>
      <c r="F49" s="101" t="s">
        <v>130</v>
      </c>
      <c r="G49" s="103"/>
      <c r="H49" s="101" t="s">
        <v>148</v>
      </c>
      <c r="I49" s="102"/>
      <c r="J49" s="101" t="s">
        <v>130</v>
      </c>
    </row>
    <row r="50" spans="1:10" s="79" customFormat="1" ht="20.25" customHeight="1" x14ac:dyDescent="0.25">
      <c r="A50" s="32"/>
      <c r="B50" s="34"/>
      <c r="C50" s="11"/>
      <c r="D50" s="247" t="s">
        <v>38</v>
      </c>
      <c r="E50" s="247"/>
      <c r="F50" s="247"/>
      <c r="G50" s="247"/>
      <c r="H50" s="247"/>
      <c r="I50" s="247"/>
      <c r="J50" s="247"/>
    </row>
    <row r="51" spans="1:10" ht="20.25" customHeight="1" x14ac:dyDescent="0.25">
      <c r="A51" s="61" t="s">
        <v>21</v>
      </c>
      <c r="B51" s="12"/>
      <c r="C51" s="12"/>
      <c r="D51" s="50"/>
      <c r="E51" s="50"/>
      <c r="F51" s="50"/>
      <c r="G51" s="50"/>
      <c r="H51" s="50"/>
      <c r="I51" s="50"/>
      <c r="J51" s="50"/>
    </row>
    <row r="52" spans="1:10" ht="20.25" customHeight="1" x14ac:dyDescent="0.25">
      <c r="A52" s="11" t="s">
        <v>226</v>
      </c>
      <c r="B52" s="12"/>
      <c r="C52" s="12"/>
      <c r="D52" s="50">
        <v>460500</v>
      </c>
      <c r="E52" s="50"/>
      <c r="F52" s="50">
        <v>-609485</v>
      </c>
      <c r="G52" s="50"/>
      <c r="H52" s="50">
        <v>460500</v>
      </c>
      <c r="I52" s="50"/>
      <c r="J52" s="50">
        <v>-609485</v>
      </c>
    </row>
    <row r="53" spans="1:10" ht="20.25" customHeight="1" x14ac:dyDescent="0.25">
      <c r="A53" s="11" t="s">
        <v>91</v>
      </c>
      <c r="D53" s="50">
        <v>-150148</v>
      </c>
      <c r="E53" s="50"/>
      <c r="F53" s="50">
        <v>-20270</v>
      </c>
      <c r="G53" s="50"/>
      <c r="H53" s="50">
        <v>-150148</v>
      </c>
      <c r="I53" s="50"/>
      <c r="J53" s="50">
        <v>-20270</v>
      </c>
    </row>
    <row r="54" spans="1:10" ht="20.25" customHeight="1" x14ac:dyDescent="0.25">
      <c r="A54" s="11" t="s">
        <v>126</v>
      </c>
      <c r="B54" s="12"/>
      <c r="C54" s="12"/>
      <c r="D54" s="50">
        <v>-75987</v>
      </c>
      <c r="E54" s="50"/>
      <c r="F54" s="50">
        <v>-23970</v>
      </c>
      <c r="G54" s="50"/>
      <c r="H54" s="50">
        <v>-75655</v>
      </c>
      <c r="I54" s="50"/>
      <c r="J54" s="50">
        <v>-24333</v>
      </c>
    </row>
    <row r="55" spans="1:10" ht="20.25" customHeight="1" x14ac:dyDescent="0.25">
      <c r="A55" s="11" t="s">
        <v>122</v>
      </c>
      <c r="D55" s="50">
        <v>1343</v>
      </c>
      <c r="E55" s="50"/>
      <c r="F55" s="50">
        <v>227021</v>
      </c>
      <c r="G55" s="50"/>
      <c r="H55" s="50">
        <v>1343</v>
      </c>
      <c r="I55" s="50"/>
      <c r="J55" s="50">
        <v>226791</v>
      </c>
    </row>
    <row r="56" spans="1:10" ht="20.25" customHeight="1" x14ac:dyDescent="0.25">
      <c r="A56" s="11" t="s">
        <v>227</v>
      </c>
      <c r="D56" s="50"/>
      <c r="E56" s="50"/>
      <c r="F56" s="50"/>
      <c r="G56" s="50"/>
      <c r="H56" s="50"/>
      <c r="I56" s="50"/>
      <c r="J56" s="50"/>
    </row>
    <row r="57" spans="1:10" ht="20.25" customHeight="1" x14ac:dyDescent="0.25">
      <c r="A57" s="11" t="s">
        <v>107</v>
      </c>
      <c r="D57" s="50">
        <v>51</v>
      </c>
      <c r="E57" s="50"/>
      <c r="F57" s="50">
        <v>127</v>
      </c>
      <c r="G57" s="50"/>
      <c r="H57" s="50">
        <v>-1449</v>
      </c>
      <c r="I57" s="50"/>
      <c r="J57" s="50">
        <v>3378</v>
      </c>
    </row>
    <row r="58" spans="1:10" ht="20.25" customHeight="1" x14ac:dyDescent="0.25">
      <c r="A58" s="11" t="s">
        <v>52</v>
      </c>
      <c r="B58" s="12"/>
      <c r="C58" s="12"/>
      <c r="D58" s="50">
        <v>2998</v>
      </c>
      <c r="E58" s="50"/>
      <c r="F58" s="50">
        <v>157940</v>
      </c>
      <c r="G58" s="50"/>
      <c r="H58" s="50">
        <v>2998</v>
      </c>
      <c r="I58" s="50"/>
      <c r="J58" s="50">
        <v>157940</v>
      </c>
    </row>
    <row r="59" spans="1:10" ht="20.25" customHeight="1" x14ac:dyDescent="0.25">
      <c r="A59" s="11" t="s">
        <v>79</v>
      </c>
      <c r="B59" s="12"/>
      <c r="C59" s="12"/>
      <c r="D59" s="54">
        <v>9819</v>
      </c>
      <c r="E59" s="50"/>
      <c r="F59" s="54">
        <v>6403</v>
      </c>
      <c r="G59" s="50"/>
      <c r="H59" s="54">
        <v>10349</v>
      </c>
      <c r="I59" s="50"/>
      <c r="J59" s="54">
        <v>6910</v>
      </c>
    </row>
    <row r="60" spans="1:10" ht="20.25" customHeight="1" x14ac:dyDescent="0.25">
      <c r="A60" s="40" t="s">
        <v>144</v>
      </c>
      <c r="D60" s="95">
        <f>SUM(D52:D59)</f>
        <v>248576</v>
      </c>
      <c r="E60" s="119"/>
      <c r="F60" s="95">
        <f>SUM(F52:F59)</f>
        <v>-262234</v>
      </c>
      <c r="G60" s="119"/>
      <c r="H60" s="95">
        <f>SUM(H52:H59)</f>
        <v>247938</v>
      </c>
      <c r="I60" s="119"/>
      <c r="J60" s="95">
        <f>SUM(J52:J59)</f>
        <v>-259069</v>
      </c>
    </row>
    <row r="61" spans="1:10" s="40" customFormat="1" ht="13.5" customHeight="1" x14ac:dyDescent="0.25">
      <c r="D61" s="50"/>
      <c r="E61" s="50"/>
      <c r="F61" s="50"/>
      <c r="G61" s="50"/>
      <c r="H61" s="50"/>
      <c r="I61" s="50"/>
      <c r="J61" s="50"/>
    </row>
    <row r="62" spans="1:10" s="40" customFormat="1" ht="20.25" customHeight="1" x14ac:dyDescent="0.25">
      <c r="A62" s="16" t="s">
        <v>64</v>
      </c>
      <c r="D62" s="50"/>
      <c r="E62" s="50"/>
      <c r="F62" s="50"/>
      <c r="G62" s="50"/>
      <c r="H62" s="50"/>
      <c r="I62" s="50"/>
      <c r="J62" s="50"/>
    </row>
    <row r="63" spans="1:10" s="40" customFormat="1" ht="20.25" customHeight="1" x14ac:dyDescent="0.25">
      <c r="A63" s="11" t="s">
        <v>212</v>
      </c>
      <c r="D63" s="50">
        <v>-46195</v>
      </c>
      <c r="E63" s="50"/>
      <c r="F63" s="50">
        <v>0</v>
      </c>
      <c r="G63" s="50"/>
      <c r="H63" s="50">
        <v>-46195</v>
      </c>
      <c r="I63" s="50"/>
      <c r="J63" s="50">
        <v>0</v>
      </c>
    </row>
    <row r="64" spans="1:10" s="40" customFormat="1" ht="20.25" customHeight="1" x14ac:dyDescent="0.25">
      <c r="A64" s="11" t="s">
        <v>108</v>
      </c>
      <c r="D64" s="50">
        <v>0</v>
      </c>
      <c r="E64" s="50"/>
      <c r="F64" s="50">
        <v>-702</v>
      </c>
      <c r="G64" s="50"/>
      <c r="H64" s="50">
        <v>0</v>
      </c>
      <c r="I64" s="50"/>
      <c r="J64" s="50">
        <v>-702</v>
      </c>
    </row>
    <row r="65" spans="1:10" s="40" customFormat="1" ht="20.25" customHeight="1" x14ac:dyDescent="0.25">
      <c r="A65" s="11" t="s">
        <v>215</v>
      </c>
    </row>
    <row r="66" spans="1:10" s="40" customFormat="1" ht="20.25" customHeight="1" x14ac:dyDescent="0.25">
      <c r="A66" s="11" t="s">
        <v>216</v>
      </c>
      <c r="D66" s="50">
        <v>-7401</v>
      </c>
      <c r="E66" s="50"/>
      <c r="F66" s="50">
        <v>1018</v>
      </c>
      <c r="G66" s="50"/>
      <c r="H66" s="50">
        <v>0</v>
      </c>
      <c r="I66" s="50"/>
      <c r="J66" s="50">
        <v>0</v>
      </c>
    </row>
    <row r="67" spans="1:10" s="40" customFormat="1" ht="20.25" customHeight="1" x14ac:dyDescent="0.25">
      <c r="A67" s="11" t="s">
        <v>63</v>
      </c>
      <c r="D67" s="54">
        <v>-19504</v>
      </c>
      <c r="E67" s="50"/>
      <c r="F67" s="54">
        <v>-388</v>
      </c>
      <c r="G67" s="50"/>
      <c r="H67" s="54">
        <v>-18949</v>
      </c>
      <c r="I67" s="50"/>
      <c r="J67" s="54">
        <v>0</v>
      </c>
    </row>
    <row r="68" spans="1:10" s="40" customFormat="1" ht="20.25" customHeight="1" x14ac:dyDescent="0.25">
      <c r="A68" s="40" t="s">
        <v>145</v>
      </c>
      <c r="D68" s="95">
        <f>SUM(D63:D67)</f>
        <v>-73100</v>
      </c>
      <c r="E68" s="50"/>
      <c r="F68" s="95">
        <f>SUM(F63:F67)</f>
        <v>-72</v>
      </c>
      <c r="G68" s="50"/>
      <c r="H68" s="95">
        <f>SUM(H63:H67)</f>
        <v>-65144</v>
      </c>
      <c r="I68" s="50"/>
      <c r="J68" s="95">
        <f>SUM(J63:J67)</f>
        <v>-702</v>
      </c>
    </row>
    <row r="69" spans="1:10" s="40" customFormat="1" ht="10.5" customHeight="1" x14ac:dyDescent="0.25">
      <c r="A69" s="17"/>
      <c r="D69" s="50"/>
      <c r="E69" s="50"/>
      <c r="F69" s="50"/>
      <c r="G69" s="50"/>
      <c r="H69" s="50"/>
      <c r="I69" s="50"/>
      <c r="J69" s="50"/>
    </row>
    <row r="70" spans="1:10" ht="20.25" customHeight="1" x14ac:dyDescent="0.25">
      <c r="A70" s="11" t="s">
        <v>228</v>
      </c>
      <c r="D70" s="85"/>
      <c r="E70" s="85"/>
      <c r="F70" s="85"/>
      <c r="G70" s="85"/>
      <c r="H70" s="85"/>
      <c r="I70" s="85"/>
      <c r="J70" s="85"/>
    </row>
    <row r="71" spans="1:10" ht="20.25" customHeight="1" x14ac:dyDescent="0.25">
      <c r="A71" s="11" t="s">
        <v>124</v>
      </c>
      <c r="D71" s="85">
        <f>SUM(D60,D68,D40)</f>
        <v>73229</v>
      </c>
      <c r="E71" s="85"/>
      <c r="F71" s="85">
        <f>SUM(F60,F68,F40)</f>
        <v>-98390</v>
      </c>
      <c r="G71" s="85"/>
      <c r="H71" s="85">
        <f>SUM(H60,H68,H40)</f>
        <v>70507</v>
      </c>
      <c r="I71" s="85"/>
      <c r="J71" s="85">
        <f>SUM(J60,J68,J40)</f>
        <v>-98720</v>
      </c>
    </row>
    <row r="72" spans="1:10" ht="20.25" customHeight="1" x14ac:dyDescent="0.25">
      <c r="A72" s="11" t="s">
        <v>109</v>
      </c>
      <c r="D72" s="50"/>
      <c r="E72" s="50"/>
      <c r="F72" s="50"/>
      <c r="G72" s="50"/>
      <c r="H72" s="50"/>
      <c r="I72" s="50"/>
      <c r="J72" s="50"/>
    </row>
    <row r="73" spans="1:10" ht="20.25" customHeight="1" x14ac:dyDescent="0.25">
      <c r="A73" s="11" t="s">
        <v>125</v>
      </c>
      <c r="D73" s="54">
        <v>6548</v>
      </c>
      <c r="E73" s="50"/>
      <c r="F73" s="54">
        <v>-2476</v>
      </c>
      <c r="G73" s="50"/>
      <c r="H73" s="54">
        <v>0</v>
      </c>
      <c r="I73" s="50"/>
      <c r="J73" s="54">
        <v>0</v>
      </c>
    </row>
    <row r="74" spans="1:10" ht="20.25" customHeight="1" x14ac:dyDescent="0.25">
      <c r="A74" s="40" t="s">
        <v>219</v>
      </c>
      <c r="D74" s="119">
        <f>SUM(D71:D73)</f>
        <v>79777</v>
      </c>
      <c r="E74" s="50"/>
      <c r="F74" s="119">
        <f>SUM(F71:F73)</f>
        <v>-100866</v>
      </c>
      <c r="G74" s="50"/>
      <c r="H74" s="119">
        <f>SUM(H71:H73)</f>
        <v>70507</v>
      </c>
      <c r="I74" s="50"/>
      <c r="J74" s="119">
        <f>SUM(J71:J73)</f>
        <v>-98720</v>
      </c>
    </row>
    <row r="75" spans="1:10" ht="20.25" customHeight="1" x14ac:dyDescent="0.25">
      <c r="A75" s="11" t="s">
        <v>240</v>
      </c>
      <c r="D75" s="54">
        <v>1113701</v>
      </c>
      <c r="E75" s="50"/>
      <c r="F75" s="54">
        <v>1404374</v>
      </c>
      <c r="G75" s="50"/>
      <c r="H75" s="54">
        <v>1095121</v>
      </c>
      <c r="I75" s="50"/>
      <c r="J75" s="54">
        <v>1378050</v>
      </c>
    </row>
    <row r="76" spans="1:10" ht="21" customHeight="1" thickBot="1" x14ac:dyDescent="0.3">
      <c r="A76" s="40" t="s">
        <v>241</v>
      </c>
      <c r="D76" s="154">
        <f>+D71+D75+D73</f>
        <v>1193478</v>
      </c>
      <c r="E76" s="50"/>
      <c r="F76" s="154">
        <f>+F71+F75+F73</f>
        <v>1303508</v>
      </c>
      <c r="G76" s="50"/>
      <c r="H76" s="154">
        <f>+H71+H75+H73</f>
        <v>1165628</v>
      </c>
      <c r="I76" s="50"/>
      <c r="J76" s="154">
        <f>+J71+J75+J73</f>
        <v>1279330</v>
      </c>
    </row>
    <row r="77" spans="1:10" ht="13.5" customHeight="1" thickTop="1" x14ac:dyDescent="0.25">
      <c r="D77" s="50"/>
      <c r="E77" s="50"/>
      <c r="F77" s="50"/>
      <c r="G77" s="50"/>
      <c r="H77" s="50"/>
      <c r="I77" s="50"/>
      <c r="J77" s="50"/>
    </row>
    <row r="78" spans="1:10" ht="20.25" customHeight="1" x14ac:dyDescent="0.25">
      <c r="A78" s="61" t="s">
        <v>43</v>
      </c>
      <c r="D78" s="50"/>
      <c r="E78" s="50"/>
      <c r="F78" s="50"/>
      <c r="G78" s="50"/>
      <c r="H78" s="50"/>
      <c r="I78" s="50"/>
      <c r="J78" s="50"/>
    </row>
    <row r="79" spans="1:10" ht="20.25" customHeight="1" x14ac:dyDescent="0.25">
      <c r="A79" s="11" t="s">
        <v>218</v>
      </c>
      <c r="D79" s="50">
        <v>-814788</v>
      </c>
      <c r="E79" s="50"/>
      <c r="F79" s="50">
        <v>-151106</v>
      </c>
      <c r="G79" s="50"/>
      <c r="H79" s="50">
        <v>-814788</v>
      </c>
      <c r="I79" s="50"/>
      <c r="J79" s="50">
        <v>-151106</v>
      </c>
    </row>
    <row r="80" spans="1:10" ht="20.25" customHeight="1" x14ac:dyDescent="0.25">
      <c r="A80" s="11" t="s">
        <v>146</v>
      </c>
      <c r="D80" s="50">
        <v>-11363</v>
      </c>
      <c r="E80" s="50"/>
      <c r="F80" s="50">
        <v>19647</v>
      </c>
      <c r="G80" s="50"/>
      <c r="H80" s="50">
        <v>-11363</v>
      </c>
      <c r="I80" s="50"/>
      <c r="J80" s="50">
        <v>19647</v>
      </c>
    </row>
    <row r="81" spans="4:10" ht="20.25" customHeight="1" x14ac:dyDescent="0.25">
      <c r="D81" s="11"/>
      <c r="E81" s="11"/>
      <c r="F81" s="11"/>
      <c r="G81" s="11"/>
      <c r="H81" s="11"/>
      <c r="I81" s="11"/>
      <c r="J81" s="11"/>
    </row>
    <row r="82" spans="4:10" ht="20.25" customHeight="1" x14ac:dyDescent="0.25">
      <c r="D82" s="50"/>
      <c r="E82" s="50"/>
      <c r="F82" s="50"/>
      <c r="G82" s="50"/>
      <c r="H82" s="50"/>
      <c r="I82" s="50"/>
      <c r="J82" s="50"/>
    </row>
    <row r="83" spans="4:10" ht="20.25" customHeight="1" x14ac:dyDescent="0.25">
      <c r="D83" s="50"/>
      <c r="E83" s="50"/>
      <c r="F83" s="50"/>
      <c r="G83" s="50"/>
      <c r="H83" s="50"/>
      <c r="I83" s="50"/>
      <c r="J83" s="50"/>
    </row>
    <row r="84" spans="4:10" ht="20.25" customHeight="1" x14ac:dyDescent="0.25">
      <c r="D84" s="50"/>
      <c r="E84" s="50"/>
      <c r="F84" s="50"/>
      <c r="G84" s="50"/>
      <c r="H84" s="50"/>
      <c r="I84" s="50"/>
      <c r="J84" s="50"/>
    </row>
  </sheetData>
  <mergeCells count="18">
    <mergeCell ref="D4:F4"/>
    <mergeCell ref="H4:J4"/>
    <mergeCell ref="D5:F5"/>
    <mergeCell ref="H5:J5"/>
    <mergeCell ref="D6:F6"/>
    <mergeCell ref="H6:J6"/>
    <mergeCell ref="D9:J9"/>
    <mergeCell ref="D7:F7"/>
    <mergeCell ref="H7:J7"/>
    <mergeCell ref="D48:F48"/>
    <mergeCell ref="H48:J48"/>
    <mergeCell ref="D50:J50"/>
    <mergeCell ref="D45:F45"/>
    <mergeCell ref="H45:J45"/>
    <mergeCell ref="D46:F46"/>
    <mergeCell ref="H46:J46"/>
    <mergeCell ref="D47:F47"/>
    <mergeCell ref="H47:J47"/>
  </mergeCells>
  <pageMargins left="0.7" right="0.7" top="0.48" bottom="0.5" header="0.5" footer="0.5"/>
  <pageSetup paperSize="9" scale="79" firstPageNumber="11" fitToHeight="0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41" max="16383" man="1"/>
  </rowBreaks>
  <ignoredErrors>
    <ignoredError sqref="D8:J8 D49:J4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BS-2-4</vt:lpstr>
      <vt:lpstr>PL 5-6</vt:lpstr>
      <vt:lpstr>SH-7</vt:lpstr>
      <vt:lpstr>SH-8</vt:lpstr>
      <vt:lpstr>SH-9</vt:lpstr>
      <vt:lpstr>SH-10</vt:lpstr>
      <vt:lpstr>CF-11-13</vt:lpstr>
      <vt:lpstr>'BS-2-4'!Print_Area</vt:lpstr>
      <vt:lpstr>'CF-11-13'!Print_Area</vt:lpstr>
      <vt:lpstr>'PL 5-6'!Print_Area</vt:lpstr>
      <vt:lpstr>'SH-10'!Print_Area</vt:lpstr>
      <vt:lpstr>'SH-7'!Print_Area</vt:lpstr>
      <vt:lpstr>'SH-8'!Print_Area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shisedo.xls</dc:title>
  <dc:creator>Manat premchookiat</dc:creator>
  <cp:lastModifiedBy>user</cp:lastModifiedBy>
  <cp:lastPrinted>2020-05-08T10:35:22Z</cp:lastPrinted>
  <dcterms:created xsi:type="dcterms:W3CDTF">1999-03-23T11:43:06Z</dcterms:created>
  <dcterms:modified xsi:type="dcterms:W3CDTF">2020-05-10T04:26:26Z</dcterms:modified>
</cp:coreProperties>
</file>