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0-63)\PPP (3065842) (งบใหม่)\"/>
    </mc:Choice>
  </mc:AlternateContent>
  <bookViews>
    <workbookView xWindow="10610" yWindow="-90" windowWidth="10430" windowHeight="8070" tabRatio="769" activeTab="3"/>
  </bookViews>
  <sheets>
    <sheet name="BS" sheetId="8" r:id="rId1"/>
    <sheet name="PL" sheetId="2" r:id="rId2"/>
    <sheet name="Consolidate" sheetId="3" r:id="rId3"/>
    <sheet name="The Company" sheetId="4" r:id="rId4"/>
    <sheet name="CF" sheetId="9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3" i="2" l="1"/>
  <c r="H13" i="2"/>
  <c r="F13" i="2"/>
  <c r="D13" i="2"/>
  <c r="D27" i="9" l="1"/>
  <c r="H26" i="8" l="1"/>
  <c r="D26" i="8"/>
  <c r="H52" i="2" l="1"/>
  <c r="L19" i="4" l="1"/>
  <c r="N20" i="3"/>
  <c r="F49" i="2" l="1"/>
  <c r="D49" i="2"/>
  <c r="F44" i="2"/>
  <c r="D44" i="2"/>
  <c r="D32" i="8"/>
  <c r="A20" i="4" l="1"/>
  <c r="A18" i="4"/>
  <c r="A16" i="4"/>
  <c r="A14" i="4"/>
  <c r="L21" i="3"/>
  <c r="J21" i="3"/>
  <c r="H21" i="3"/>
  <c r="F21" i="3"/>
  <c r="D21" i="3"/>
  <c r="B21" i="3"/>
  <c r="R21" i="3"/>
  <c r="P20" i="3"/>
  <c r="T20" i="3" s="1"/>
  <c r="J64" i="9"/>
  <c r="J57" i="9"/>
  <c r="F64" i="9"/>
  <c r="F57" i="9"/>
  <c r="H64" i="9"/>
  <c r="D64" i="9"/>
  <c r="H57" i="9"/>
  <c r="D57" i="9"/>
  <c r="J27" i="9"/>
  <c r="J38" i="9" s="1"/>
  <c r="J40" i="9" s="1"/>
  <c r="F27" i="9"/>
  <c r="F38" i="9" s="1"/>
  <c r="J65" i="9" l="1"/>
  <c r="J67" i="9" s="1"/>
  <c r="F40" i="9"/>
  <c r="F65" i="9" s="1"/>
  <c r="F67" i="9" s="1"/>
  <c r="N21" i="3"/>
  <c r="P21" i="3"/>
  <c r="T21" i="3"/>
  <c r="F99" i="8" l="1"/>
  <c r="F101" i="8" s="1"/>
  <c r="H27" i="9" l="1"/>
  <c r="D38" i="9" l="1"/>
  <c r="D40" i="9" s="1"/>
  <c r="D65" i="9" s="1"/>
  <c r="D67" i="9" s="1"/>
  <c r="H38" i="9"/>
  <c r="H40" i="9" s="1"/>
  <c r="H65" i="9" s="1"/>
  <c r="H67" i="9" s="1"/>
  <c r="N16" i="3" l="1"/>
  <c r="P16" i="3" s="1"/>
  <c r="N15" i="3"/>
  <c r="P15" i="3" s="1"/>
  <c r="J99" i="8"/>
  <c r="J101" i="8" s="1"/>
  <c r="H99" i="8"/>
  <c r="H101" i="8" s="1"/>
  <c r="D99" i="8"/>
  <c r="D101" i="8" s="1"/>
  <c r="J71" i="8"/>
  <c r="H71" i="8"/>
  <c r="F71" i="8"/>
  <c r="D71" i="8"/>
  <c r="J64" i="8"/>
  <c r="H64" i="8"/>
  <c r="F64" i="8"/>
  <c r="D64" i="8"/>
  <c r="J32" i="8"/>
  <c r="H32" i="8"/>
  <c r="F32" i="8"/>
  <c r="J20" i="8"/>
  <c r="H20" i="8"/>
  <c r="F20" i="8"/>
  <c r="D20" i="8"/>
  <c r="J72" i="8" l="1"/>
  <c r="J102" i="8" s="1"/>
  <c r="F72" i="8"/>
  <c r="F102" i="8" s="1"/>
  <c r="F33" i="8"/>
  <c r="J33" i="8"/>
  <c r="H72" i="8"/>
  <c r="H102" i="8" s="1"/>
  <c r="D72" i="8"/>
  <c r="D102" i="8" s="1"/>
  <c r="H33" i="8"/>
  <c r="D33" i="8"/>
  <c r="L17" i="3" l="1"/>
  <c r="J17" i="3"/>
  <c r="F17" i="3"/>
  <c r="D17" i="3"/>
  <c r="B17" i="3"/>
  <c r="N17" i="3"/>
  <c r="T15" i="3"/>
  <c r="J20" i="4"/>
  <c r="H20" i="4"/>
  <c r="F20" i="4"/>
  <c r="D20" i="4"/>
  <c r="B20" i="4"/>
  <c r="N19" i="4"/>
  <c r="P17" i="3" l="1"/>
  <c r="L20" i="4"/>
  <c r="N20" i="4"/>
  <c r="J14" i="2" l="1"/>
  <c r="H14" i="2"/>
  <c r="F14" i="2"/>
  <c r="D14" i="2"/>
  <c r="D20" i="2" l="1"/>
  <c r="J20" i="2"/>
  <c r="J22" i="2" s="1"/>
  <c r="J25" i="2" s="1"/>
  <c r="J27" i="2" s="1"/>
  <c r="J31" i="2" s="1"/>
  <c r="F20" i="2"/>
  <c r="F22" i="2" s="1"/>
  <c r="F25" i="2" s="1"/>
  <c r="F27" i="2" s="1"/>
  <c r="F31" i="2" s="1"/>
  <c r="L15" i="4" l="1"/>
  <c r="L14" i="4"/>
  <c r="N15" i="4" l="1"/>
  <c r="N14" i="4"/>
  <c r="T16" i="3" l="1"/>
  <c r="T17" i="3" s="1"/>
  <c r="R17" i="3"/>
  <c r="D16" i="4"/>
  <c r="F16" i="4"/>
  <c r="J16" i="4"/>
  <c r="L16" i="4"/>
  <c r="B16" i="4"/>
  <c r="H20" i="2"/>
  <c r="H22" i="2" l="1"/>
  <c r="H25" i="2" s="1"/>
  <c r="H27" i="2" s="1"/>
  <c r="H31" i="2" s="1"/>
  <c r="D22" i="2"/>
  <c r="D25" i="2" l="1"/>
  <c r="D27" i="2" s="1"/>
  <c r="D31" i="2" l="1"/>
  <c r="H17" i="3" l="1"/>
  <c r="N16" i="4" l="1"/>
  <c r="H16" i="4"/>
  <c r="J47" i="2"/>
  <c r="H47" i="2"/>
</calcChain>
</file>

<file path=xl/sharedStrings.xml><?xml version="1.0" encoding="utf-8"?>
<sst xmlns="http://schemas.openxmlformats.org/spreadsheetml/2006/main" count="310" uniqueCount="183">
  <si>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</si>
  <si>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</si>
  <si>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</si>
  <si>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</si>
  <si>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</si>
  <si>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</si>
  <si>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</si>
  <si>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</si>
  <si>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</si>
  <si>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</si>
  <si>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</si>
  <si>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</si>
  <si>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</si>
  <si>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</si>
  <si>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</si>
  <si>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</si>
  <si>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</si>
  <si>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</si>
  <si>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</si>
  <si>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</si>
  <si>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</si>
  <si>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300,000,000 ordinary shares of Baht 1 each</t>
  </si>
  <si>
    <t>Share premium</t>
  </si>
  <si>
    <t>Retained earnings</t>
  </si>
  <si>
    <t xml:space="preserve">   Unappropriated </t>
  </si>
  <si>
    <t>Revenues</t>
  </si>
  <si>
    <t>Sales and service income</t>
  </si>
  <si>
    <t>Sales - electricity tariff adders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</si>
  <si>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</si>
  <si>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</si>
  <si>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</si>
  <si>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</si>
  <si>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</si>
  <si>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</si>
  <si>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Total expenses</t>
  </si>
  <si>
    <t>Finance cost</t>
  </si>
  <si>
    <t>Total comprehensive income for the period</t>
  </si>
  <si>
    <t xml:space="preserve">Cash flows from operating activities </t>
  </si>
  <si>
    <t xml:space="preserve">Profit from operating activities before changes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</si>
  <si>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</si>
  <si>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</si>
  <si>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</si>
  <si>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</si>
  <si>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</si>
  <si>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</si>
  <si>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Interest expenses</t>
  </si>
  <si>
    <t>Other</t>
  </si>
  <si>
    <t>Surplus on</t>
  </si>
  <si>
    <t>comprehensive</t>
  </si>
  <si>
    <t xml:space="preserve">business </t>
  </si>
  <si>
    <t>Total other</t>
  </si>
  <si>
    <t>Total equity</t>
  </si>
  <si>
    <t>Equity attributable</t>
  </si>
  <si>
    <t>Issued and</t>
  </si>
  <si>
    <t xml:space="preserve">Retained earnings </t>
  </si>
  <si>
    <t xml:space="preserve"> income</t>
  </si>
  <si>
    <t>combination</t>
  </si>
  <si>
    <t>components of</t>
  </si>
  <si>
    <t>attributable to</t>
  </si>
  <si>
    <t xml:space="preserve"> to non-controlling</t>
  </si>
  <si>
    <t>Total</t>
  </si>
  <si>
    <t>Unappropriated</t>
  </si>
  <si>
    <t xml:space="preserve">Revaluation </t>
  </si>
  <si>
    <t>under</t>
  </si>
  <si>
    <t>owners of</t>
  </si>
  <si>
    <t xml:space="preserve"> interests of</t>
  </si>
  <si>
    <t>share capital</t>
  </si>
  <si>
    <t>surplus on land</t>
  </si>
  <si>
    <t>common control</t>
  </si>
  <si>
    <t>equity</t>
  </si>
  <si>
    <t>the Company</t>
  </si>
  <si>
    <t>Other comprehensive</t>
  </si>
  <si>
    <t>income</t>
  </si>
  <si>
    <t>Revaluation</t>
  </si>
  <si>
    <t>Deferred tax assets</t>
  </si>
  <si>
    <t>Investment in a subsidiary</t>
  </si>
  <si>
    <t>Intangible asset</t>
  </si>
  <si>
    <t>Non-controlling interests of the subsidiary</t>
  </si>
  <si>
    <t>Cash flows from operating activities</t>
  </si>
  <si>
    <t>the subsidiary</t>
  </si>
  <si>
    <t>fully paid-up</t>
  </si>
  <si>
    <t>PREMIER  PRODUCTS  PUBLIC  COMPANY  LIMITED  AND  ITS  SUBSIDIARY</t>
  </si>
  <si>
    <t xml:space="preserve">STATEMENTS  OF  FINANCIAL  POSITION  </t>
  </si>
  <si>
    <r>
      <rPr>
        <b/>
        <sz val="10"/>
        <rFont val="Times New Roman"/>
        <family val="1"/>
      </rPr>
      <t>AS  AT  MARCH</t>
    </r>
    <r>
      <rPr>
        <b/>
        <sz val="12"/>
        <rFont val="Times New Roman"/>
        <family val="1"/>
      </rPr>
      <t xml:space="preserve">  31,  2020</t>
    </r>
  </si>
  <si>
    <t>“Unaudited”</t>
  </si>
  <si>
    <t>As at</t>
  </si>
  <si>
    <t xml:space="preserve">As at </t>
  </si>
  <si>
    <t>March 31,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</si>
  <si>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</si>
  <si>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</si>
  <si>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</si>
  <si>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</si>
  <si>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</si>
  <si>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</si>
  <si>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</si>
  <si>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</si>
  <si>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AND SHAREHOLDERS’ EQUITY</t>
  </si>
  <si>
    <t>financial institutions</t>
  </si>
  <si>
    <t>Shareholders’ equity</t>
  </si>
  <si>
    <t>Total liabilities and shareholders’ equity</t>
  </si>
  <si>
    <t>Total shareholders’ equity</t>
  </si>
  <si>
    <t>Income tax payable</t>
  </si>
  <si>
    <t>STATEMENTS  OF  PROFIT  OR  LOSS  AND  OTHER  COMPREHENSIVE  INCOME</t>
  </si>
  <si>
    <r>
      <rPr>
        <b/>
        <sz val="10"/>
        <rFont val="Times New Roman"/>
        <family val="1"/>
      </rPr>
      <t>FOR  THE  THREE-MONTH  PERIOD  ENDED  MARCH</t>
    </r>
    <r>
      <rPr>
        <b/>
        <sz val="12"/>
        <rFont val="Times New Roman"/>
        <family val="1"/>
      </rPr>
      <t xml:space="preserve">  31,  2020</t>
    </r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</si>
  <si>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</si>
  <si>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</si>
  <si>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</si>
  <si>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</si>
  <si>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t xml:space="preserve">Interest income   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</si>
  <si>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</si>
  <si>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Cash paid for corporate income tax</t>
  </si>
  <si>
    <t>Increase in restricted bank deposits</t>
  </si>
  <si>
    <t>STATEMENTS  OF  CHANGES  IN  SHAREHOLDERS’ EQUITY</t>
  </si>
  <si>
    <r>
      <rPr>
        <b/>
        <sz val="10"/>
        <rFont val="Times New Roman"/>
        <family val="1"/>
      </rPr>
      <t xml:space="preserve">FOR  THE  THREE-MONTH  PERIOD  ENDED  MARCH  </t>
    </r>
    <r>
      <rPr>
        <b/>
        <sz val="12"/>
        <rFont val="Times New Roman"/>
        <family val="1"/>
      </rPr>
      <t>31,  2020</t>
    </r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</si>
  <si>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</si>
  <si>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>Balance as at January 1, 2019</t>
  </si>
  <si>
    <t>Balance as at March 31, 2019</t>
  </si>
  <si>
    <t>Balance as at March 31, 2020</t>
  </si>
  <si>
    <t>Balance as at January 1, 2020</t>
  </si>
  <si>
    <t>3 and 6</t>
  </si>
  <si>
    <t>Right-of-use asset</t>
  </si>
  <si>
    <t>3 and 14</t>
  </si>
  <si>
    <t xml:space="preserve">CONSOLIDATED  FINANCIAL  STATEMENTS  </t>
  </si>
  <si>
    <t>SEPARATE   FINANCIAL  STATEMENTS</t>
  </si>
  <si>
    <t>Depreciation and amortization</t>
  </si>
  <si>
    <t>(Gain) loss on equipment disposal</t>
  </si>
  <si>
    <t xml:space="preserve">Unrealized (gain) loss on changes in value of </t>
  </si>
  <si>
    <t>Cash and cash equivalents as at January 1,</t>
  </si>
  <si>
    <t>Cash and cash equivalents as at March 31,</t>
  </si>
  <si>
    <t>Current tax assets</t>
  </si>
  <si>
    <t>Trade and other current receivables</t>
  </si>
  <si>
    <t>Trade and other current payables</t>
  </si>
  <si>
    <t xml:space="preserve">Appropriated </t>
  </si>
  <si>
    <t>Current portion of  lease liabilities</t>
  </si>
  <si>
    <t>Lease liabilities - net of current portion</t>
  </si>
  <si>
    <t>Owners of the Company</t>
  </si>
  <si>
    <t>legal reserve</t>
  </si>
  <si>
    <t>Loss on provision for unused assets</t>
  </si>
  <si>
    <t>Unit : Thousand Baht</t>
  </si>
  <si>
    <t xml:space="preserve">Authorized share capital </t>
  </si>
  <si>
    <t xml:space="preserve">Issued and fully paid - up share capital </t>
  </si>
  <si>
    <t xml:space="preserve">   Appropriated</t>
  </si>
  <si>
    <t>Legal reserve</t>
  </si>
  <si>
    <t>Other components of shareholders’ equity</t>
  </si>
  <si>
    <t>Income tax revenue (expenses)</t>
  </si>
  <si>
    <t>Profit (loss) for the periods</t>
  </si>
  <si>
    <t>for the periods - net of tax</t>
  </si>
  <si>
    <t>Profit (loss) attributable to</t>
  </si>
  <si>
    <t>Earning per share</t>
  </si>
  <si>
    <t>Basic earning (loss) per share (Baht : Share)</t>
  </si>
  <si>
    <t>shareholders’</t>
  </si>
  <si>
    <t>Profit (loss) before tax revenue (expenses)</t>
  </si>
  <si>
    <t>Adjustments to reconcile profit (loss) before tax revenue</t>
  </si>
  <si>
    <t>(expenses) provided by (paid from) operating activities:</t>
  </si>
  <si>
    <t>Temporary investment</t>
  </si>
  <si>
    <t>Net cash provided by operating activities</t>
  </si>
  <si>
    <t>Net cash provided by (used in) investing activities</t>
  </si>
  <si>
    <t xml:space="preserve">Net cash used in financing activities </t>
  </si>
  <si>
    <t>Net increase (decrease) in cash and cash equivalents</t>
  </si>
  <si>
    <t>Current portion of long-term borrowings from</t>
  </si>
  <si>
    <t xml:space="preserve">Long-term borrowings from </t>
  </si>
  <si>
    <t>financial institutions - net of current portion</t>
  </si>
  <si>
    <t xml:space="preserve">from financial institutions </t>
  </si>
  <si>
    <t>Other comprehensive income (loss)</t>
  </si>
  <si>
    <t>Total comprehensive income (loss) for the periods</t>
  </si>
  <si>
    <t>Total comprehensive income (loss) attributable to</t>
  </si>
  <si>
    <t>Cash received (paid) from temporary investment</t>
  </si>
  <si>
    <t>Cash received from sales of equipment</t>
  </si>
  <si>
    <t>Cash paid from purchasing of building improvements,</t>
  </si>
  <si>
    <t xml:space="preserve"> machinery and equipment</t>
  </si>
  <si>
    <t>Cash received (paid) from short-term borrowings</t>
  </si>
  <si>
    <t>Cash paid from long-term borrowings from financial institutions</t>
  </si>
  <si>
    <t>Cash paid from lease liabilities</t>
  </si>
  <si>
    <t>Short-term borrowings from</t>
  </si>
  <si>
    <t xml:space="preserve"> financial institution</t>
  </si>
  <si>
    <t>Unrealized loss on exchange rate</t>
  </si>
  <si>
    <t>Reduction cost of inventory to net realizable value</t>
  </si>
  <si>
    <t>Profit (loss) from operating activities</t>
  </si>
  <si>
    <t>Finance income</t>
  </si>
  <si>
    <t>Finance costs</t>
  </si>
  <si>
    <t>Allowance for doubtful debts</t>
  </si>
  <si>
    <t>Gain on sales of temporary investment</t>
  </si>
  <si>
    <t>temporary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</si>
</sst>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189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41" fontId="8" fillId="0" borderId="3" xfId="4" applyNumberFormat="1" applyFont="1" applyFill="1" applyBorder="1" applyAlignment="1">
      <alignment horizontal="center" vertical="center"/>
    </xf>
    <xf numFmtId="37" fontId="8" fillId="0" borderId="0" xfId="4" applyNumberFormat="1" applyFont="1" applyFill="1" applyBorder="1" applyAlignment="1">
      <alignment horizontal="right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>
      <alignment horizontal="center" vertical="center"/>
    </xf>
    <xf numFmtId="0" fontId="10" fillId="0" borderId="0" xfId="5" applyFont="1" applyFill="1" applyAlignment="1">
      <alignment horizontal="left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18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5" xfId="5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41" fontId="8" fillId="0" borderId="1" xfId="5" applyNumberFormat="1" applyFont="1" applyBorder="1" applyAlignment="1">
      <alignment horizontal="right" vertical="center"/>
    </xf>
    <xf numFmtId="41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0" fontId="10" fillId="0" borderId="0" xfId="15" applyFont="1" applyFill="1" applyBorder="1" applyAlignment="1">
      <alignment horizontal="center"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171" fontId="8" fillId="0" borderId="0" xfId="23" applyNumberFormat="1" applyFont="1" applyFill="1" applyBorder="1" applyAlignment="1">
      <alignment horizontal="center" vertical="center"/>
    </xf>
    <xf numFmtId="171" fontId="8" fillId="0" borderId="0" xfId="23" applyNumberFormat="1" applyFont="1" applyFill="1" applyAlignment="1">
      <alignment horizontal="right" vertical="center"/>
    </xf>
    <xf numFmtId="171" fontId="8" fillId="0" borderId="1" xfId="23" applyNumberFormat="1" applyFont="1" applyFill="1" applyBorder="1" applyAlignment="1">
      <alignment horizontal="center" vertical="center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172" fontId="8" fillId="0" borderId="1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3" xfId="0" applyNumberFormat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4" quotePrefix="1" applyNumberFormat="1" applyFont="1" applyFill="1" applyAlignment="1">
      <alignment horizontal="left" vertical="center" indent="1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8" fillId="0" borderId="0" xfId="4" applyNumberFormat="1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15" applyFont="1" applyFill="1" applyAlignment="1">
      <alignment vertical="center"/>
    </xf>
    <xf numFmtId="0" fontId="10" fillId="0" borderId="0" xfId="5" applyFont="1" applyFill="1" applyBorder="1" applyAlignment="1">
      <alignment horizontal="center" vertical="center"/>
    </xf>
    <xf numFmtId="0" fontId="10" fillId="0" borderId="0" xfId="23" applyFont="1" applyFill="1" applyBorder="1" applyAlignment="1">
      <alignment horizontal="center" vertical="center"/>
    </xf>
    <xf numFmtId="164" fontId="10" fillId="0" borderId="0" xfId="15" applyNumberFormat="1" applyFont="1" applyFill="1" applyAlignment="1">
      <alignment horizontal="center" vertical="center"/>
    </xf>
    <xf numFmtId="0" fontId="10" fillId="0" borderId="0" xfId="15" applyFont="1" applyFill="1" applyBorder="1" applyAlignment="1">
      <alignment vertical="center"/>
    </xf>
    <xf numFmtId="164" fontId="10" fillId="0" borderId="1" xfId="15" applyNumberFormat="1" applyFont="1" applyFill="1" applyBorder="1" applyAlignment="1">
      <alignment horizontal="center" vertical="center"/>
    </xf>
    <xf numFmtId="164" fontId="10" fillId="0" borderId="0" xfId="15" applyNumberFormat="1" applyFont="1" applyFill="1" applyBorder="1" applyAlignment="1">
      <alignment horizontal="center" vertical="center"/>
    </xf>
    <xf numFmtId="0" fontId="10" fillId="0" borderId="1" xfId="15" applyFont="1" applyFill="1" applyBorder="1" applyAlignment="1">
      <alignment horizontal="center" vertical="center"/>
    </xf>
    <xf numFmtId="0" fontId="10" fillId="0" borderId="0" xfId="5" applyFont="1" applyFill="1" applyAlignment="1">
      <alignment horizontal="right" vertical="center"/>
    </xf>
    <xf numFmtId="0" fontId="10" fillId="0" borderId="0" xfId="18" applyFont="1" applyFill="1" applyBorder="1" applyAlignment="1">
      <alignment horizontal="center" vertical="center"/>
    </xf>
    <xf numFmtId="0" fontId="10" fillId="0" borderId="1" xfId="18" applyFont="1" applyFill="1" applyBorder="1" applyAlignment="1">
      <alignment horizontal="center" vertical="center"/>
    </xf>
    <xf numFmtId="164" fontId="10" fillId="0" borderId="0" xfId="5" applyNumberFormat="1" applyFont="1" applyFill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Alignment="1">
      <alignment horizontal="right" vertical="center"/>
    </xf>
    <xf numFmtId="171" fontId="8" fillId="0" borderId="0" xfId="5" applyNumberFormat="1" applyFont="1" applyFill="1" applyBorder="1" applyAlignment="1">
      <alignment horizontal="right" vertical="center"/>
    </xf>
    <xf numFmtId="171" fontId="8" fillId="0" borderId="0" xfId="23" applyNumberFormat="1" applyFont="1" applyFill="1" applyAlignment="1">
      <alignment horizontal="center" vertical="center"/>
    </xf>
    <xf numFmtId="170" fontId="8" fillId="0" borderId="0" xfId="23" applyNumberFormat="1" applyFont="1" applyFill="1" applyAlignment="1">
      <alignment horizontal="right" vertical="center"/>
    </xf>
    <xf numFmtId="170" fontId="8" fillId="0" borderId="0" xfId="23" applyNumberFormat="1" applyFont="1" applyFill="1" applyBorder="1" applyAlignment="1">
      <alignment horizontal="center"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4" applyNumberFormat="1" applyFont="1" applyFill="1" applyAlignment="1">
      <alignment horizontal="center"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0" fontId="8" fillId="0" borderId="0" xfId="5" quotePrefix="1" applyFont="1" applyAlignment="1">
      <alignment horizontal="left" vertical="center" indent="3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10" fillId="0" borderId="0" xfId="4" applyFont="1" applyFill="1" applyAlignment="1">
      <alignment horizontal="left" vertical="center" indent="1"/>
    </xf>
    <xf numFmtId="0" fontId="10" fillId="0" borderId="0" xfId="4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Fill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</cellXfs>
  <cellStyles count="29">
    <cellStyle name="0,0_x000d__x000a_NA_x000d__x000a_" xfId="4"/>
    <cellStyle name="Comma" xfId="28" builtinId="3"/>
    <cellStyle name="Comma 2" xfId="16"/>
    <cellStyle name="comma zerodec" xfId="6"/>
    <cellStyle name="Currency 2" xfId="2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" xfId="23"/>
    <cellStyle name="Normal 11" xfId="24"/>
    <cellStyle name="Normal 12" xfId="25"/>
    <cellStyle name="Normal 13" xfId="18"/>
    <cellStyle name="Normal 14" xfId="26"/>
    <cellStyle name="Normal 15" xfId="27"/>
    <cellStyle name="Normal 2" xfId="5"/>
    <cellStyle name="Normal 3" xfId="15"/>
    <cellStyle name="Normal 4" xfId="1"/>
    <cellStyle name="Normal 5" xfId="17"/>
    <cellStyle name="Normal 6" xfId="19"/>
    <cellStyle name="Normal 7" xfId="20"/>
    <cellStyle name="Normal 8" xfId="22"/>
    <cellStyle name="Normal 9" xfId="21"/>
    <cellStyle name="Normal_BS'000" xfId="3"/>
    <cellStyle name="Percent [2]" xfId="13"/>
    <cellStyle name="Quantity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4"/>
  <sheetViews>
    <sheetView view="pageBreakPreview" zoomScale="70" zoomScaleNormal="74" zoomScaleSheetLayoutView="70" workbookViewId="0">
      <selection activeCell="A15" sqref="A15"/>
    </sheetView>
  </sheetViews>
  <sheetFormatPr defaultColWidth="10.7265625" defaultRowHeight="24" customHeight="1"/>
  <cols>
    <col min="1" max="1" width="44.81640625" style="42" customWidth="1"/>
    <col min="2" max="2" width="7.90625" style="42" customWidth="1"/>
    <col min="3" max="3" width="1.6328125" style="42" customWidth="1"/>
    <col min="4" max="4" width="15.1796875" style="42" customWidth="1"/>
    <col min="5" max="5" width="1.6328125" style="42" customWidth="1"/>
    <col min="6" max="6" width="15.1796875" style="42" customWidth="1"/>
    <col min="7" max="7" width="1.6328125" style="42" customWidth="1"/>
    <col min="8" max="8" width="15.1796875" style="42" customWidth="1"/>
    <col min="9" max="9" width="1.6328125" style="42" customWidth="1"/>
    <col min="10" max="10" width="15.1796875" style="42" customWidth="1"/>
    <col min="11" max="11" width="17.81640625" style="42" customWidth="1"/>
    <col min="12" max="12" width="10.7265625" style="42"/>
    <col min="13" max="13" width="11.7265625" style="42" bestFit="1" customWidth="1"/>
    <col min="14" max="16384" width="10.7265625" style="42"/>
  </cols>
  <sheetData>
    <row r="1" spans="1:10" s="41" customFormat="1" ht="24" customHeight="1">
      <c r="A1" s="176" t="s">
        <v>81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s="41" customFormat="1" ht="24" customHeight="1">
      <c r="A2" s="176" t="s">
        <v>82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s="41" customFormat="1" ht="24" customHeight="1">
      <c r="A3" s="177" t="s">
        <v>83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s="41" customFormat="1" ht="24" customHeight="1">
      <c r="A4" s="178" t="s">
        <v>138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s="41" customFormat="1" ht="6" customHeight="1">
      <c r="B5" s="42"/>
      <c r="C5" s="42"/>
      <c r="D5" s="42"/>
      <c r="E5" s="42"/>
      <c r="F5" s="42"/>
      <c r="G5" s="42"/>
      <c r="H5" s="42"/>
      <c r="I5" s="42"/>
      <c r="J5" s="81"/>
    </row>
    <row r="6" spans="1:10" ht="24" customHeight="1">
      <c r="B6" s="86" t="s">
        <v>89</v>
      </c>
      <c r="D6" s="175" t="s">
        <v>90</v>
      </c>
      <c r="E6" s="175"/>
      <c r="F6" s="175"/>
      <c r="H6" s="175" t="s">
        <v>91</v>
      </c>
      <c r="I6" s="175"/>
      <c r="J6" s="175"/>
    </row>
    <row r="7" spans="1:10" ht="24" customHeight="1">
      <c r="B7" s="88"/>
      <c r="D7" s="175" t="s">
        <v>92</v>
      </c>
      <c r="E7" s="175"/>
      <c r="F7" s="175"/>
      <c r="H7" s="175" t="s">
        <v>92</v>
      </c>
      <c r="I7" s="175"/>
      <c r="J7" s="175"/>
    </row>
    <row r="8" spans="1:10" ht="24" customHeight="1">
      <c r="B8" s="43"/>
      <c r="C8" s="43"/>
      <c r="D8" s="89" t="s">
        <v>85</v>
      </c>
      <c r="E8" s="89"/>
      <c r="F8" s="89" t="s">
        <v>86</v>
      </c>
      <c r="G8" s="78"/>
      <c r="H8" s="89" t="s">
        <v>85</v>
      </c>
      <c r="I8" s="89"/>
      <c r="J8" s="89" t="s">
        <v>86</v>
      </c>
    </row>
    <row r="9" spans="1:10" ht="24" customHeight="1">
      <c r="B9" s="43"/>
      <c r="C9" s="43"/>
      <c r="D9" s="89" t="s">
        <v>87</v>
      </c>
      <c r="E9" s="89"/>
      <c r="F9" s="89" t="s">
        <v>88</v>
      </c>
      <c r="G9" s="78"/>
      <c r="H9" s="89" t="s">
        <v>87</v>
      </c>
      <c r="I9" s="89"/>
      <c r="J9" s="89" t="s">
        <v>88</v>
      </c>
    </row>
    <row r="10" spans="1:10" ht="24" customHeight="1">
      <c r="B10" s="43"/>
      <c r="C10" s="43"/>
      <c r="D10" s="89">
        <v>2020</v>
      </c>
      <c r="E10" s="89"/>
      <c r="F10" s="89">
        <v>2019</v>
      </c>
      <c r="G10" s="89"/>
      <c r="H10" s="89">
        <v>2020</v>
      </c>
      <c r="I10" s="89"/>
      <c r="J10" s="89">
        <v>2019</v>
      </c>
    </row>
    <row r="11" spans="1:10" ht="24" customHeight="1">
      <c r="B11" s="43"/>
      <c r="C11" s="43"/>
      <c r="D11" s="89" t="s">
        <v>84</v>
      </c>
      <c r="E11" s="45"/>
      <c r="F11" s="44"/>
      <c r="G11" s="46"/>
      <c r="H11" s="89" t="s">
        <v>84</v>
      </c>
      <c r="I11" s="45"/>
      <c r="J11" s="44"/>
    </row>
    <row r="12" spans="1:10" ht="24" customHeight="1">
      <c r="A12" s="83" t="s">
        <v>93</v>
      </c>
    </row>
    <row r="13" spans="1:10" ht="24" customHeight="1">
      <c r="A13" s="47" t="s">
        <v>0</v>
      </c>
      <c r="B13" s="48"/>
      <c r="C13" s="48"/>
      <c r="D13" s="49"/>
      <c r="E13" s="49"/>
      <c r="F13" s="49"/>
      <c r="G13" s="49"/>
      <c r="H13" s="49"/>
      <c r="I13" s="49"/>
      <c r="J13" s="49"/>
    </row>
    <row r="14" spans="1:10" ht="24" customHeight="1">
      <c r="A14" s="84" t="s">
        <v>1</v>
      </c>
      <c r="B14" s="80">
        <v>4</v>
      </c>
      <c r="C14" s="48"/>
      <c r="D14" s="50">
        <v>71715</v>
      </c>
      <c r="E14" s="51"/>
      <c r="F14" s="50">
        <v>22374</v>
      </c>
      <c r="G14" s="52"/>
      <c r="H14" s="50">
        <v>18747</v>
      </c>
      <c r="I14" s="52"/>
      <c r="J14" s="50">
        <v>21931</v>
      </c>
    </row>
    <row r="15" spans="1:10" ht="24" customHeight="1">
      <c r="A15" s="84" t="s">
        <v>154</v>
      </c>
      <c r="B15" s="80">
        <v>5</v>
      </c>
      <c r="C15" s="48"/>
      <c r="D15" s="157">
        <v>0</v>
      </c>
      <c r="E15" s="51"/>
      <c r="F15" s="50">
        <v>121899</v>
      </c>
      <c r="G15" s="52"/>
      <c r="H15" s="157">
        <v>0</v>
      </c>
      <c r="I15" s="52"/>
      <c r="J15" s="50">
        <v>84007</v>
      </c>
    </row>
    <row r="16" spans="1:10" ht="24" customHeight="1">
      <c r="A16" s="84" t="s">
        <v>130</v>
      </c>
      <c r="B16" s="80" t="s">
        <v>119</v>
      </c>
      <c r="C16" s="48"/>
      <c r="D16" s="50">
        <v>225377</v>
      </c>
      <c r="E16" s="51"/>
      <c r="F16" s="50">
        <v>269710</v>
      </c>
      <c r="G16" s="52"/>
      <c r="H16" s="50">
        <v>180778</v>
      </c>
      <c r="I16" s="52"/>
      <c r="J16" s="50">
        <v>223512</v>
      </c>
    </row>
    <row r="17" spans="1:17" ht="24" customHeight="1">
      <c r="A17" s="84" t="s">
        <v>2</v>
      </c>
      <c r="B17" s="80">
        <v>7</v>
      </c>
      <c r="C17" s="48"/>
      <c r="D17" s="50">
        <v>148324</v>
      </c>
      <c r="E17" s="51"/>
      <c r="F17" s="50">
        <v>129036</v>
      </c>
      <c r="G17" s="52"/>
      <c r="H17" s="50">
        <v>148324</v>
      </c>
      <c r="I17" s="52"/>
      <c r="J17" s="50">
        <v>129036</v>
      </c>
    </row>
    <row r="18" spans="1:17" ht="24" customHeight="1">
      <c r="A18" s="84" t="s">
        <v>129</v>
      </c>
      <c r="B18" s="80"/>
      <c r="C18" s="48"/>
      <c r="D18" s="50">
        <v>2459</v>
      </c>
      <c r="E18" s="51"/>
      <c r="F18" s="50">
        <v>7532</v>
      </c>
      <c r="G18" s="52"/>
      <c r="H18" s="50">
        <v>2459</v>
      </c>
      <c r="I18" s="52"/>
      <c r="J18" s="50">
        <v>7532</v>
      </c>
    </row>
    <row r="19" spans="1:17" s="53" customFormat="1" ht="24" customHeight="1">
      <c r="A19" s="84" t="s">
        <v>3</v>
      </c>
      <c r="B19" s="80"/>
      <c r="C19" s="48"/>
      <c r="D19" s="50">
        <v>12417</v>
      </c>
      <c r="E19" s="51"/>
      <c r="F19" s="50">
        <v>11315</v>
      </c>
      <c r="G19" s="52"/>
      <c r="H19" s="50">
        <v>10304</v>
      </c>
      <c r="I19" s="52"/>
      <c r="J19" s="50">
        <v>8377</v>
      </c>
      <c r="M19" s="42"/>
      <c r="N19" s="42"/>
      <c r="O19" s="42"/>
      <c r="P19" s="42"/>
      <c r="Q19" s="42"/>
    </row>
    <row r="20" spans="1:17" ht="24" customHeight="1">
      <c r="A20" s="85" t="s">
        <v>4</v>
      </c>
      <c r="B20" s="80"/>
      <c r="C20" s="48"/>
      <c r="D20" s="54">
        <f>SUM(D14:D19)</f>
        <v>460292</v>
      </c>
      <c r="E20" s="55"/>
      <c r="F20" s="54">
        <f>SUM(F14:F19)</f>
        <v>561866</v>
      </c>
      <c r="G20" s="49"/>
      <c r="H20" s="54">
        <f>SUM(H14:H19)</f>
        <v>360612</v>
      </c>
      <c r="I20" s="55"/>
      <c r="J20" s="54">
        <f>SUM(J14:J19)</f>
        <v>474395</v>
      </c>
    </row>
    <row r="21" spans="1:17" ht="24" customHeight="1">
      <c r="A21" s="85"/>
      <c r="B21" s="80"/>
      <c r="C21" s="48"/>
      <c r="D21" s="55"/>
      <c r="E21" s="55"/>
      <c r="F21" s="55"/>
      <c r="G21" s="49"/>
      <c r="H21" s="55"/>
      <c r="I21" s="55"/>
      <c r="J21" s="55"/>
    </row>
    <row r="22" spans="1:17" ht="24" customHeight="1">
      <c r="A22" s="47" t="s">
        <v>5</v>
      </c>
      <c r="B22" s="80"/>
      <c r="C22" s="48"/>
      <c r="D22" s="55"/>
      <c r="E22" s="55"/>
      <c r="F22" s="55"/>
      <c r="G22" s="55"/>
      <c r="H22" s="56"/>
      <c r="I22" s="56"/>
      <c r="J22" s="56"/>
    </row>
    <row r="23" spans="1:17" ht="24" customHeight="1">
      <c r="A23" s="84" t="s">
        <v>6</v>
      </c>
      <c r="B23" s="82">
        <v>8</v>
      </c>
      <c r="C23" s="48"/>
      <c r="D23" s="50">
        <v>28937</v>
      </c>
      <c r="E23" s="51"/>
      <c r="F23" s="50">
        <v>28914</v>
      </c>
      <c r="G23" s="52"/>
      <c r="H23" s="50">
        <v>16236</v>
      </c>
      <c r="I23" s="52"/>
      <c r="J23" s="50">
        <v>16213</v>
      </c>
    </row>
    <row r="24" spans="1:17" ht="24" customHeight="1">
      <c r="A24" s="84" t="s">
        <v>75</v>
      </c>
      <c r="B24" s="80">
        <v>9</v>
      </c>
      <c r="C24" s="48"/>
      <c r="D24" s="158">
        <v>0</v>
      </c>
      <c r="E24" s="51"/>
      <c r="F24" s="93">
        <v>0</v>
      </c>
      <c r="G24" s="52"/>
      <c r="H24" s="50">
        <v>549473</v>
      </c>
      <c r="I24" s="52"/>
      <c r="J24" s="50">
        <v>549473</v>
      </c>
    </row>
    <row r="25" spans="1:17" ht="24" customHeight="1">
      <c r="A25" s="84" t="s">
        <v>7</v>
      </c>
      <c r="B25" s="80">
        <v>10</v>
      </c>
      <c r="C25" s="48"/>
      <c r="D25" s="50">
        <v>1168181</v>
      </c>
      <c r="E25" s="51"/>
      <c r="F25" s="50">
        <v>1189194</v>
      </c>
      <c r="G25" s="52"/>
      <c r="H25" s="50">
        <v>179955</v>
      </c>
      <c r="I25" s="52"/>
      <c r="J25" s="50">
        <v>182272</v>
      </c>
    </row>
    <row r="26" spans="1:17" ht="24" customHeight="1">
      <c r="A26" s="84" t="s">
        <v>8</v>
      </c>
      <c r="B26" s="80">
        <v>11</v>
      </c>
      <c r="C26" s="48"/>
      <c r="D26" s="50">
        <f>14168+414</f>
        <v>14582</v>
      </c>
      <c r="E26" s="51"/>
      <c r="F26" s="50">
        <v>14640</v>
      </c>
      <c r="G26" s="52"/>
      <c r="H26" s="50">
        <f>14168+414</f>
        <v>14582</v>
      </c>
      <c r="I26" s="52"/>
      <c r="J26" s="50">
        <v>14640</v>
      </c>
    </row>
    <row r="27" spans="1:17" ht="24" customHeight="1">
      <c r="A27" s="84" t="s">
        <v>76</v>
      </c>
      <c r="B27" s="48"/>
      <c r="C27" s="48"/>
      <c r="D27" s="50">
        <v>3335</v>
      </c>
      <c r="E27" s="51"/>
      <c r="F27" s="50">
        <v>3428</v>
      </c>
      <c r="G27" s="52"/>
      <c r="H27" s="50">
        <v>3172</v>
      </c>
      <c r="I27" s="52"/>
      <c r="J27" s="50">
        <v>3258</v>
      </c>
    </row>
    <row r="28" spans="1:17" ht="24" customHeight="1">
      <c r="A28" s="84" t="s">
        <v>74</v>
      </c>
      <c r="B28" s="48"/>
      <c r="C28" s="48"/>
      <c r="D28" s="50">
        <v>12768</v>
      </c>
      <c r="E28" s="51"/>
      <c r="F28" s="50">
        <v>9822</v>
      </c>
      <c r="G28" s="52"/>
      <c r="H28" s="50">
        <v>12768</v>
      </c>
      <c r="I28" s="52"/>
      <c r="J28" s="50">
        <v>9822</v>
      </c>
    </row>
    <row r="29" spans="1:17" ht="24" customHeight="1">
      <c r="A29" s="84" t="s">
        <v>120</v>
      </c>
      <c r="B29" s="80">
        <v>12</v>
      </c>
      <c r="C29" s="48"/>
      <c r="D29" s="50">
        <v>46851</v>
      </c>
      <c r="E29" s="51"/>
      <c r="F29" s="158">
        <v>0</v>
      </c>
      <c r="G29" s="52"/>
      <c r="H29" s="50">
        <v>45526</v>
      </c>
      <c r="I29" s="52"/>
      <c r="J29" s="158">
        <v>0</v>
      </c>
    </row>
    <row r="30" spans="1:17" ht="24" customHeight="1">
      <c r="A30" s="84" t="s">
        <v>9</v>
      </c>
      <c r="B30" s="48"/>
      <c r="C30" s="48"/>
      <c r="D30" s="50">
        <v>17494</v>
      </c>
      <c r="E30" s="51"/>
      <c r="F30" s="50">
        <v>16219</v>
      </c>
      <c r="G30" s="52"/>
      <c r="H30" s="50">
        <v>17494</v>
      </c>
      <c r="I30" s="52"/>
      <c r="J30" s="50">
        <v>16219</v>
      </c>
    </row>
    <row r="31" spans="1:17" ht="24" customHeight="1">
      <c r="A31" s="84" t="s">
        <v>10</v>
      </c>
      <c r="B31" s="48"/>
      <c r="C31" s="48"/>
      <c r="D31" s="57">
        <v>24470</v>
      </c>
      <c r="E31" s="51"/>
      <c r="F31" s="57">
        <v>16137</v>
      </c>
      <c r="G31" s="52"/>
      <c r="H31" s="57">
        <v>23019</v>
      </c>
      <c r="I31" s="52"/>
      <c r="J31" s="57">
        <v>14523</v>
      </c>
    </row>
    <row r="32" spans="1:17" ht="24" customHeight="1">
      <c r="A32" s="85" t="s">
        <v>11</v>
      </c>
      <c r="B32" s="48"/>
      <c r="C32" s="48"/>
      <c r="D32" s="58">
        <f>SUM(D23:D31)</f>
        <v>1316618</v>
      </c>
      <c r="E32" s="55"/>
      <c r="F32" s="58">
        <f>SUM(F23:F31)</f>
        <v>1278354</v>
      </c>
      <c r="G32" s="55"/>
      <c r="H32" s="58">
        <f>SUM(H23:H31)</f>
        <v>862225</v>
      </c>
      <c r="I32" s="55"/>
      <c r="J32" s="58">
        <f>SUM(J23:J31)</f>
        <v>806420</v>
      </c>
    </row>
    <row r="33" spans="1:10" ht="24" customHeight="1" thickBot="1">
      <c r="A33" s="47" t="s">
        <v>12</v>
      </c>
      <c r="D33" s="59">
        <f>SUM(D20+D32)</f>
        <v>1776910</v>
      </c>
      <c r="E33" s="55"/>
      <c r="F33" s="59">
        <f>SUM(F20+F32)</f>
        <v>1840220</v>
      </c>
      <c r="G33" s="49"/>
      <c r="H33" s="59">
        <f>SUM(H20+H32)</f>
        <v>1222837</v>
      </c>
      <c r="I33" s="55"/>
      <c r="J33" s="59">
        <f>SUM(J20+J32)</f>
        <v>1280815</v>
      </c>
    </row>
    <row r="34" spans="1:10" ht="24" customHeight="1" thickTop="1">
      <c r="D34" s="55"/>
      <c r="E34" s="55"/>
      <c r="F34" s="55"/>
      <c r="G34" s="49"/>
      <c r="H34" s="55"/>
      <c r="I34" s="55"/>
      <c r="J34" s="55"/>
    </row>
    <row r="35" spans="1:10" ht="24" customHeight="1">
      <c r="D35" s="55"/>
      <c r="E35" s="55"/>
      <c r="F35" s="55"/>
      <c r="G35" s="49"/>
      <c r="H35" s="55"/>
      <c r="I35" s="55"/>
      <c r="J35" s="55"/>
    </row>
    <row r="36" spans="1:10" ht="24" customHeight="1">
      <c r="D36" s="55"/>
      <c r="E36" s="55"/>
      <c r="F36" s="55"/>
      <c r="G36" s="49"/>
      <c r="H36" s="55"/>
      <c r="I36" s="55"/>
      <c r="J36" s="55"/>
    </row>
    <row r="37" spans="1:10" ht="24" customHeight="1">
      <c r="D37" s="55"/>
      <c r="E37" s="55"/>
      <c r="F37" s="55"/>
      <c r="G37" s="49"/>
      <c r="H37" s="55"/>
      <c r="I37" s="55"/>
      <c r="J37" s="55"/>
    </row>
    <row r="38" spans="1:10" ht="24" customHeight="1">
      <c r="D38" s="55"/>
      <c r="E38" s="55"/>
      <c r="F38" s="55"/>
      <c r="G38" s="49"/>
      <c r="H38" s="55"/>
      <c r="I38" s="55"/>
      <c r="J38" s="55"/>
    </row>
    <row r="39" spans="1:10" ht="24" customHeight="1">
      <c r="D39" s="55"/>
      <c r="E39" s="55"/>
      <c r="F39" s="55"/>
      <c r="G39" s="49"/>
      <c r="H39" s="55"/>
      <c r="I39" s="55"/>
      <c r="J39" s="55"/>
    </row>
    <row r="40" spans="1:10" ht="24" customHeight="1">
      <c r="D40" s="55"/>
      <c r="E40" s="55"/>
      <c r="F40" s="55"/>
      <c r="G40" s="49"/>
      <c r="H40" s="55"/>
      <c r="I40" s="55"/>
      <c r="J40" s="55"/>
    </row>
    <row r="41" spans="1:10" ht="24" customHeight="1">
      <c r="D41" s="55"/>
      <c r="E41" s="55"/>
      <c r="F41" s="55"/>
      <c r="G41" s="49"/>
      <c r="H41" s="55"/>
      <c r="I41" s="55"/>
      <c r="J41" s="55"/>
    </row>
    <row r="42" spans="1:10" ht="24" customHeight="1">
      <c r="A42" s="42" t="s">
        <v>94</v>
      </c>
      <c r="D42" s="55"/>
      <c r="E42" s="55"/>
      <c r="F42" s="55"/>
      <c r="G42" s="49"/>
      <c r="H42" s="55"/>
      <c r="I42" s="55"/>
      <c r="J42" s="55"/>
    </row>
    <row r="43" spans="1:10" ht="24" customHeight="1">
      <c r="A43" s="176" t="s">
        <v>81</v>
      </c>
      <c r="B43" s="176"/>
      <c r="C43" s="176"/>
      <c r="D43" s="176"/>
      <c r="E43" s="176"/>
      <c r="F43" s="176"/>
      <c r="G43" s="176"/>
      <c r="H43" s="176"/>
      <c r="I43" s="176"/>
      <c r="J43" s="176"/>
    </row>
    <row r="44" spans="1:10" ht="24" customHeight="1">
      <c r="A44" s="176" t="s">
        <v>95</v>
      </c>
      <c r="B44" s="176"/>
      <c r="C44" s="176"/>
      <c r="D44" s="176"/>
      <c r="E44" s="176"/>
      <c r="F44" s="176"/>
      <c r="G44" s="176"/>
      <c r="H44" s="176"/>
      <c r="I44" s="176"/>
      <c r="J44" s="176"/>
    </row>
    <row r="45" spans="1:10" ht="24" customHeight="1">
      <c r="A45" s="177" t="s">
        <v>83</v>
      </c>
      <c r="B45" s="177"/>
      <c r="C45" s="177"/>
      <c r="D45" s="177"/>
      <c r="E45" s="177"/>
      <c r="F45" s="177"/>
      <c r="G45" s="177"/>
      <c r="H45" s="177"/>
      <c r="I45" s="177"/>
      <c r="J45" s="177"/>
    </row>
    <row r="46" spans="1:10" ht="24" customHeight="1">
      <c r="A46" s="178" t="s">
        <v>138</v>
      </c>
      <c r="B46" s="178"/>
      <c r="C46" s="178"/>
      <c r="D46" s="178"/>
      <c r="E46" s="178"/>
      <c r="F46" s="178"/>
      <c r="G46" s="178"/>
      <c r="H46" s="178"/>
      <c r="I46" s="178"/>
      <c r="J46" s="178"/>
    </row>
    <row r="47" spans="1:10" ht="6" customHeight="1">
      <c r="A47" s="41"/>
      <c r="J47" s="81"/>
    </row>
    <row r="48" spans="1:10" ht="24" customHeight="1">
      <c r="B48" s="86" t="s">
        <v>89</v>
      </c>
      <c r="D48" s="175" t="s">
        <v>90</v>
      </c>
      <c r="E48" s="175"/>
      <c r="F48" s="175"/>
      <c r="H48" s="175" t="s">
        <v>91</v>
      </c>
      <c r="I48" s="175"/>
      <c r="J48" s="175"/>
    </row>
    <row r="49" spans="1:10" ht="24" customHeight="1">
      <c r="B49" s="88"/>
      <c r="D49" s="175" t="s">
        <v>92</v>
      </c>
      <c r="E49" s="175"/>
      <c r="F49" s="175"/>
      <c r="H49" s="175" t="s">
        <v>92</v>
      </c>
      <c r="I49" s="175"/>
      <c r="J49" s="175"/>
    </row>
    <row r="50" spans="1:10" ht="24" customHeight="1">
      <c r="B50" s="43"/>
      <c r="C50" s="43"/>
      <c r="D50" s="89" t="s">
        <v>85</v>
      </c>
      <c r="E50" s="89"/>
      <c r="F50" s="89" t="s">
        <v>86</v>
      </c>
      <c r="G50" s="78"/>
      <c r="H50" s="89" t="s">
        <v>85</v>
      </c>
      <c r="I50" s="89"/>
      <c r="J50" s="89" t="s">
        <v>86</v>
      </c>
    </row>
    <row r="51" spans="1:10" ht="24" customHeight="1">
      <c r="B51" s="43"/>
      <c r="C51" s="43"/>
      <c r="D51" s="89" t="s">
        <v>87</v>
      </c>
      <c r="E51" s="89"/>
      <c r="F51" s="89" t="s">
        <v>88</v>
      </c>
      <c r="G51" s="78"/>
      <c r="H51" s="89" t="s">
        <v>87</v>
      </c>
      <c r="I51" s="89"/>
      <c r="J51" s="89" t="s">
        <v>88</v>
      </c>
    </row>
    <row r="52" spans="1:10" ht="24" customHeight="1">
      <c r="B52" s="43"/>
      <c r="C52" s="43"/>
      <c r="D52" s="89">
        <v>2020</v>
      </c>
      <c r="E52" s="89"/>
      <c r="F52" s="89">
        <v>2019</v>
      </c>
      <c r="G52" s="89"/>
      <c r="H52" s="89">
        <v>2020</v>
      </c>
      <c r="I52" s="89"/>
      <c r="J52" s="89">
        <v>2019</v>
      </c>
    </row>
    <row r="53" spans="1:10" s="41" customFormat="1" ht="24" customHeight="1">
      <c r="A53" s="42"/>
      <c r="B53" s="43"/>
      <c r="C53" s="43"/>
      <c r="D53" s="89" t="s">
        <v>84</v>
      </c>
      <c r="E53" s="45"/>
      <c r="F53" s="44"/>
      <c r="G53" s="46"/>
      <c r="H53" s="89" t="s">
        <v>84</v>
      </c>
      <c r="I53" s="45"/>
      <c r="J53" s="44"/>
    </row>
    <row r="54" spans="1:10" ht="24" customHeight="1">
      <c r="A54" s="83" t="s">
        <v>96</v>
      </c>
      <c r="B54" s="43"/>
      <c r="C54" s="43"/>
      <c r="D54" s="60"/>
      <c r="E54" s="60"/>
      <c r="F54" s="60"/>
      <c r="G54" s="61"/>
      <c r="H54" s="60"/>
      <c r="I54" s="60"/>
      <c r="J54" s="60"/>
    </row>
    <row r="55" spans="1:10" ht="24" customHeight="1">
      <c r="A55" s="47" t="s">
        <v>13</v>
      </c>
    </row>
    <row r="56" spans="1:10" ht="24" customHeight="1">
      <c r="A56" s="84" t="s">
        <v>173</v>
      </c>
    </row>
    <row r="57" spans="1:10" ht="24" customHeight="1">
      <c r="A57" s="91" t="s">
        <v>174</v>
      </c>
      <c r="B57" s="80">
        <v>13</v>
      </c>
      <c r="D57" s="50">
        <v>20000</v>
      </c>
      <c r="E57" s="51"/>
      <c r="F57" s="50">
        <v>110000</v>
      </c>
      <c r="G57" s="52"/>
      <c r="H57" s="50">
        <v>20000</v>
      </c>
      <c r="I57" s="52"/>
      <c r="J57" s="50">
        <v>110000</v>
      </c>
    </row>
    <row r="58" spans="1:10" ht="24" customHeight="1">
      <c r="A58" s="84" t="s">
        <v>131</v>
      </c>
      <c r="B58" s="80" t="s">
        <v>121</v>
      </c>
      <c r="D58" s="50">
        <v>183758</v>
      </c>
      <c r="E58" s="51"/>
      <c r="F58" s="50">
        <v>185334</v>
      </c>
      <c r="G58" s="52"/>
      <c r="H58" s="50">
        <v>178665</v>
      </c>
      <c r="I58" s="52"/>
      <c r="J58" s="50">
        <v>181760</v>
      </c>
    </row>
    <row r="59" spans="1:10" ht="24" customHeight="1">
      <c r="A59" s="84" t="s">
        <v>159</v>
      </c>
      <c r="B59" s="80"/>
      <c r="D59" s="49"/>
      <c r="E59" s="49"/>
      <c r="F59" s="49"/>
      <c r="G59" s="49"/>
      <c r="H59" s="49"/>
      <c r="I59" s="49"/>
      <c r="J59" s="49"/>
    </row>
    <row r="60" spans="1:10" ht="24" customHeight="1">
      <c r="A60" s="91" t="s">
        <v>97</v>
      </c>
      <c r="B60" s="80">
        <v>15</v>
      </c>
      <c r="D60" s="62">
        <v>120355</v>
      </c>
      <c r="E60" s="51"/>
      <c r="F60" s="62">
        <v>135094</v>
      </c>
      <c r="G60" s="52"/>
      <c r="H60" s="62">
        <v>9740</v>
      </c>
      <c r="I60" s="52"/>
      <c r="J60" s="62">
        <v>14000</v>
      </c>
    </row>
    <row r="61" spans="1:10" ht="24" customHeight="1">
      <c r="A61" s="84" t="s">
        <v>133</v>
      </c>
      <c r="B61" s="80">
        <v>16</v>
      </c>
      <c r="D61" s="62">
        <v>13461</v>
      </c>
      <c r="E61" s="51"/>
      <c r="F61" s="159">
        <v>0</v>
      </c>
      <c r="G61" s="52"/>
      <c r="H61" s="62">
        <v>13120</v>
      </c>
      <c r="I61" s="52"/>
      <c r="J61" s="92">
        <v>0</v>
      </c>
    </row>
    <row r="62" spans="1:10" ht="24" customHeight="1">
      <c r="A62" s="84" t="s">
        <v>101</v>
      </c>
      <c r="B62" s="80"/>
      <c r="D62" s="62">
        <v>11419</v>
      </c>
      <c r="E62" s="51"/>
      <c r="F62" s="62">
        <v>11066</v>
      </c>
      <c r="G62" s="52"/>
      <c r="H62" s="159">
        <v>0</v>
      </c>
      <c r="I62" s="52"/>
      <c r="J62" s="92">
        <v>0</v>
      </c>
    </row>
    <row r="63" spans="1:10" ht="24" customHeight="1">
      <c r="A63" s="84" t="s">
        <v>14</v>
      </c>
      <c r="B63" s="80"/>
      <c r="C63" s="48"/>
      <c r="D63" s="62">
        <v>20888</v>
      </c>
      <c r="E63" s="51"/>
      <c r="F63" s="62">
        <v>22885</v>
      </c>
      <c r="G63" s="52"/>
      <c r="H63" s="62">
        <v>16464</v>
      </c>
      <c r="I63" s="52"/>
      <c r="J63" s="62">
        <v>18292</v>
      </c>
    </row>
    <row r="64" spans="1:10" ht="24" customHeight="1">
      <c r="A64" s="85" t="s">
        <v>15</v>
      </c>
      <c r="B64" s="80"/>
      <c r="C64" s="48"/>
      <c r="D64" s="63">
        <f>SUM(D57:D63)</f>
        <v>369881</v>
      </c>
      <c r="E64" s="56"/>
      <c r="F64" s="63">
        <f>SUM(F57:F63)</f>
        <v>464379</v>
      </c>
      <c r="G64" s="56"/>
      <c r="H64" s="63">
        <f>SUM(H57:H63)</f>
        <v>237989</v>
      </c>
      <c r="I64" s="56"/>
      <c r="J64" s="63">
        <f>SUM(J57:J63)</f>
        <v>324052</v>
      </c>
    </row>
    <row r="65" spans="1:10" ht="24" customHeight="1">
      <c r="A65" s="85"/>
      <c r="B65" s="80"/>
      <c r="C65" s="48"/>
      <c r="D65" s="56"/>
      <c r="E65" s="56"/>
      <c r="F65" s="56"/>
      <c r="G65" s="56"/>
      <c r="H65" s="56"/>
      <c r="I65" s="56"/>
      <c r="J65" s="56"/>
    </row>
    <row r="66" spans="1:10" ht="24" customHeight="1">
      <c r="A66" s="47" t="s">
        <v>16</v>
      </c>
      <c r="B66" s="80"/>
      <c r="C66" s="48"/>
      <c r="D66" s="56"/>
      <c r="E66" s="56"/>
      <c r="F66" s="56"/>
      <c r="G66" s="56"/>
      <c r="H66" s="56"/>
      <c r="I66" s="56"/>
      <c r="J66" s="56"/>
    </row>
    <row r="67" spans="1:10" ht="24" customHeight="1">
      <c r="A67" s="84" t="s">
        <v>160</v>
      </c>
      <c r="B67" s="80"/>
      <c r="C67" s="48"/>
      <c r="D67" s="64"/>
      <c r="E67" s="64"/>
      <c r="F67" s="64"/>
      <c r="G67" s="64"/>
      <c r="H67" s="64"/>
      <c r="I67" s="64"/>
      <c r="J67" s="64"/>
    </row>
    <row r="68" spans="1:10" ht="24" customHeight="1">
      <c r="A68" s="167" t="s">
        <v>161</v>
      </c>
      <c r="B68" s="80">
        <v>15</v>
      </c>
      <c r="C68" s="48"/>
      <c r="D68" s="62">
        <v>17604</v>
      </c>
      <c r="E68" s="51"/>
      <c r="F68" s="62">
        <v>43508</v>
      </c>
      <c r="G68" s="52"/>
      <c r="H68" s="159">
        <v>0</v>
      </c>
      <c r="I68" s="52"/>
      <c r="J68" s="92">
        <v>0</v>
      </c>
    </row>
    <row r="69" spans="1:10" ht="24" customHeight="1">
      <c r="A69" s="84" t="s">
        <v>134</v>
      </c>
      <c r="B69" s="80">
        <v>16</v>
      </c>
      <c r="C69" s="48"/>
      <c r="D69" s="62">
        <v>33629</v>
      </c>
      <c r="E69" s="51"/>
      <c r="F69" s="159">
        <v>0</v>
      </c>
      <c r="G69" s="52"/>
      <c r="H69" s="62">
        <v>32636</v>
      </c>
      <c r="I69" s="52"/>
      <c r="J69" s="92">
        <v>0</v>
      </c>
    </row>
    <row r="70" spans="1:10" ht="24" customHeight="1">
      <c r="A70" s="84" t="s">
        <v>17</v>
      </c>
      <c r="B70" s="80">
        <v>17</v>
      </c>
      <c r="C70" s="48"/>
      <c r="D70" s="62">
        <v>87846</v>
      </c>
      <c r="E70" s="51"/>
      <c r="F70" s="62">
        <v>82929</v>
      </c>
      <c r="G70" s="52"/>
      <c r="H70" s="62">
        <v>86307</v>
      </c>
      <c r="I70" s="52"/>
      <c r="J70" s="62">
        <v>81449</v>
      </c>
    </row>
    <row r="71" spans="1:10" ht="24" customHeight="1">
      <c r="A71" s="85" t="s">
        <v>18</v>
      </c>
      <c r="B71" s="48"/>
      <c r="C71" s="48"/>
      <c r="D71" s="63">
        <f>SUM(D67:D70)</f>
        <v>139079</v>
      </c>
      <c r="E71" s="56"/>
      <c r="F71" s="63">
        <f>SUM(F67:F70)</f>
        <v>126437</v>
      </c>
      <c r="G71" s="56"/>
      <c r="H71" s="63">
        <f>SUM(H67:H70)</f>
        <v>118943</v>
      </c>
      <c r="I71" s="56"/>
      <c r="J71" s="63">
        <f>SUM(J67:J70)</f>
        <v>81449</v>
      </c>
    </row>
    <row r="72" spans="1:10" ht="24" customHeight="1">
      <c r="A72" s="47" t="s">
        <v>19</v>
      </c>
      <c r="B72" s="48"/>
      <c r="C72" s="48"/>
      <c r="D72" s="63">
        <f>SUM(D64,D71)</f>
        <v>508960</v>
      </c>
      <c r="E72" s="56"/>
      <c r="F72" s="63">
        <f>SUM(F64,F71)</f>
        <v>590816</v>
      </c>
      <c r="G72" s="56"/>
      <c r="H72" s="63">
        <f>SUM(H64,H71)</f>
        <v>356932</v>
      </c>
      <c r="I72" s="56"/>
      <c r="J72" s="63">
        <f>SUM(J64,J71)</f>
        <v>405501</v>
      </c>
    </row>
    <row r="73" spans="1:10" ht="24" customHeight="1">
      <c r="B73" s="48"/>
      <c r="C73" s="48"/>
      <c r="D73" s="65"/>
      <c r="E73" s="65"/>
      <c r="F73" s="65"/>
      <c r="G73" s="65"/>
      <c r="H73" s="65"/>
      <c r="I73" s="65"/>
      <c r="J73" s="65"/>
    </row>
    <row r="75" spans="1:10" s="41" customFormat="1" ht="24" customHeight="1">
      <c r="A75" s="176" t="s">
        <v>81</v>
      </c>
      <c r="B75" s="176"/>
      <c r="C75" s="176"/>
      <c r="D75" s="176"/>
      <c r="E75" s="176"/>
      <c r="F75" s="176"/>
      <c r="G75" s="176"/>
      <c r="H75" s="176"/>
      <c r="I75" s="176"/>
      <c r="J75" s="176"/>
    </row>
    <row r="76" spans="1:10" s="41" customFormat="1" ht="24" customHeight="1">
      <c r="A76" s="176" t="s">
        <v>95</v>
      </c>
      <c r="B76" s="176"/>
      <c r="C76" s="176"/>
      <c r="D76" s="176"/>
      <c r="E76" s="176"/>
      <c r="F76" s="176"/>
      <c r="G76" s="176"/>
      <c r="H76" s="176"/>
      <c r="I76" s="176"/>
      <c r="J76" s="176"/>
    </row>
    <row r="77" spans="1:10" s="41" customFormat="1" ht="24" customHeight="1">
      <c r="A77" s="177" t="s">
        <v>83</v>
      </c>
      <c r="B77" s="177"/>
      <c r="C77" s="177"/>
      <c r="D77" s="177"/>
      <c r="E77" s="177"/>
      <c r="F77" s="177"/>
      <c r="G77" s="177"/>
      <c r="H77" s="177"/>
      <c r="I77" s="177"/>
      <c r="J77" s="177"/>
    </row>
    <row r="78" spans="1:10" s="41" customFormat="1" ht="24" customHeight="1">
      <c r="A78" s="178" t="s">
        <v>138</v>
      </c>
      <c r="B78" s="178"/>
      <c r="C78" s="178"/>
      <c r="D78" s="178"/>
      <c r="E78" s="178"/>
      <c r="F78" s="178"/>
      <c r="G78" s="178"/>
      <c r="H78" s="178"/>
      <c r="I78" s="178"/>
      <c r="J78" s="178"/>
    </row>
    <row r="79" spans="1:10" ht="6" customHeight="1">
      <c r="A79" s="41"/>
      <c r="J79" s="81"/>
    </row>
    <row r="80" spans="1:10" s="41" customFormat="1" ht="24" customHeight="1">
      <c r="A80" s="42"/>
      <c r="B80" s="86" t="s">
        <v>89</v>
      </c>
      <c r="C80" s="42"/>
      <c r="D80" s="175" t="s">
        <v>90</v>
      </c>
      <c r="E80" s="175"/>
      <c r="F80" s="175"/>
      <c r="G80" s="42"/>
      <c r="H80" s="175" t="s">
        <v>91</v>
      </c>
      <c r="I80" s="175"/>
      <c r="J80" s="175"/>
    </row>
    <row r="81" spans="1:10" s="41" customFormat="1" ht="24" customHeight="1">
      <c r="A81" s="42"/>
      <c r="B81" s="88"/>
      <c r="C81" s="42"/>
      <c r="D81" s="175" t="s">
        <v>92</v>
      </c>
      <c r="E81" s="175"/>
      <c r="F81" s="175"/>
      <c r="G81" s="42"/>
      <c r="H81" s="175" t="s">
        <v>92</v>
      </c>
      <c r="I81" s="175"/>
      <c r="J81" s="175"/>
    </row>
    <row r="82" spans="1:10" s="41" customFormat="1" ht="24" customHeight="1">
      <c r="A82" s="42"/>
      <c r="B82" s="43"/>
      <c r="C82" s="43"/>
      <c r="D82" s="89" t="s">
        <v>85</v>
      </c>
      <c r="E82" s="89"/>
      <c r="F82" s="89" t="s">
        <v>86</v>
      </c>
      <c r="G82" s="78"/>
      <c r="H82" s="89" t="s">
        <v>85</v>
      </c>
      <c r="I82" s="89"/>
      <c r="J82" s="89" t="s">
        <v>86</v>
      </c>
    </row>
    <row r="83" spans="1:10" ht="24" customHeight="1">
      <c r="B83" s="43"/>
      <c r="C83" s="43"/>
      <c r="D83" s="89" t="s">
        <v>87</v>
      </c>
      <c r="E83" s="89"/>
      <c r="F83" s="89" t="s">
        <v>88</v>
      </c>
      <c r="G83" s="78"/>
      <c r="H83" s="89" t="s">
        <v>87</v>
      </c>
      <c r="I83" s="89"/>
      <c r="J83" s="89" t="s">
        <v>88</v>
      </c>
    </row>
    <row r="84" spans="1:10" ht="24" customHeight="1">
      <c r="B84" s="43"/>
      <c r="C84" s="43"/>
      <c r="D84" s="89">
        <v>2020</v>
      </c>
      <c r="E84" s="89"/>
      <c r="F84" s="89">
        <v>2019</v>
      </c>
      <c r="G84" s="89"/>
      <c r="H84" s="89">
        <v>2020</v>
      </c>
      <c r="I84" s="89"/>
      <c r="J84" s="89">
        <v>2019</v>
      </c>
    </row>
    <row r="85" spans="1:10" ht="24" customHeight="1">
      <c r="B85" s="43"/>
      <c r="C85" s="43"/>
      <c r="D85" s="89" t="s">
        <v>84</v>
      </c>
      <c r="E85" s="45"/>
      <c r="F85" s="44"/>
      <c r="G85" s="46"/>
      <c r="H85" s="89" t="s">
        <v>84</v>
      </c>
      <c r="I85" s="45"/>
      <c r="J85" s="44"/>
    </row>
    <row r="86" spans="1:10" ht="24" customHeight="1">
      <c r="B86" s="43"/>
      <c r="C86" s="43"/>
      <c r="D86" s="44"/>
      <c r="E86" s="45"/>
      <c r="F86" s="44"/>
      <c r="G86" s="46"/>
      <c r="H86" s="44"/>
      <c r="I86" s="45"/>
      <c r="J86" s="44"/>
    </row>
    <row r="87" spans="1:10" ht="24" customHeight="1">
      <c r="A87" s="47" t="s">
        <v>98</v>
      </c>
      <c r="D87" s="66"/>
      <c r="E87" s="66"/>
      <c r="F87" s="66"/>
      <c r="G87" s="66"/>
      <c r="H87" s="66"/>
      <c r="I87" s="66"/>
      <c r="J87" s="66"/>
    </row>
    <row r="88" spans="1:10" ht="24" customHeight="1">
      <c r="A88" s="47" t="s">
        <v>20</v>
      </c>
      <c r="C88" s="48"/>
      <c r="D88" s="66"/>
      <c r="E88" s="66"/>
      <c r="F88" s="66"/>
      <c r="G88" s="66"/>
      <c r="H88" s="66"/>
      <c r="I88" s="66"/>
      <c r="J88" s="66"/>
    </row>
    <row r="89" spans="1:10" ht="24" customHeight="1">
      <c r="A89" s="84" t="s">
        <v>139</v>
      </c>
      <c r="D89" s="66"/>
      <c r="E89" s="66"/>
      <c r="F89" s="66"/>
      <c r="G89" s="66"/>
      <c r="H89" s="66"/>
      <c r="I89" s="66"/>
      <c r="J89" s="66"/>
    </row>
    <row r="90" spans="1:10" ht="24" customHeight="1" thickBot="1">
      <c r="A90" s="84" t="s">
        <v>21</v>
      </c>
      <c r="B90" s="48"/>
      <c r="D90" s="67">
        <v>300000</v>
      </c>
      <c r="E90" s="51"/>
      <c r="F90" s="67">
        <v>300000</v>
      </c>
      <c r="G90" s="52"/>
      <c r="H90" s="67">
        <v>300000</v>
      </c>
      <c r="I90" s="52"/>
      <c r="J90" s="67">
        <v>300000</v>
      </c>
    </row>
    <row r="91" spans="1:10" ht="24" customHeight="1" thickTop="1">
      <c r="A91" s="84" t="s">
        <v>140</v>
      </c>
      <c r="D91" s="68"/>
      <c r="E91" s="68"/>
      <c r="F91" s="68"/>
      <c r="G91" s="68"/>
      <c r="H91" s="68"/>
      <c r="I91" s="68"/>
      <c r="J91" s="68"/>
    </row>
    <row r="92" spans="1:10" ht="24" customHeight="1">
      <c r="A92" s="84" t="s">
        <v>21</v>
      </c>
      <c r="D92" s="50">
        <v>300000</v>
      </c>
      <c r="E92" s="68"/>
      <c r="F92" s="50">
        <v>300000</v>
      </c>
      <c r="G92" s="69"/>
      <c r="H92" s="50">
        <v>300000</v>
      </c>
      <c r="I92" s="70"/>
      <c r="J92" s="50">
        <v>300000</v>
      </c>
    </row>
    <row r="93" spans="1:10" ht="24" customHeight="1">
      <c r="A93" s="84" t="s">
        <v>22</v>
      </c>
      <c r="B93" s="48"/>
      <c r="C93" s="48"/>
      <c r="D93" s="50">
        <v>317618</v>
      </c>
      <c r="E93" s="50"/>
      <c r="F93" s="50">
        <v>317618</v>
      </c>
      <c r="G93" s="69"/>
      <c r="H93" s="50">
        <v>317618</v>
      </c>
      <c r="I93" s="70"/>
      <c r="J93" s="50">
        <v>317618</v>
      </c>
    </row>
    <row r="94" spans="1:10" ht="24" customHeight="1">
      <c r="A94" s="84" t="s">
        <v>23</v>
      </c>
      <c r="D94" s="69"/>
      <c r="E94" s="69"/>
      <c r="F94" s="50"/>
      <c r="G94" s="69"/>
      <c r="H94" s="68"/>
      <c r="I94" s="68"/>
      <c r="J94" s="50"/>
    </row>
    <row r="95" spans="1:10" ht="24" customHeight="1">
      <c r="A95" s="84" t="s">
        <v>141</v>
      </c>
      <c r="B95" s="48"/>
      <c r="C95" s="48"/>
      <c r="D95" s="50">
        <v>30000</v>
      </c>
      <c r="E95" s="70"/>
      <c r="F95" s="50">
        <v>30000</v>
      </c>
      <c r="G95" s="69"/>
      <c r="H95" s="50">
        <v>30000</v>
      </c>
      <c r="I95" s="70"/>
      <c r="J95" s="50">
        <v>30000</v>
      </c>
    </row>
    <row r="96" spans="1:10" ht="24" customHeight="1">
      <c r="A96" s="170" t="s">
        <v>142</v>
      </c>
      <c r="B96" s="48"/>
      <c r="C96" s="48"/>
      <c r="D96" s="50"/>
      <c r="E96" s="70"/>
      <c r="F96" s="50"/>
      <c r="G96" s="69"/>
      <c r="H96" s="50"/>
      <c r="I96" s="70"/>
      <c r="J96" s="50"/>
    </row>
    <row r="97" spans="1:10" ht="24" customHeight="1">
      <c r="A97" s="84" t="s">
        <v>24</v>
      </c>
      <c r="B97" s="48"/>
      <c r="C97" s="48"/>
      <c r="D97" s="70">
        <v>437318</v>
      </c>
      <c r="E97" s="70"/>
      <c r="F97" s="71">
        <v>425602</v>
      </c>
      <c r="G97" s="69"/>
      <c r="H97" s="70">
        <v>171480</v>
      </c>
      <c r="I97" s="70"/>
      <c r="J97" s="71">
        <v>180889</v>
      </c>
    </row>
    <row r="98" spans="1:10" ht="24" customHeight="1">
      <c r="A98" s="84" t="s">
        <v>143</v>
      </c>
      <c r="B98" s="48"/>
      <c r="C98" s="48"/>
      <c r="D98" s="72">
        <v>-51030</v>
      </c>
      <c r="E98" s="70"/>
      <c r="F98" s="57">
        <v>-51030</v>
      </c>
      <c r="G98" s="69"/>
      <c r="H98" s="72">
        <v>46807</v>
      </c>
      <c r="I98" s="70"/>
      <c r="J98" s="57">
        <v>46807</v>
      </c>
    </row>
    <row r="99" spans="1:10" ht="24" customHeight="1">
      <c r="A99" s="84" t="s">
        <v>135</v>
      </c>
      <c r="D99" s="64">
        <f>SUM(D92:D98)</f>
        <v>1033906</v>
      </c>
      <c r="E99" s="64"/>
      <c r="F99" s="64">
        <f>SUM(F92:F98)</f>
        <v>1022190</v>
      </c>
      <c r="G99" s="73"/>
      <c r="H99" s="64">
        <f>SUM(H92:H98)</f>
        <v>865905</v>
      </c>
      <c r="I99" s="64"/>
      <c r="J99" s="64">
        <f>SUM(J92:J98)</f>
        <v>875314</v>
      </c>
    </row>
    <row r="100" spans="1:10" ht="24" customHeight="1">
      <c r="A100" s="84" t="s">
        <v>77</v>
      </c>
      <c r="D100" s="72">
        <v>234044</v>
      </c>
      <c r="E100" s="70"/>
      <c r="F100" s="57">
        <v>227214</v>
      </c>
      <c r="G100" s="64"/>
      <c r="H100" s="94">
        <v>0</v>
      </c>
      <c r="I100" s="64"/>
      <c r="J100" s="94">
        <v>0</v>
      </c>
    </row>
    <row r="101" spans="1:10" ht="24" customHeight="1">
      <c r="A101" s="85" t="s">
        <v>100</v>
      </c>
      <c r="D101" s="74">
        <f>SUM(D99:D100)</f>
        <v>1267950</v>
      </c>
      <c r="E101" s="64"/>
      <c r="F101" s="74">
        <f>SUM(F99:F100)</f>
        <v>1249404</v>
      </c>
      <c r="G101" s="64"/>
      <c r="H101" s="74">
        <f>SUM(H99:H100)</f>
        <v>865905</v>
      </c>
      <c r="I101" s="64"/>
      <c r="J101" s="74">
        <f>SUM(J99:J100)</f>
        <v>875314</v>
      </c>
    </row>
    <row r="102" spans="1:10" ht="24" customHeight="1" thickBot="1">
      <c r="A102" s="47" t="s">
        <v>99</v>
      </c>
      <c r="D102" s="75">
        <f>D72+D101</f>
        <v>1776910</v>
      </c>
      <c r="E102" s="64"/>
      <c r="F102" s="75">
        <f>F72+F101</f>
        <v>1840220</v>
      </c>
      <c r="G102" s="73"/>
      <c r="H102" s="75">
        <f>H72+H101</f>
        <v>1222837</v>
      </c>
      <c r="I102" s="64"/>
      <c r="J102" s="75">
        <f>J72+J101</f>
        <v>1280815</v>
      </c>
    </row>
    <row r="103" spans="1:10" ht="24" customHeight="1" thickTop="1">
      <c r="D103" s="68"/>
      <c r="E103" s="68"/>
      <c r="F103" s="68"/>
      <c r="G103" s="68"/>
      <c r="H103" s="68"/>
      <c r="I103" s="68"/>
      <c r="J103" s="68"/>
    </row>
    <row r="104" spans="1:10" ht="24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</row>
    <row r="105" spans="1:10" ht="24" customHeight="1">
      <c r="A105" s="53"/>
      <c r="B105" s="53"/>
      <c r="C105" s="53"/>
      <c r="D105" s="53"/>
      <c r="E105" s="53"/>
      <c r="F105" s="53"/>
    </row>
    <row r="106" spans="1:10" ht="24" customHeight="1">
      <c r="A106" s="53"/>
      <c r="B106" s="53"/>
      <c r="C106" s="53"/>
      <c r="D106" s="53"/>
      <c r="E106" s="53"/>
      <c r="F106" s="53"/>
    </row>
    <row r="107" spans="1:10" ht="24" customHeight="1">
      <c r="A107" s="53"/>
      <c r="B107" s="53"/>
      <c r="C107" s="53"/>
      <c r="D107" s="53"/>
      <c r="E107" s="53"/>
      <c r="F107" s="53"/>
    </row>
    <row r="108" spans="1:10" ht="24" customHeight="1">
      <c r="A108" s="53"/>
      <c r="B108" s="53"/>
      <c r="C108" s="53"/>
      <c r="D108" s="53"/>
      <c r="E108" s="53"/>
      <c r="F108" s="53"/>
    </row>
    <row r="109" spans="1:10" ht="24" customHeight="1">
      <c r="A109" s="53"/>
      <c r="B109" s="53"/>
      <c r="C109" s="53"/>
      <c r="D109" s="53"/>
      <c r="E109" s="53"/>
      <c r="F109" s="53"/>
    </row>
    <row r="110" spans="1:10" ht="24" customHeight="1">
      <c r="A110" s="53"/>
      <c r="B110" s="53"/>
      <c r="C110" s="53"/>
      <c r="D110" s="90"/>
      <c r="E110" s="90"/>
      <c r="F110" s="90"/>
      <c r="G110" s="76"/>
      <c r="H110" s="76"/>
      <c r="I110" s="76"/>
      <c r="J110" s="76"/>
    </row>
    <row r="111" spans="1:10" ht="24" customHeight="1">
      <c r="A111" s="53"/>
      <c r="B111" s="53"/>
      <c r="C111" s="53"/>
      <c r="D111" s="53"/>
      <c r="E111" s="53"/>
      <c r="F111" s="53"/>
    </row>
    <row r="112" spans="1:10" ht="24" customHeight="1">
      <c r="A112" s="53"/>
      <c r="B112" s="53"/>
      <c r="C112" s="53"/>
      <c r="D112" s="53"/>
      <c r="E112" s="53"/>
      <c r="F112" s="53"/>
    </row>
    <row r="114" spans="1:1" ht="24" customHeight="1">
      <c r="A114" s="42" t="s">
        <v>94</v>
      </c>
    </row>
  </sheetData>
  <mergeCells count="24">
    <mergeCell ref="D81:F81"/>
    <mergeCell ref="H81:J81"/>
    <mergeCell ref="A75:J75"/>
    <mergeCell ref="A76:J76"/>
    <mergeCell ref="A77:J77"/>
    <mergeCell ref="A78:J78"/>
    <mergeCell ref="D80:F80"/>
    <mergeCell ref="H80:J80"/>
    <mergeCell ref="D48:F48"/>
    <mergeCell ref="H48:J48"/>
    <mergeCell ref="D49:F49"/>
    <mergeCell ref="H49:J49"/>
    <mergeCell ref="A1:J1"/>
    <mergeCell ref="A2:J2"/>
    <mergeCell ref="A3:J3"/>
    <mergeCell ref="A4:J4"/>
    <mergeCell ref="D6:F6"/>
    <mergeCell ref="H6:J6"/>
    <mergeCell ref="D7:F7"/>
    <mergeCell ref="H7:J7"/>
    <mergeCell ref="A43:J43"/>
    <mergeCell ref="A44:J44"/>
    <mergeCell ref="A45:J45"/>
    <mergeCell ref="A46:J46"/>
  </mergeCells>
  <printOptions horizontalCentered="1"/>
  <pageMargins left="0.8" right="0.2" top="0.8" bottom="0.5" header="0.5" footer="0.3"/>
  <pageSetup paperSize="9" scale="75" orientation="portrait" r:id="rId1"/>
  <rowBreaks count="2" manualBreakCount="2">
    <brk id="42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1"/>
  <sheetViews>
    <sheetView view="pageBreakPreview" topLeftCell="A61" zoomScale="70" zoomScaleNormal="100" zoomScaleSheetLayoutView="70" workbookViewId="0">
      <selection activeCell="A18" sqref="A18"/>
    </sheetView>
  </sheetViews>
  <sheetFormatPr defaultColWidth="9.1796875" defaultRowHeight="24" customHeight="1"/>
  <cols>
    <col min="1" max="1" width="52.81640625" style="2" customWidth="1"/>
    <col min="2" max="2" width="6.54296875" style="2" bestFit="1" customWidth="1"/>
    <col min="3" max="3" width="1.6328125" style="2" customWidth="1"/>
    <col min="4" max="4" width="12.6328125" style="2" customWidth="1"/>
    <col min="5" max="5" width="1.6328125" style="2" customWidth="1"/>
    <col min="6" max="6" width="12.6328125" style="2" customWidth="1"/>
    <col min="7" max="7" width="1.6328125" style="2" customWidth="1"/>
    <col min="8" max="8" width="12.6328125" style="2" customWidth="1"/>
    <col min="9" max="9" width="1.6328125" style="2" customWidth="1"/>
    <col min="10" max="10" width="12.6328125" style="2" customWidth="1"/>
    <col min="11" max="16384" width="9.1796875" style="2"/>
  </cols>
  <sheetData>
    <row r="1" spans="1:10" ht="24" customHeight="1">
      <c r="A1" s="181" t="s">
        <v>81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4" customHeight="1">
      <c r="A2" s="181" t="s">
        <v>102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4" customHeight="1">
      <c r="A3" s="182" t="s">
        <v>103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4" customHeight="1">
      <c r="A4" s="181" t="s">
        <v>104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>
      <c r="A5" s="179" t="s">
        <v>138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0" ht="6" customHeight="1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24" customHeight="1">
      <c r="A7" s="3"/>
      <c r="B7" s="97" t="s">
        <v>89</v>
      </c>
      <c r="C7" s="3"/>
      <c r="D7" s="175" t="s">
        <v>90</v>
      </c>
      <c r="E7" s="175"/>
      <c r="F7" s="175"/>
      <c r="G7" s="96"/>
      <c r="H7" s="180" t="s">
        <v>91</v>
      </c>
      <c r="I7" s="180"/>
      <c r="J7" s="180"/>
    </row>
    <row r="8" spans="1:10" ht="24" customHeight="1">
      <c r="A8" s="3"/>
      <c r="C8" s="4"/>
      <c r="D8" s="175" t="s">
        <v>92</v>
      </c>
      <c r="E8" s="175"/>
      <c r="F8" s="175"/>
      <c r="G8" s="96"/>
      <c r="H8" s="180" t="s">
        <v>92</v>
      </c>
      <c r="I8" s="180"/>
      <c r="J8" s="180"/>
    </row>
    <row r="9" spans="1:10" ht="24" customHeight="1">
      <c r="B9" s="4"/>
      <c r="C9" s="4"/>
      <c r="D9" s="88">
        <v>2020</v>
      </c>
      <c r="E9" s="88"/>
      <c r="F9" s="96">
        <v>2019</v>
      </c>
      <c r="G9" s="96"/>
      <c r="H9" s="88">
        <v>2020</v>
      </c>
      <c r="I9" s="88"/>
      <c r="J9" s="96">
        <v>2019</v>
      </c>
    </row>
    <row r="10" spans="1:10" ht="24" customHeight="1">
      <c r="A10" s="5" t="s">
        <v>25</v>
      </c>
      <c r="B10" s="6"/>
      <c r="C10" s="7"/>
      <c r="D10" s="8"/>
      <c r="E10" s="8"/>
      <c r="F10" s="8"/>
      <c r="G10" s="8"/>
      <c r="H10" s="8"/>
      <c r="I10" s="8"/>
      <c r="J10" s="8"/>
    </row>
    <row r="11" spans="1:10" ht="24" customHeight="1">
      <c r="A11" s="98" t="s">
        <v>26</v>
      </c>
      <c r="B11" s="6"/>
      <c r="C11" s="7"/>
      <c r="D11" s="9">
        <v>228035</v>
      </c>
      <c r="E11" s="9"/>
      <c r="F11" s="9">
        <v>310949</v>
      </c>
      <c r="G11" s="9"/>
      <c r="H11" s="9">
        <v>210464</v>
      </c>
      <c r="I11" s="9"/>
      <c r="J11" s="9">
        <v>293916</v>
      </c>
    </row>
    <row r="12" spans="1:10" ht="24" customHeight="1">
      <c r="A12" s="99" t="s">
        <v>27</v>
      </c>
      <c r="B12" s="6"/>
      <c r="C12" s="7"/>
      <c r="D12" s="9">
        <v>44573</v>
      </c>
      <c r="E12" s="9"/>
      <c r="F12" s="9">
        <v>44793</v>
      </c>
      <c r="G12" s="9"/>
      <c r="H12" s="100">
        <v>0</v>
      </c>
      <c r="I12" s="9"/>
      <c r="J12" s="100">
        <v>0</v>
      </c>
    </row>
    <row r="13" spans="1:10" ht="24" customHeight="1">
      <c r="A13" s="99" t="s">
        <v>28</v>
      </c>
      <c r="B13" s="11"/>
      <c r="C13" s="11"/>
      <c r="D13" s="12">
        <f>569</f>
        <v>569</v>
      </c>
      <c r="E13" s="9"/>
      <c r="F13" s="12">
        <f>765</f>
        <v>765</v>
      </c>
      <c r="G13" s="9"/>
      <c r="H13" s="12">
        <f>1796</f>
        <v>1796</v>
      </c>
      <c r="I13" s="9"/>
      <c r="J13" s="12">
        <f>2764</f>
        <v>2764</v>
      </c>
    </row>
    <row r="14" spans="1:10" ht="24" customHeight="1">
      <c r="A14" s="172" t="s">
        <v>29</v>
      </c>
      <c r="B14" s="11"/>
      <c r="C14" s="8"/>
      <c r="D14" s="13">
        <f>SUM(D11:D13)</f>
        <v>273177</v>
      </c>
      <c r="E14" s="9"/>
      <c r="F14" s="13">
        <f>SUM(F11:F13)</f>
        <v>356507</v>
      </c>
      <c r="G14" s="9"/>
      <c r="H14" s="13">
        <f>SUM(H11:H13)</f>
        <v>212260</v>
      </c>
      <c r="I14" s="9"/>
      <c r="J14" s="13">
        <f>SUM(J11:J13)</f>
        <v>296680</v>
      </c>
    </row>
    <row r="15" spans="1:10" ht="24" customHeight="1">
      <c r="A15" s="5"/>
      <c r="B15" s="11"/>
      <c r="C15" s="8"/>
      <c r="D15" s="9"/>
      <c r="E15" s="9"/>
      <c r="F15" s="9"/>
      <c r="G15" s="9"/>
      <c r="H15" s="9"/>
      <c r="I15" s="9"/>
      <c r="J15" s="9"/>
    </row>
    <row r="16" spans="1:10" ht="24" customHeight="1">
      <c r="A16" s="5" t="s">
        <v>30</v>
      </c>
      <c r="B16" s="11"/>
      <c r="C16" s="8"/>
      <c r="D16" s="7"/>
      <c r="E16" s="7"/>
      <c r="F16" s="7"/>
      <c r="G16" s="7"/>
      <c r="H16" s="7"/>
      <c r="I16" s="7"/>
      <c r="J16" s="7"/>
    </row>
    <row r="17" spans="1:10" ht="24" customHeight="1">
      <c r="A17" s="99" t="s">
        <v>31</v>
      </c>
      <c r="B17" s="11"/>
      <c r="C17" s="8"/>
      <c r="D17" s="7">
        <v>166611</v>
      </c>
      <c r="E17" s="7"/>
      <c r="F17" s="7">
        <v>229445</v>
      </c>
      <c r="G17" s="7"/>
      <c r="H17" s="7">
        <v>143902</v>
      </c>
      <c r="I17" s="7"/>
      <c r="J17" s="7">
        <v>209645</v>
      </c>
    </row>
    <row r="18" spans="1:10" ht="24" customHeight="1">
      <c r="A18" s="99" t="s">
        <v>32</v>
      </c>
      <c r="B18" s="11"/>
      <c r="C18" s="8"/>
      <c r="D18" s="7">
        <v>45512</v>
      </c>
      <c r="E18" s="7"/>
      <c r="F18" s="7">
        <v>45012</v>
      </c>
      <c r="G18" s="7"/>
      <c r="H18" s="7">
        <v>45512</v>
      </c>
      <c r="I18" s="7"/>
      <c r="J18" s="7">
        <v>45012</v>
      </c>
    </row>
    <row r="19" spans="1:10" ht="24" customHeight="1">
      <c r="A19" s="99" t="s">
        <v>33</v>
      </c>
      <c r="B19" s="11"/>
      <c r="C19" s="8"/>
      <c r="D19" s="12">
        <v>41525</v>
      </c>
      <c r="E19" s="7"/>
      <c r="F19" s="12">
        <v>42190</v>
      </c>
      <c r="G19" s="7"/>
      <c r="H19" s="12">
        <v>33593</v>
      </c>
      <c r="I19" s="7"/>
      <c r="J19" s="12">
        <v>33693</v>
      </c>
    </row>
    <row r="20" spans="1:10" ht="24" customHeight="1">
      <c r="A20" s="172" t="s">
        <v>34</v>
      </c>
      <c r="B20" s="11"/>
      <c r="C20" s="11"/>
      <c r="D20" s="12">
        <f>SUM(D17:D19)</f>
        <v>253648</v>
      </c>
      <c r="E20" s="7"/>
      <c r="F20" s="12">
        <f>SUM(F17:F19)</f>
        <v>316647</v>
      </c>
      <c r="G20" s="7"/>
      <c r="H20" s="12">
        <f>SUM(H17:H19)</f>
        <v>223007</v>
      </c>
      <c r="I20" s="7"/>
      <c r="J20" s="12">
        <f>SUM(J17:J19)</f>
        <v>288350</v>
      </c>
    </row>
    <row r="21" spans="1:10" ht="24" customHeight="1">
      <c r="A21" s="5"/>
      <c r="B21" s="11"/>
      <c r="C21" s="11"/>
      <c r="D21" s="9"/>
      <c r="E21" s="7"/>
      <c r="F21" s="9"/>
      <c r="G21" s="7"/>
      <c r="H21" s="9"/>
      <c r="I21" s="7"/>
      <c r="J21" s="9"/>
    </row>
    <row r="22" spans="1:10" ht="24" customHeight="1">
      <c r="A22" s="5" t="s">
        <v>177</v>
      </c>
      <c r="B22" s="11"/>
      <c r="C22" s="11"/>
      <c r="D22" s="7">
        <f>D14-D20</f>
        <v>19529</v>
      </c>
      <c r="E22" s="7">
        <v>0</v>
      </c>
      <c r="F22" s="7">
        <f>F14-F20</f>
        <v>39860</v>
      </c>
      <c r="G22" s="7">
        <v>0</v>
      </c>
      <c r="H22" s="7">
        <f>H14-H20</f>
        <v>-10747</v>
      </c>
      <c r="I22" s="7">
        <v>0</v>
      </c>
      <c r="J22" s="7">
        <f>J14-J20</f>
        <v>8330</v>
      </c>
    </row>
    <row r="23" spans="1:10" ht="24" hidden="1" customHeight="1">
      <c r="A23" s="10" t="s">
        <v>178</v>
      </c>
      <c r="B23" s="11"/>
      <c r="C23" s="11"/>
      <c r="D23" s="7"/>
      <c r="E23" s="7"/>
      <c r="F23" s="7"/>
      <c r="G23" s="7"/>
      <c r="H23" s="7"/>
      <c r="I23" s="7"/>
      <c r="J23" s="7"/>
    </row>
    <row r="24" spans="1:10" ht="24" customHeight="1">
      <c r="A24" s="10" t="s">
        <v>179</v>
      </c>
      <c r="B24" s="11"/>
      <c r="C24" s="11"/>
      <c r="D24" s="12">
        <v>-3386</v>
      </c>
      <c r="E24" s="9"/>
      <c r="F24" s="12">
        <v>-5428</v>
      </c>
      <c r="G24" s="8"/>
      <c r="H24" s="12">
        <v>-1609</v>
      </c>
      <c r="I24" s="9"/>
      <c r="J24" s="12">
        <v>-1771</v>
      </c>
    </row>
    <row r="25" spans="1:10" ht="24" customHeight="1">
      <c r="A25" s="5" t="s">
        <v>151</v>
      </c>
      <c r="B25" s="11"/>
      <c r="C25" s="14"/>
      <c r="D25" s="9">
        <f>SUM(D22:D24)</f>
        <v>16143</v>
      </c>
      <c r="E25" s="9"/>
      <c r="F25" s="9">
        <f>SUM(F22:F24)</f>
        <v>34432</v>
      </c>
      <c r="G25" s="9"/>
      <c r="H25" s="9">
        <f>SUM(H22:H24)</f>
        <v>-12356</v>
      </c>
      <c r="I25" s="9"/>
      <c r="J25" s="9">
        <f>SUM(J22:J24)</f>
        <v>6559</v>
      </c>
    </row>
    <row r="26" spans="1:10" ht="24" customHeight="1">
      <c r="A26" s="10" t="s">
        <v>144</v>
      </c>
      <c r="B26" s="6">
        <v>18</v>
      </c>
      <c r="C26" s="14"/>
      <c r="D26" s="12">
        <v>2403</v>
      </c>
      <c r="E26" s="7"/>
      <c r="F26" s="12">
        <v>-1703</v>
      </c>
      <c r="G26" s="8"/>
      <c r="H26" s="12">
        <v>2947</v>
      </c>
      <c r="I26" s="9"/>
      <c r="J26" s="12">
        <v>-1341</v>
      </c>
    </row>
    <row r="27" spans="1:10" ht="24" customHeight="1">
      <c r="A27" s="5" t="s">
        <v>145</v>
      </c>
      <c r="B27" s="11"/>
      <c r="C27" s="14"/>
      <c r="D27" s="13">
        <f>SUM(D25:D26)</f>
        <v>18546</v>
      </c>
      <c r="E27" s="7"/>
      <c r="F27" s="13">
        <f>SUM(F25:F26)</f>
        <v>32729</v>
      </c>
      <c r="G27" s="7"/>
      <c r="H27" s="13">
        <f>SUM(H25:H26)</f>
        <v>-9409</v>
      </c>
      <c r="I27" s="7"/>
      <c r="J27" s="13">
        <f>SUM(J25:J26)</f>
        <v>5218</v>
      </c>
    </row>
    <row r="28" spans="1:10" ht="24" customHeight="1">
      <c r="A28" s="15"/>
      <c r="B28" s="11"/>
      <c r="C28" s="14"/>
      <c r="D28" s="16"/>
      <c r="E28" s="14"/>
      <c r="F28" s="16"/>
      <c r="G28" s="14"/>
      <c r="H28" s="16"/>
      <c r="I28" s="14"/>
      <c r="J28" s="16"/>
    </row>
    <row r="29" spans="1:10" ht="24" customHeight="1">
      <c r="A29" s="5" t="s">
        <v>163</v>
      </c>
      <c r="B29" s="11"/>
      <c r="C29" s="14"/>
      <c r="D29" s="16"/>
      <c r="E29" s="14"/>
      <c r="F29" s="16"/>
      <c r="G29" s="14"/>
      <c r="H29" s="16"/>
      <c r="I29" s="14"/>
      <c r="J29" s="16"/>
    </row>
    <row r="30" spans="1:10" ht="24" customHeight="1">
      <c r="A30" s="171" t="s">
        <v>146</v>
      </c>
      <c r="B30" s="11"/>
      <c r="C30" s="8"/>
      <c r="D30" s="101">
        <v>0</v>
      </c>
      <c r="E30" s="9"/>
      <c r="F30" s="101">
        <v>0</v>
      </c>
      <c r="G30" s="9"/>
      <c r="H30" s="101">
        <v>0</v>
      </c>
      <c r="I30" s="9"/>
      <c r="J30" s="101">
        <v>0</v>
      </c>
    </row>
    <row r="31" spans="1:10" ht="24" customHeight="1" thickBot="1">
      <c r="A31" s="5" t="s">
        <v>164</v>
      </c>
      <c r="B31" s="11"/>
      <c r="C31" s="8"/>
      <c r="D31" s="17">
        <f>SUM(D27:D30)</f>
        <v>18546</v>
      </c>
      <c r="E31" s="9"/>
      <c r="F31" s="17">
        <f>SUM(F27:F30)</f>
        <v>32729</v>
      </c>
      <c r="G31" s="9"/>
      <c r="H31" s="17">
        <f>SUM(H27:H30)</f>
        <v>-9409</v>
      </c>
      <c r="I31" s="9"/>
      <c r="J31" s="17">
        <f>SUM(J27:J30)</f>
        <v>5218</v>
      </c>
    </row>
    <row r="32" spans="1:10" ht="24" customHeight="1" thickTop="1">
      <c r="A32" s="181" t="s">
        <v>81</v>
      </c>
      <c r="B32" s="181"/>
      <c r="C32" s="181"/>
      <c r="D32" s="181"/>
      <c r="E32" s="181"/>
      <c r="F32" s="181"/>
      <c r="G32" s="181"/>
      <c r="H32" s="181"/>
      <c r="I32" s="181"/>
      <c r="J32" s="181"/>
    </row>
    <row r="33" spans="1:10" ht="24" customHeight="1">
      <c r="A33" s="181" t="s">
        <v>105</v>
      </c>
      <c r="B33" s="181"/>
      <c r="C33" s="181"/>
      <c r="D33" s="181"/>
      <c r="E33" s="181"/>
      <c r="F33" s="181"/>
      <c r="G33" s="181"/>
      <c r="H33" s="181"/>
      <c r="I33" s="181"/>
      <c r="J33" s="181"/>
    </row>
    <row r="34" spans="1:10" ht="24" customHeight="1">
      <c r="A34" s="182" t="s">
        <v>103</v>
      </c>
      <c r="B34" s="182"/>
      <c r="C34" s="182"/>
      <c r="D34" s="182"/>
      <c r="E34" s="182"/>
      <c r="F34" s="182"/>
      <c r="G34" s="182"/>
      <c r="H34" s="182"/>
      <c r="I34" s="182"/>
      <c r="J34" s="182"/>
    </row>
    <row r="35" spans="1:10" ht="24" customHeight="1">
      <c r="A35" s="181" t="s">
        <v>104</v>
      </c>
      <c r="B35" s="181"/>
      <c r="C35" s="181"/>
      <c r="D35" s="181"/>
      <c r="E35" s="181"/>
      <c r="F35" s="181"/>
      <c r="G35" s="181"/>
      <c r="H35" s="181"/>
      <c r="I35" s="181"/>
      <c r="J35" s="181"/>
    </row>
    <row r="36" spans="1:10" ht="24" customHeight="1">
      <c r="A36" s="179" t="s">
        <v>138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10" ht="6" customHeight="1">
      <c r="A37" s="95"/>
      <c r="B37" s="95"/>
      <c r="C37" s="95"/>
      <c r="D37" s="95"/>
      <c r="E37" s="95"/>
      <c r="F37" s="95"/>
      <c r="G37" s="95"/>
      <c r="H37" s="95"/>
      <c r="I37" s="95"/>
      <c r="J37" s="95"/>
    </row>
    <row r="38" spans="1:10" ht="24" customHeight="1">
      <c r="A38" s="3"/>
      <c r="B38" s="97" t="s">
        <v>89</v>
      </c>
      <c r="C38" s="3"/>
      <c r="D38" s="175" t="s">
        <v>90</v>
      </c>
      <c r="E38" s="175"/>
      <c r="F38" s="175"/>
      <c r="G38" s="96"/>
      <c r="H38" s="180" t="s">
        <v>91</v>
      </c>
      <c r="I38" s="180"/>
      <c r="J38" s="180"/>
    </row>
    <row r="39" spans="1:10" ht="24" customHeight="1">
      <c r="A39" s="3"/>
      <c r="C39" s="4"/>
      <c r="D39" s="175" t="s">
        <v>92</v>
      </c>
      <c r="E39" s="175"/>
      <c r="F39" s="175"/>
      <c r="G39" s="96"/>
      <c r="H39" s="180" t="s">
        <v>92</v>
      </c>
      <c r="I39" s="180"/>
      <c r="J39" s="180"/>
    </row>
    <row r="40" spans="1:10" ht="24" customHeight="1">
      <c r="B40" s="4"/>
      <c r="C40" s="4"/>
      <c r="D40" s="88">
        <v>2020</v>
      </c>
      <c r="E40" s="88"/>
      <c r="F40" s="96">
        <v>2019</v>
      </c>
      <c r="G40" s="96"/>
      <c r="H40" s="88">
        <v>2020</v>
      </c>
      <c r="I40" s="88"/>
      <c r="J40" s="96">
        <v>2019</v>
      </c>
    </row>
    <row r="41" spans="1:10" ht="24" customHeight="1">
      <c r="A41" s="87" t="s">
        <v>147</v>
      </c>
      <c r="B41" s="87"/>
      <c r="C41" s="102"/>
      <c r="D41" s="103"/>
      <c r="E41" s="104"/>
      <c r="F41" s="103"/>
      <c r="G41" s="104"/>
      <c r="H41" s="103"/>
      <c r="I41" s="104"/>
      <c r="J41" s="103"/>
    </row>
    <row r="42" spans="1:10" ht="24" customHeight="1" thickBot="1">
      <c r="A42" s="173" t="s">
        <v>135</v>
      </c>
      <c r="B42" s="105"/>
      <c r="C42" s="102"/>
      <c r="D42" s="106">
        <v>11716</v>
      </c>
      <c r="E42" s="106"/>
      <c r="F42" s="106">
        <v>26495</v>
      </c>
      <c r="G42" s="106"/>
      <c r="H42" s="166">
        <v>-9409</v>
      </c>
      <c r="I42" s="106"/>
      <c r="J42" s="166">
        <v>5218</v>
      </c>
    </row>
    <row r="43" spans="1:10" ht="24" customHeight="1" thickTop="1">
      <c r="A43" s="173" t="s">
        <v>77</v>
      </c>
      <c r="B43" s="105"/>
      <c r="C43" s="102"/>
      <c r="D43" s="106">
        <v>6830</v>
      </c>
      <c r="E43" s="106"/>
      <c r="F43" s="106">
        <v>6234</v>
      </c>
      <c r="G43" s="106"/>
      <c r="H43" s="165"/>
      <c r="I43" s="106"/>
      <c r="J43" s="165"/>
    </row>
    <row r="44" spans="1:10" ht="24" customHeight="1" thickBot="1">
      <c r="A44" s="5" t="s">
        <v>145</v>
      </c>
      <c r="B44" s="105"/>
      <c r="C44" s="102"/>
      <c r="D44" s="107">
        <f>SUM(D42:D43)</f>
        <v>18546</v>
      </c>
      <c r="E44" s="106"/>
      <c r="F44" s="107">
        <f>SUM(F42:F43)</f>
        <v>32729</v>
      </c>
      <c r="G44" s="106"/>
      <c r="H44" s="106"/>
      <c r="I44" s="106"/>
      <c r="J44" s="106"/>
    </row>
    <row r="45" spans="1:10" ht="24" customHeight="1" thickTop="1">
      <c r="A45" s="105"/>
      <c r="B45" s="105"/>
      <c r="C45" s="102"/>
      <c r="D45" s="108"/>
      <c r="E45" s="109"/>
      <c r="F45" s="108"/>
      <c r="G45" s="109"/>
      <c r="H45" s="108"/>
      <c r="I45" s="108"/>
      <c r="J45" s="108"/>
    </row>
    <row r="46" spans="1:10" ht="24" customHeight="1">
      <c r="A46" s="87" t="s">
        <v>165</v>
      </c>
      <c r="B46" s="87"/>
      <c r="C46" s="102"/>
      <c r="D46" s="110"/>
      <c r="E46" s="110"/>
      <c r="F46" s="110"/>
      <c r="G46" s="110"/>
      <c r="H46" s="169"/>
      <c r="I46" s="169"/>
      <c r="J46" s="169"/>
    </row>
    <row r="47" spans="1:10" ht="24" customHeight="1" thickBot="1">
      <c r="A47" s="173" t="s">
        <v>135</v>
      </c>
      <c r="B47" s="105"/>
      <c r="C47" s="102"/>
      <c r="D47" s="106">
        <v>11716</v>
      </c>
      <c r="E47" s="106"/>
      <c r="F47" s="106">
        <v>26495</v>
      </c>
      <c r="G47" s="106"/>
      <c r="H47" s="168">
        <f ca="1">SUM(H47:H48)</f>
        <v>-9409</v>
      </c>
      <c r="I47" s="106"/>
      <c r="J47" s="168">
        <f ca="1">SUM(J47:J48)</f>
        <v>5218</v>
      </c>
    </row>
    <row r="48" spans="1:10" ht="24" customHeight="1" thickTop="1">
      <c r="A48" s="173" t="s">
        <v>77</v>
      </c>
      <c r="B48" s="105"/>
      <c r="C48" s="102"/>
      <c r="D48" s="106">
        <v>6830</v>
      </c>
      <c r="E48" s="106"/>
      <c r="F48" s="106">
        <v>6234</v>
      </c>
      <c r="G48" s="106"/>
      <c r="H48" s="165"/>
      <c r="I48" s="106"/>
      <c r="J48" s="165"/>
    </row>
    <row r="49" spans="1:10" ht="24" customHeight="1" thickBot="1">
      <c r="A49" s="5" t="s">
        <v>164</v>
      </c>
      <c r="B49" s="105"/>
      <c r="C49" s="102"/>
      <c r="D49" s="107">
        <f>SUM(D47:D48)</f>
        <v>18546</v>
      </c>
      <c r="E49" s="106"/>
      <c r="F49" s="107">
        <f>SUM(F47:F48)</f>
        <v>32729</v>
      </c>
      <c r="G49" s="106"/>
    </row>
    <row r="50" spans="1:10" ht="24" customHeight="1" thickTop="1">
      <c r="A50" s="105"/>
      <c r="B50" s="105"/>
      <c r="C50" s="102"/>
      <c r="D50" s="108"/>
      <c r="E50" s="109"/>
      <c r="F50" s="108"/>
      <c r="G50" s="109"/>
      <c r="H50" s="108"/>
      <c r="I50" s="109"/>
      <c r="J50" s="108"/>
    </row>
    <row r="51" spans="1:10" ht="24" customHeight="1">
      <c r="A51" s="5" t="s">
        <v>148</v>
      </c>
      <c r="B51" s="6">
        <v>19</v>
      </c>
      <c r="C51" s="8"/>
      <c r="D51" s="111"/>
      <c r="E51" s="112"/>
      <c r="F51" s="111"/>
      <c r="G51" s="112"/>
      <c r="H51" s="111"/>
      <c r="I51" s="112"/>
      <c r="J51" s="111"/>
    </row>
    <row r="52" spans="1:10" ht="24" customHeight="1" thickBot="1">
      <c r="A52" s="10" t="s">
        <v>149</v>
      </c>
      <c r="B52" s="113"/>
      <c r="C52" s="8"/>
      <c r="D52" s="114">
        <v>0.04</v>
      </c>
      <c r="E52" s="115"/>
      <c r="F52" s="114">
        <v>0.09</v>
      </c>
      <c r="G52" s="115"/>
      <c r="H52" s="114">
        <f>-0.03</f>
        <v>-0.03</v>
      </c>
      <c r="I52" s="116"/>
      <c r="J52" s="114">
        <v>0.02</v>
      </c>
    </row>
    <row r="53" spans="1:10" ht="24" customHeight="1" thickTop="1"/>
    <row r="71" spans="1:1" ht="24" customHeight="1">
      <c r="A71" s="2" t="s">
        <v>94</v>
      </c>
    </row>
  </sheetData>
  <mergeCells count="18">
    <mergeCell ref="A33:J33"/>
    <mergeCell ref="A34:J34"/>
    <mergeCell ref="A35:J35"/>
    <mergeCell ref="A1:J1"/>
    <mergeCell ref="A2:J2"/>
    <mergeCell ref="A3:J3"/>
    <mergeCell ref="A4:J4"/>
    <mergeCell ref="A32:J32"/>
    <mergeCell ref="A5:J5"/>
    <mergeCell ref="D7:F7"/>
    <mergeCell ref="H7:J7"/>
    <mergeCell ref="D8:F8"/>
    <mergeCell ref="H8:J8"/>
    <mergeCell ref="A36:J36"/>
    <mergeCell ref="D38:F38"/>
    <mergeCell ref="H38:J38"/>
    <mergeCell ref="D39:F39"/>
    <mergeCell ref="H39:J39"/>
  </mergeCells>
  <printOptions horizontalCentered="1"/>
  <pageMargins left="0.8" right="0.3" top="0.8" bottom="0.5" header="0.5" footer="0.3"/>
  <pageSetup paperSize="9" scale="78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view="pageBreakPreview" topLeftCell="B1" zoomScale="70" zoomScaleNormal="70" zoomScaleSheetLayoutView="70" workbookViewId="0">
      <selection activeCell="A5" sqref="A5:T5"/>
    </sheetView>
  </sheetViews>
  <sheetFormatPr defaultColWidth="9.1796875" defaultRowHeight="24" customHeight="1"/>
  <cols>
    <col min="1" max="1" width="41.453125" style="26" customWidth="1"/>
    <col min="2" max="2" width="12.81640625" style="26" bestFit="1" customWidth="1"/>
    <col min="3" max="3" width="1.26953125" style="26" customWidth="1"/>
    <col min="4" max="4" width="15.54296875" style="26" bestFit="1" customWidth="1"/>
    <col min="5" max="5" width="1.26953125" style="26" customWidth="1"/>
    <col min="6" max="6" width="16.7265625" style="26" bestFit="1" customWidth="1"/>
    <col min="7" max="7" width="1.26953125" style="26" customWidth="1"/>
    <col min="8" max="8" width="15.26953125" style="26" bestFit="1" customWidth="1"/>
    <col min="9" max="9" width="1.26953125" style="26" customWidth="1"/>
    <col min="10" max="10" width="15.453125" style="26" bestFit="1" customWidth="1"/>
    <col min="11" max="11" width="1.26953125" style="26" customWidth="1"/>
    <col min="12" max="12" width="16.26953125" style="26" bestFit="1" customWidth="1"/>
    <col min="13" max="13" width="1.26953125" style="26" customWidth="1"/>
    <col min="14" max="14" width="16.453125" style="26" bestFit="1" customWidth="1"/>
    <col min="15" max="15" width="1.26953125" style="26" customWidth="1"/>
    <col min="16" max="16" width="15" style="26" bestFit="1" customWidth="1"/>
    <col min="17" max="17" width="1.26953125" style="26" customWidth="1"/>
    <col min="18" max="18" width="17.7265625" style="26" bestFit="1" customWidth="1"/>
    <col min="19" max="19" width="1.26953125" style="26" customWidth="1"/>
    <col min="20" max="20" width="15.453125" style="26" customWidth="1"/>
    <col min="21" max="21" width="10.26953125" style="26" bestFit="1" customWidth="1"/>
    <col min="22" max="16384" width="9.1796875" style="26"/>
  </cols>
  <sheetData>
    <row r="1" spans="1:26" ht="24" customHeight="1">
      <c r="A1" s="185" t="s">
        <v>81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77"/>
      <c r="V1" s="77"/>
      <c r="W1" s="77"/>
      <c r="X1" s="77"/>
      <c r="Y1" s="77"/>
      <c r="Z1" s="77"/>
    </row>
    <row r="2" spans="1:26" ht="24" customHeight="1">
      <c r="A2" s="185" t="s">
        <v>112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77"/>
      <c r="V2" s="77"/>
      <c r="W2" s="77"/>
      <c r="X2" s="77"/>
      <c r="Y2" s="77"/>
      <c r="Z2" s="77"/>
    </row>
    <row r="3" spans="1:26" ht="24" customHeight="1">
      <c r="A3" s="185" t="s">
        <v>122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77"/>
      <c r="V3" s="77"/>
      <c r="W3" s="77"/>
      <c r="X3" s="77"/>
      <c r="Y3" s="77"/>
      <c r="Z3" s="77"/>
    </row>
    <row r="4" spans="1:26" ht="24" customHeight="1">
      <c r="A4" s="186" t="s">
        <v>103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77"/>
      <c r="V4" s="77"/>
      <c r="W4" s="77"/>
      <c r="X4" s="77"/>
      <c r="Y4" s="77"/>
      <c r="Z4" s="77"/>
    </row>
    <row r="5" spans="1:26" ht="24" customHeight="1">
      <c r="A5" s="187" t="s">
        <v>104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77"/>
      <c r="V5" s="77"/>
      <c r="W5" s="77"/>
      <c r="X5" s="77"/>
      <c r="Y5" s="77"/>
      <c r="Z5" s="77"/>
    </row>
    <row r="6" spans="1:26" ht="24" customHeight="1">
      <c r="A6" s="184" t="s">
        <v>138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77"/>
      <c r="V6" s="77"/>
      <c r="W6" s="77"/>
      <c r="X6" s="77"/>
      <c r="Y6" s="77"/>
      <c r="Z6" s="77"/>
    </row>
    <row r="7" spans="1:26" ht="6" customHeight="1">
      <c r="A7" s="136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5"/>
      <c r="U7" s="77"/>
      <c r="V7" s="77"/>
      <c r="W7" s="77"/>
      <c r="X7" s="77"/>
      <c r="Y7" s="77"/>
      <c r="Z7" s="77"/>
    </row>
    <row r="8" spans="1:26" ht="24" customHeight="1">
      <c r="A8" s="30"/>
      <c r="B8" s="137"/>
      <c r="C8" s="137"/>
      <c r="D8" s="137"/>
      <c r="E8" s="137"/>
      <c r="F8" s="183" t="s">
        <v>54</v>
      </c>
      <c r="G8" s="183"/>
      <c r="H8" s="183"/>
      <c r="I8" s="140"/>
      <c r="J8" s="183" t="s">
        <v>143</v>
      </c>
      <c r="K8" s="183"/>
      <c r="L8" s="183"/>
      <c r="M8" s="183"/>
      <c r="N8" s="183"/>
      <c r="O8" s="137"/>
      <c r="P8" s="137"/>
      <c r="Q8" s="137"/>
      <c r="R8" s="137"/>
      <c r="S8" s="137"/>
      <c r="T8" s="137"/>
      <c r="U8" s="30"/>
      <c r="V8" s="30"/>
      <c r="W8" s="30"/>
      <c r="X8" s="30"/>
      <c r="Y8" s="30"/>
      <c r="Z8" s="30"/>
    </row>
    <row r="9" spans="1:26" ht="24" customHeight="1">
      <c r="A9" s="30"/>
      <c r="B9" s="137"/>
      <c r="C9" s="137"/>
      <c r="D9" s="137"/>
      <c r="E9" s="137"/>
      <c r="F9" s="139"/>
      <c r="G9" s="139"/>
      <c r="H9" s="139"/>
      <c r="I9" s="140"/>
      <c r="J9" s="79" t="s">
        <v>46</v>
      </c>
      <c r="K9" s="79"/>
      <c r="L9" s="79" t="s">
        <v>47</v>
      </c>
      <c r="M9" s="79"/>
      <c r="N9" s="141"/>
      <c r="O9" s="138"/>
      <c r="P9" s="89"/>
      <c r="Q9" s="138"/>
      <c r="R9" s="79"/>
      <c r="S9" s="79"/>
      <c r="T9" s="138"/>
      <c r="U9" s="30"/>
      <c r="V9" s="30"/>
      <c r="W9" s="30"/>
      <c r="X9" s="30"/>
      <c r="Y9" s="30"/>
      <c r="Z9" s="30"/>
    </row>
    <row r="10" spans="1:26" ht="24" customHeight="1">
      <c r="A10" s="30"/>
      <c r="B10" s="137"/>
      <c r="C10" s="137"/>
      <c r="D10" s="137"/>
      <c r="E10" s="137"/>
      <c r="F10" s="139"/>
      <c r="G10" s="139"/>
      <c r="H10" s="139"/>
      <c r="I10" s="140"/>
      <c r="J10" s="79" t="s">
        <v>48</v>
      </c>
      <c r="K10" s="79"/>
      <c r="L10" s="79" t="s">
        <v>49</v>
      </c>
      <c r="M10" s="79"/>
      <c r="N10" s="141" t="s">
        <v>50</v>
      </c>
      <c r="O10" s="142"/>
      <c r="P10" s="141" t="s">
        <v>51</v>
      </c>
      <c r="Q10" s="142"/>
      <c r="R10" s="79" t="s">
        <v>52</v>
      </c>
      <c r="S10" s="79"/>
      <c r="T10" s="79"/>
      <c r="U10" s="30"/>
      <c r="V10" s="30"/>
      <c r="W10" s="30"/>
      <c r="X10" s="30"/>
      <c r="Y10" s="30"/>
      <c r="Z10" s="30"/>
    </row>
    <row r="11" spans="1:26" ht="24" customHeight="1">
      <c r="A11" s="30"/>
      <c r="B11" s="137" t="s">
        <v>53</v>
      </c>
      <c r="C11" s="137"/>
      <c r="D11" s="137"/>
      <c r="E11" s="137"/>
      <c r="I11" s="139"/>
      <c r="J11" s="143" t="s">
        <v>55</v>
      </c>
      <c r="K11" s="89"/>
      <c r="L11" s="89" t="s">
        <v>56</v>
      </c>
      <c r="M11" s="89"/>
      <c r="N11" s="141" t="s">
        <v>57</v>
      </c>
      <c r="O11" s="79"/>
      <c r="P11" s="141" t="s">
        <v>58</v>
      </c>
      <c r="Q11" s="79"/>
      <c r="R11" s="79" t="s">
        <v>59</v>
      </c>
      <c r="S11" s="79"/>
      <c r="T11" s="89" t="s">
        <v>60</v>
      </c>
      <c r="U11" s="30"/>
      <c r="V11" s="30"/>
      <c r="W11" s="30"/>
      <c r="X11" s="30"/>
      <c r="Y11" s="30"/>
      <c r="Z11" s="30"/>
    </row>
    <row r="12" spans="1:26" ht="24" customHeight="1">
      <c r="A12" s="30"/>
      <c r="B12" s="139" t="s">
        <v>80</v>
      </c>
      <c r="C12" s="137"/>
      <c r="D12" s="139"/>
      <c r="E12" s="137"/>
      <c r="F12" s="139" t="s">
        <v>132</v>
      </c>
      <c r="G12" s="139"/>
      <c r="H12" s="139"/>
      <c r="I12" s="139"/>
      <c r="J12" s="79" t="s">
        <v>62</v>
      </c>
      <c r="K12" s="79"/>
      <c r="L12" s="79" t="s">
        <v>63</v>
      </c>
      <c r="M12" s="79"/>
      <c r="N12" s="144" t="s">
        <v>150</v>
      </c>
      <c r="O12" s="89"/>
      <c r="P12" s="141" t="s">
        <v>64</v>
      </c>
      <c r="Q12" s="89"/>
      <c r="R12" s="89" t="s">
        <v>65</v>
      </c>
      <c r="S12" s="89"/>
      <c r="T12" s="89" t="s">
        <v>150</v>
      </c>
      <c r="U12" s="30"/>
      <c r="V12" s="30"/>
      <c r="W12" s="30"/>
      <c r="X12" s="30"/>
      <c r="Y12" s="30"/>
      <c r="Z12" s="30"/>
    </row>
    <row r="13" spans="1:26" ht="24" customHeight="1">
      <c r="A13" s="30"/>
      <c r="B13" s="29" t="s">
        <v>66</v>
      </c>
      <c r="C13" s="139"/>
      <c r="D13" s="29" t="s">
        <v>22</v>
      </c>
      <c r="E13" s="139"/>
      <c r="F13" s="29" t="s">
        <v>136</v>
      </c>
      <c r="G13" s="139"/>
      <c r="H13" s="29" t="s">
        <v>61</v>
      </c>
      <c r="I13" s="139"/>
      <c r="J13" s="145" t="s">
        <v>67</v>
      </c>
      <c r="K13" s="79"/>
      <c r="L13" s="145" t="s">
        <v>68</v>
      </c>
      <c r="M13" s="79"/>
      <c r="N13" s="145" t="s">
        <v>69</v>
      </c>
      <c r="O13" s="79"/>
      <c r="P13" s="143" t="s">
        <v>70</v>
      </c>
      <c r="Q13" s="79"/>
      <c r="R13" s="145" t="s">
        <v>79</v>
      </c>
      <c r="S13" s="79"/>
      <c r="T13" s="145" t="s">
        <v>69</v>
      </c>
      <c r="U13" s="30"/>
      <c r="V13" s="30"/>
      <c r="W13" s="30"/>
      <c r="X13" s="30"/>
      <c r="Y13" s="30"/>
      <c r="Z13" s="30"/>
    </row>
    <row r="14" spans="1:26" ht="24" customHeight="1">
      <c r="A14" s="30"/>
      <c r="B14" s="139"/>
      <c r="C14" s="139"/>
      <c r="D14" s="139"/>
      <c r="E14" s="139"/>
      <c r="F14" s="139"/>
      <c r="G14" s="139"/>
      <c r="H14" s="139"/>
      <c r="I14" s="139"/>
      <c r="J14" s="79"/>
      <c r="K14" s="79"/>
      <c r="L14" s="79"/>
      <c r="M14" s="79"/>
      <c r="N14" s="79"/>
      <c r="O14" s="79"/>
      <c r="P14" s="144"/>
      <c r="Q14" s="79"/>
      <c r="R14" s="79"/>
      <c r="S14" s="79"/>
      <c r="T14" s="79"/>
      <c r="U14" s="30"/>
      <c r="V14" s="30"/>
      <c r="W14" s="30"/>
      <c r="X14" s="30"/>
      <c r="Y14" s="30"/>
      <c r="Z14" s="30"/>
    </row>
    <row r="15" spans="1:26" ht="24" customHeight="1">
      <c r="A15" s="33" t="s">
        <v>115</v>
      </c>
      <c r="B15" s="34">
        <v>300000</v>
      </c>
      <c r="C15" s="34"/>
      <c r="D15" s="34">
        <v>317618</v>
      </c>
      <c r="E15" s="34"/>
      <c r="F15" s="34">
        <v>25986</v>
      </c>
      <c r="G15" s="34"/>
      <c r="H15" s="34">
        <v>351585</v>
      </c>
      <c r="I15" s="34"/>
      <c r="J15" s="34">
        <v>46807</v>
      </c>
      <c r="K15" s="34"/>
      <c r="L15" s="34">
        <v>-97837</v>
      </c>
      <c r="M15" s="34"/>
      <c r="N15" s="34">
        <f>SUM(J15:L15)</f>
        <v>-51030</v>
      </c>
      <c r="O15" s="34"/>
      <c r="P15" s="34">
        <f>SUM(B15:H15,N15)</f>
        <v>944159</v>
      </c>
      <c r="Q15" s="34"/>
      <c r="R15" s="34">
        <v>232298</v>
      </c>
      <c r="S15" s="34"/>
      <c r="T15" s="34">
        <f>SUM(P15:R15)</f>
        <v>1176457</v>
      </c>
    </row>
    <row r="16" spans="1:26" ht="24" customHeight="1">
      <c r="A16" s="36" t="s">
        <v>36</v>
      </c>
      <c r="B16" s="152">
        <v>0</v>
      </c>
      <c r="C16" s="34"/>
      <c r="D16" s="153">
        <v>0</v>
      </c>
      <c r="E16" s="34"/>
      <c r="F16" s="153">
        <v>0</v>
      </c>
      <c r="G16" s="34"/>
      <c r="H16" s="37">
        <v>26495</v>
      </c>
      <c r="I16" s="34"/>
      <c r="J16" s="154">
        <v>0</v>
      </c>
      <c r="K16" s="34"/>
      <c r="L16" s="154">
        <v>0</v>
      </c>
      <c r="M16" s="34"/>
      <c r="N16" s="154">
        <f>SUM(J16:L16)</f>
        <v>0</v>
      </c>
      <c r="O16" s="34"/>
      <c r="P16" s="34">
        <f>SUM(B16:H16,N16)</f>
        <v>26495</v>
      </c>
      <c r="Q16" s="34"/>
      <c r="R16" s="34">
        <v>6234</v>
      </c>
      <c r="S16" s="34"/>
      <c r="T16" s="34">
        <f>SUM(P16:R16)</f>
        <v>32729</v>
      </c>
    </row>
    <row r="17" spans="1:20" ht="24" customHeight="1" thickBot="1">
      <c r="A17" s="27" t="s">
        <v>116</v>
      </c>
      <c r="B17" s="38">
        <f>SUM(B15:B16)</f>
        <v>300000</v>
      </c>
      <c r="C17" s="34"/>
      <c r="D17" s="38">
        <f>SUM(D15:D16)</f>
        <v>317618</v>
      </c>
      <c r="E17" s="34"/>
      <c r="F17" s="38">
        <f>SUM(F15:F16)</f>
        <v>25986</v>
      </c>
      <c r="G17" s="34"/>
      <c r="H17" s="38">
        <f>SUM(H15:H16)</f>
        <v>378080</v>
      </c>
      <c r="I17" s="34"/>
      <c r="J17" s="38">
        <f>SUM(J15:J16)</f>
        <v>46807</v>
      </c>
      <c r="K17" s="34"/>
      <c r="L17" s="38">
        <f>SUM(L15:L16)</f>
        <v>-97837</v>
      </c>
      <c r="M17" s="34"/>
      <c r="N17" s="38">
        <f>SUM(N15:N16)</f>
        <v>-51030</v>
      </c>
      <c r="O17" s="34"/>
      <c r="P17" s="38">
        <f>SUM(P15:P16)</f>
        <v>970654</v>
      </c>
      <c r="Q17" s="34"/>
      <c r="R17" s="38">
        <f>SUM(R15:R16)</f>
        <v>238532</v>
      </c>
      <c r="S17" s="34"/>
      <c r="T17" s="38">
        <f>SUM(T15:T16)</f>
        <v>1209186</v>
      </c>
    </row>
    <row r="18" spans="1:20" ht="24" customHeight="1" thickTop="1">
      <c r="A18" s="77"/>
      <c r="B18" s="37"/>
      <c r="C18" s="34"/>
      <c r="D18" s="37"/>
      <c r="E18" s="37"/>
      <c r="F18" s="37"/>
      <c r="G18" s="34"/>
      <c r="H18" s="37"/>
      <c r="I18" s="34"/>
      <c r="J18" s="37"/>
      <c r="K18" s="34"/>
      <c r="L18" s="37"/>
      <c r="M18" s="34"/>
      <c r="N18" s="37"/>
      <c r="O18" s="34"/>
      <c r="P18" s="37"/>
      <c r="Q18" s="37"/>
      <c r="R18" s="37"/>
      <c r="S18" s="34"/>
      <c r="T18" s="37"/>
    </row>
    <row r="19" spans="1:20" ht="24" customHeight="1">
      <c r="A19" s="33" t="s">
        <v>118</v>
      </c>
      <c r="B19" s="34">
        <v>300000</v>
      </c>
      <c r="C19" s="34"/>
      <c r="D19" s="34">
        <v>317618</v>
      </c>
      <c r="E19" s="34"/>
      <c r="F19" s="34">
        <v>30000</v>
      </c>
      <c r="G19" s="34"/>
      <c r="H19" s="34">
        <v>425602</v>
      </c>
      <c r="I19" s="34"/>
      <c r="J19" s="34">
        <v>46807</v>
      </c>
      <c r="K19" s="34"/>
      <c r="L19" s="34">
        <v>-97837</v>
      </c>
      <c r="M19" s="34"/>
      <c r="N19" s="34">
        <v>-51030</v>
      </c>
      <c r="O19" s="34"/>
      <c r="P19" s="34">
        <v>1022190</v>
      </c>
      <c r="Q19" s="34"/>
      <c r="R19" s="34">
        <v>227214</v>
      </c>
      <c r="S19" s="34"/>
      <c r="T19" s="34">
        <v>1249404</v>
      </c>
    </row>
    <row r="20" spans="1:20" ht="24" customHeight="1">
      <c r="A20" s="36" t="s">
        <v>36</v>
      </c>
      <c r="B20" s="152">
        <v>0</v>
      </c>
      <c r="C20" s="34"/>
      <c r="D20" s="153">
        <v>0</v>
      </c>
      <c r="E20" s="34"/>
      <c r="F20" s="153">
        <v>0</v>
      </c>
      <c r="G20" s="34"/>
      <c r="H20" s="37">
        <v>11716</v>
      </c>
      <c r="I20" s="34"/>
      <c r="J20" s="154">
        <v>0</v>
      </c>
      <c r="K20" s="34"/>
      <c r="L20" s="154">
        <v>0</v>
      </c>
      <c r="M20" s="34"/>
      <c r="N20" s="154">
        <f>SUM(J20:L20)</f>
        <v>0</v>
      </c>
      <c r="O20" s="34"/>
      <c r="P20" s="34">
        <f>SUM(B20:H20,N20)</f>
        <v>11716</v>
      </c>
      <c r="Q20" s="34"/>
      <c r="R20" s="34">
        <v>6830</v>
      </c>
      <c r="S20" s="34"/>
      <c r="T20" s="34">
        <f>SUM(P20:R20)</f>
        <v>18546</v>
      </c>
    </row>
    <row r="21" spans="1:20" ht="24" customHeight="1" thickBot="1">
      <c r="A21" s="27" t="s">
        <v>117</v>
      </c>
      <c r="B21" s="38">
        <f>SUM(B19:B20)</f>
        <v>300000</v>
      </c>
      <c r="C21" s="34"/>
      <c r="D21" s="38">
        <f>SUM(D19:D20)</f>
        <v>317618</v>
      </c>
      <c r="E21" s="34"/>
      <c r="F21" s="38">
        <f>SUM(F19:F20)</f>
        <v>30000</v>
      </c>
      <c r="G21" s="34"/>
      <c r="H21" s="38">
        <f>SUM(H19:H20)</f>
        <v>437318</v>
      </c>
      <c r="I21" s="34"/>
      <c r="J21" s="38">
        <f>SUM(J19:J20)</f>
        <v>46807</v>
      </c>
      <c r="K21" s="34"/>
      <c r="L21" s="38">
        <f>SUM(L19:L20)</f>
        <v>-97837</v>
      </c>
      <c r="M21" s="34"/>
      <c r="N21" s="38">
        <f>SUM(N19:N20)</f>
        <v>-51030</v>
      </c>
      <c r="O21" s="34"/>
      <c r="P21" s="38">
        <f>SUM(P19:P20)</f>
        <v>1033906</v>
      </c>
      <c r="Q21" s="34"/>
      <c r="R21" s="38">
        <f>SUM(R19:R20)</f>
        <v>234044</v>
      </c>
      <c r="S21" s="34"/>
      <c r="T21" s="38">
        <f>SUM(T19:T20)</f>
        <v>1267950</v>
      </c>
    </row>
    <row r="22" spans="1:20" ht="24" customHeight="1" thickTop="1">
      <c r="A22" s="77"/>
      <c r="B22" s="37"/>
      <c r="C22" s="34"/>
      <c r="D22" s="37"/>
      <c r="E22" s="37"/>
      <c r="F22" s="37"/>
      <c r="G22" s="34"/>
      <c r="H22" s="37"/>
      <c r="I22" s="34"/>
      <c r="J22" s="37"/>
      <c r="K22" s="34"/>
      <c r="L22" s="37"/>
      <c r="M22" s="34"/>
      <c r="N22" s="37"/>
      <c r="O22" s="34"/>
      <c r="P22" s="37"/>
      <c r="Q22" s="37"/>
      <c r="R22" s="37"/>
      <c r="S22" s="34"/>
      <c r="T22" s="37"/>
    </row>
    <row r="23" spans="1:20" ht="24" customHeight="1">
      <c r="A23" s="77"/>
      <c r="B23" s="37"/>
      <c r="C23" s="34"/>
      <c r="D23" s="37"/>
      <c r="E23" s="37"/>
      <c r="F23" s="37"/>
      <c r="G23" s="34"/>
      <c r="H23" s="37"/>
      <c r="I23" s="34"/>
      <c r="J23" s="37"/>
      <c r="K23" s="34"/>
      <c r="L23" s="37"/>
      <c r="M23" s="34"/>
      <c r="N23" s="37"/>
      <c r="O23" s="34"/>
      <c r="P23" s="37"/>
      <c r="Q23" s="37"/>
      <c r="R23" s="37"/>
      <c r="S23" s="34"/>
      <c r="T23" s="37"/>
    </row>
    <row r="24" spans="1:20" ht="24" customHeight="1">
      <c r="A24" s="77"/>
      <c r="B24" s="37"/>
      <c r="C24" s="34"/>
      <c r="D24" s="37"/>
      <c r="E24" s="37"/>
      <c r="F24" s="37"/>
      <c r="G24" s="34"/>
      <c r="H24" s="37"/>
      <c r="I24" s="34"/>
      <c r="J24" s="37"/>
      <c r="K24" s="34"/>
      <c r="L24" s="37"/>
      <c r="M24" s="34"/>
      <c r="N24" s="37"/>
      <c r="O24" s="34"/>
      <c r="P24" s="37"/>
      <c r="Q24" s="37"/>
      <c r="R24" s="37"/>
      <c r="S24" s="34"/>
      <c r="T24" s="37"/>
    </row>
    <row r="25" spans="1:20" ht="24" customHeight="1">
      <c r="A25" s="77"/>
      <c r="B25" s="37"/>
      <c r="C25" s="34"/>
      <c r="D25" s="37"/>
      <c r="E25" s="37"/>
      <c r="F25" s="37"/>
      <c r="G25" s="34"/>
      <c r="H25" s="37"/>
      <c r="I25" s="34"/>
      <c r="J25" s="37"/>
      <c r="K25" s="34"/>
      <c r="L25" s="37"/>
      <c r="M25" s="34"/>
      <c r="N25" s="37"/>
      <c r="O25" s="34"/>
      <c r="P25" s="37"/>
      <c r="Q25" s="37"/>
      <c r="R25" s="37"/>
      <c r="S25" s="34"/>
      <c r="T25" s="37"/>
    </row>
    <row r="26" spans="1:20" ht="24" customHeight="1">
      <c r="A26" s="77"/>
      <c r="B26" s="37"/>
      <c r="C26" s="34"/>
      <c r="D26" s="37"/>
      <c r="E26" s="37"/>
      <c r="F26" s="37"/>
      <c r="G26" s="34"/>
      <c r="H26" s="37"/>
      <c r="I26" s="34"/>
      <c r="J26" s="37"/>
      <c r="K26" s="34"/>
      <c r="L26" s="37"/>
      <c r="M26" s="34"/>
      <c r="N26" s="37"/>
      <c r="O26" s="34"/>
      <c r="P26" s="37"/>
      <c r="Q26" s="37"/>
      <c r="R26" s="37"/>
      <c r="S26" s="34"/>
      <c r="T26" s="37"/>
    </row>
    <row r="27" spans="1:20" ht="24" customHeight="1"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</row>
    <row r="31" spans="1:20" ht="24" customHeight="1">
      <c r="A31" s="39" t="s">
        <v>94</v>
      </c>
      <c r="F31" s="40"/>
    </row>
  </sheetData>
  <mergeCells count="8">
    <mergeCell ref="F8:H8"/>
    <mergeCell ref="J8:N8"/>
    <mergeCell ref="A6:T6"/>
    <mergeCell ref="A1:T1"/>
    <mergeCell ref="A2:T2"/>
    <mergeCell ref="A4:T4"/>
    <mergeCell ref="A5:T5"/>
    <mergeCell ref="A3:T3"/>
  </mergeCells>
  <printOptions horizontalCentered="1"/>
  <pageMargins left="0.23622047244094499" right="0.23622047244094499" top="0.8" bottom="0.5" header="0.5" footer="0.3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8"/>
  <sheetViews>
    <sheetView tabSelected="1" view="pageBreakPreview" zoomScale="55" zoomScaleNormal="70" zoomScaleSheetLayoutView="55" workbookViewId="0">
      <selection activeCell="A6" sqref="A6:N6"/>
    </sheetView>
  </sheetViews>
  <sheetFormatPr defaultColWidth="9.1796875" defaultRowHeight="24" customHeight="1"/>
  <cols>
    <col min="1" max="1" width="46" style="26" customWidth="1"/>
    <col min="2" max="2" width="18.7265625" style="26" customWidth="1"/>
    <col min="3" max="3" width="1.26953125" style="26" customWidth="1"/>
    <col min="4" max="4" width="18.7265625" style="26" customWidth="1"/>
    <col min="5" max="5" width="1.26953125" style="26" customWidth="1"/>
    <col min="6" max="6" width="18.7265625" style="26" customWidth="1"/>
    <col min="7" max="7" width="1.26953125" style="26" customWidth="1"/>
    <col min="8" max="8" width="18.7265625" style="26" customWidth="1"/>
    <col min="9" max="9" width="1.26953125" style="26" customWidth="1"/>
    <col min="10" max="10" width="21.7265625" style="26" customWidth="1"/>
    <col min="11" max="11" width="1.26953125" style="26" customWidth="1"/>
    <col min="12" max="12" width="18.7265625" style="26" customWidth="1"/>
    <col min="13" max="13" width="1.26953125" style="26" customWidth="1"/>
    <col min="14" max="14" width="18.7265625" style="26" customWidth="1"/>
    <col min="15" max="16384" width="9.1796875" style="26"/>
  </cols>
  <sheetData>
    <row r="1" spans="1:14" ht="24" customHeight="1">
      <c r="A1" s="185" t="s">
        <v>81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24" customHeight="1">
      <c r="A2" s="185" t="s">
        <v>114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ht="24" customHeight="1">
      <c r="A3" s="185" t="s">
        <v>123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24" customHeight="1">
      <c r="A4" s="186" t="s">
        <v>113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24" customHeight="1">
      <c r="A5" s="185" t="s">
        <v>104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ht="24" customHeight="1">
      <c r="A6" s="188" t="s">
        <v>138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</row>
    <row r="7" spans="1:14" ht="6" customHeight="1">
      <c r="A7" s="24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5"/>
    </row>
    <row r="8" spans="1:14" ht="24" customHeight="1">
      <c r="A8" s="30"/>
      <c r="B8" s="137"/>
      <c r="C8" s="137"/>
      <c r="D8" s="137"/>
      <c r="E8" s="137"/>
      <c r="F8" s="183" t="s">
        <v>54</v>
      </c>
      <c r="G8" s="183"/>
      <c r="H8" s="183"/>
      <c r="I8" s="147"/>
      <c r="J8" s="183" t="s">
        <v>143</v>
      </c>
      <c r="K8" s="183"/>
      <c r="L8" s="183"/>
      <c r="M8" s="137"/>
      <c r="N8" s="137"/>
    </row>
    <row r="9" spans="1:14" ht="24" customHeight="1">
      <c r="A9" s="30"/>
      <c r="B9" s="137"/>
      <c r="C9" s="137"/>
      <c r="D9" s="137"/>
      <c r="E9" s="137"/>
      <c r="F9" s="139"/>
      <c r="G9" s="139"/>
      <c r="H9" s="139"/>
      <c r="I9" s="147"/>
      <c r="J9" s="147" t="s">
        <v>71</v>
      </c>
      <c r="K9" s="139"/>
      <c r="L9" s="139" t="s">
        <v>50</v>
      </c>
      <c r="M9" s="137"/>
      <c r="N9" s="146"/>
    </row>
    <row r="10" spans="1:14" ht="24" customHeight="1">
      <c r="A10" s="30"/>
      <c r="B10" s="137" t="s">
        <v>53</v>
      </c>
      <c r="C10" s="137"/>
      <c r="D10" s="137"/>
      <c r="E10" s="137"/>
      <c r="I10" s="139"/>
      <c r="J10" s="148" t="s">
        <v>72</v>
      </c>
      <c r="K10" s="149"/>
      <c r="L10" s="149" t="s">
        <v>57</v>
      </c>
      <c r="M10" s="137"/>
      <c r="N10" s="137" t="s">
        <v>60</v>
      </c>
    </row>
    <row r="11" spans="1:14" ht="24" customHeight="1">
      <c r="A11" s="30"/>
      <c r="B11" s="139" t="s">
        <v>80</v>
      </c>
      <c r="C11" s="137"/>
      <c r="D11" s="139"/>
      <c r="E11" s="139"/>
      <c r="F11" s="139" t="s">
        <v>132</v>
      </c>
      <c r="G11" s="139"/>
      <c r="H11" s="139"/>
      <c r="I11" s="139"/>
      <c r="J11" s="149" t="s">
        <v>73</v>
      </c>
      <c r="K11" s="149"/>
      <c r="L11" s="149" t="s">
        <v>150</v>
      </c>
      <c r="M11" s="137"/>
      <c r="N11" s="137" t="s">
        <v>150</v>
      </c>
    </row>
    <row r="12" spans="1:14" ht="24" customHeight="1">
      <c r="A12" s="30"/>
      <c r="B12" s="29" t="s">
        <v>66</v>
      </c>
      <c r="C12" s="139"/>
      <c r="D12" s="29" t="s">
        <v>22</v>
      </c>
      <c r="E12" s="139"/>
      <c r="F12" s="29" t="s">
        <v>136</v>
      </c>
      <c r="G12" s="139"/>
      <c r="H12" s="29" t="s">
        <v>61</v>
      </c>
      <c r="I12" s="139"/>
      <c r="J12" s="150" t="s">
        <v>67</v>
      </c>
      <c r="K12" s="151"/>
      <c r="L12" s="150" t="s">
        <v>69</v>
      </c>
      <c r="M12" s="139"/>
      <c r="N12" s="29" t="s">
        <v>69</v>
      </c>
    </row>
    <row r="13" spans="1:14" ht="24" customHeight="1">
      <c r="A13" s="30"/>
      <c r="B13" s="31"/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31"/>
      <c r="N13" s="31"/>
    </row>
    <row r="14" spans="1:14" ht="24" customHeight="1">
      <c r="A14" s="33" t="str">
        <f>Consolidate!A15</f>
        <v>Balance as at January 1, 2019</v>
      </c>
      <c r="B14" s="34">
        <v>300000</v>
      </c>
      <c r="C14" s="34"/>
      <c r="D14" s="34">
        <v>317618</v>
      </c>
      <c r="E14" s="34"/>
      <c r="F14" s="34">
        <v>25986</v>
      </c>
      <c r="G14" s="34"/>
      <c r="H14" s="34">
        <v>100035</v>
      </c>
      <c r="I14" s="34"/>
      <c r="J14" s="34">
        <v>46807</v>
      </c>
      <c r="K14" s="34"/>
      <c r="L14" s="34">
        <f>SUM(J14:K14)</f>
        <v>46807</v>
      </c>
      <c r="M14" s="34"/>
      <c r="N14" s="35">
        <f t="shared" ref="N14:N15" si="0">SUM(B14:H14,L14)</f>
        <v>790446</v>
      </c>
    </row>
    <row r="15" spans="1:14" ht="24" customHeight="1">
      <c r="A15" s="36" t="s">
        <v>36</v>
      </c>
      <c r="B15" s="155">
        <v>0</v>
      </c>
      <c r="C15" s="34"/>
      <c r="D15" s="155">
        <v>0</v>
      </c>
      <c r="E15" s="34"/>
      <c r="F15" s="155">
        <v>0</v>
      </c>
      <c r="G15" s="34"/>
      <c r="H15" s="37">
        <v>5218</v>
      </c>
      <c r="I15" s="34"/>
      <c r="J15" s="156">
        <v>0</v>
      </c>
      <c r="K15" s="34"/>
      <c r="L15" s="156">
        <f>SUM(J15:K15)</f>
        <v>0</v>
      </c>
      <c r="M15" s="34"/>
      <c r="N15" s="35">
        <f t="shared" si="0"/>
        <v>5218</v>
      </c>
    </row>
    <row r="16" spans="1:14" ht="24" customHeight="1" thickBot="1">
      <c r="A16" s="27" t="str">
        <f>Consolidate!A17</f>
        <v>Balance as at March 31, 2019</v>
      </c>
      <c r="B16" s="38">
        <f>SUM(B14:B15)</f>
        <v>300000</v>
      </c>
      <c r="C16" s="34"/>
      <c r="D16" s="38">
        <f>SUM(D14:D15)</f>
        <v>317618</v>
      </c>
      <c r="E16" s="34"/>
      <c r="F16" s="38">
        <f>SUM(F14:F15)</f>
        <v>25986</v>
      </c>
      <c r="G16" s="34"/>
      <c r="H16" s="38">
        <f>SUM(H14:H15)</f>
        <v>105253</v>
      </c>
      <c r="I16" s="34"/>
      <c r="J16" s="38">
        <f>SUM(J14:J15)</f>
        <v>46807</v>
      </c>
      <c r="K16" s="34"/>
      <c r="L16" s="38">
        <f>SUM(L14:L15)</f>
        <v>46807</v>
      </c>
      <c r="M16" s="34"/>
      <c r="N16" s="38">
        <f>SUM(N14:N15)</f>
        <v>795664</v>
      </c>
    </row>
    <row r="17" spans="1:14" ht="24" customHeight="1" thickTop="1">
      <c r="A17" s="24"/>
      <c r="B17" s="37"/>
      <c r="C17" s="34"/>
      <c r="D17" s="37"/>
      <c r="E17" s="34"/>
      <c r="F17" s="37"/>
      <c r="G17" s="37"/>
      <c r="H17" s="37"/>
      <c r="I17" s="37"/>
      <c r="J17" s="37"/>
      <c r="K17" s="34"/>
      <c r="L17" s="37"/>
      <c r="M17" s="34"/>
      <c r="N17" s="37"/>
    </row>
    <row r="18" spans="1:14" ht="24" customHeight="1">
      <c r="A18" s="33" t="str">
        <f>Consolidate!A19</f>
        <v>Balance as at January 1, 2020</v>
      </c>
      <c r="B18" s="34">
        <v>300000</v>
      </c>
      <c r="C18" s="34"/>
      <c r="D18" s="34">
        <v>317618</v>
      </c>
      <c r="E18" s="34"/>
      <c r="F18" s="34">
        <v>30000</v>
      </c>
      <c r="G18" s="34"/>
      <c r="H18" s="34">
        <v>180889</v>
      </c>
      <c r="I18" s="34"/>
      <c r="J18" s="34">
        <v>46807</v>
      </c>
      <c r="K18" s="34"/>
      <c r="L18" s="34">
        <v>46807</v>
      </c>
      <c r="M18" s="34"/>
      <c r="N18" s="35">
        <v>875314</v>
      </c>
    </row>
    <row r="19" spans="1:14" ht="24" customHeight="1">
      <c r="A19" s="36" t="s">
        <v>36</v>
      </c>
      <c r="B19" s="155">
        <v>0</v>
      </c>
      <c r="C19" s="34"/>
      <c r="D19" s="155">
        <v>0</v>
      </c>
      <c r="E19" s="34"/>
      <c r="F19" s="155">
        <v>0</v>
      </c>
      <c r="G19" s="34"/>
      <c r="H19" s="37">
        <v>-9409</v>
      </c>
      <c r="I19" s="34"/>
      <c r="J19" s="156">
        <v>0</v>
      </c>
      <c r="K19" s="34"/>
      <c r="L19" s="156">
        <f>SUM(J19:K19)</f>
        <v>0</v>
      </c>
      <c r="M19" s="34"/>
      <c r="N19" s="35">
        <f t="shared" ref="N19" si="1">SUM(B19:H19,L19)</f>
        <v>-9409</v>
      </c>
    </row>
    <row r="20" spans="1:14" ht="24" customHeight="1" thickBot="1">
      <c r="A20" s="27" t="str">
        <f>Consolidate!A21</f>
        <v>Balance as at March 31, 2020</v>
      </c>
      <c r="B20" s="38">
        <f>SUM(B18:B19)</f>
        <v>300000</v>
      </c>
      <c r="C20" s="34"/>
      <c r="D20" s="38">
        <f>SUM(D18:D19)</f>
        <v>317618</v>
      </c>
      <c r="E20" s="34"/>
      <c r="F20" s="38">
        <f>SUM(F18:F19)</f>
        <v>30000</v>
      </c>
      <c r="G20" s="34"/>
      <c r="H20" s="38">
        <f>SUM(H18:H19)</f>
        <v>171480</v>
      </c>
      <c r="I20" s="34"/>
      <c r="J20" s="38">
        <f>SUM(J18:J19)</f>
        <v>46807</v>
      </c>
      <c r="K20" s="34"/>
      <c r="L20" s="38">
        <f>SUM(L18:L19)</f>
        <v>46807</v>
      </c>
      <c r="M20" s="34"/>
      <c r="N20" s="38">
        <f>SUM(N18:N19)</f>
        <v>865905</v>
      </c>
    </row>
    <row r="21" spans="1:14" ht="24" customHeight="1" thickTop="1">
      <c r="A21" s="24"/>
      <c r="B21" s="37"/>
      <c r="C21" s="34"/>
      <c r="D21" s="37"/>
      <c r="E21" s="34"/>
      <c r="F21" s="37"/>
      <c r="G21" s="37"/>
      <c r="H21" s="37"/>
      <c r="I21" s="37"/>
      <c r="J21" s="37"/>
      <c r="K21" s="34"/>
      <c r="L21" s="37"/>
      <c r="M21" s="34"/>
      <c r="N21" s="37"/>
    </row>
    <row r="22" spans="1:14" ht="24" customHeight="1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6" spans="1:14" ht="24" customHeight="1">
      <c r="B26" s="24"/>
      <c r="C26" s="24"/>
      <c r="D26" s="24"/>
      <c r="E26" s="24"/>
      <c r="F26" s="40"/>
      <c r="G26" s="24"/>
      <c r="H26" s="24"/>
      <c r="I26" s="24"/>
      <c r="J26" s="24"/>
      <c r="K26" s="24"/>
      <c r="L26" s="24"/>
      <c r="M26" s="24"/>
      <c r="N26" s="24"/>
    </row>
    <row r="28" spans="1:14" ht="24" customHeight="1">
      <c r="A28" s="39" t="s">
        <v>94</v>
      </c>
    </row>
  </sheetData>
  <mergeCells count="8">
    <mergeCell ref="J8:L8"/>
    <mergeCell ref="F8:H8"/>
    <mergeCell ref="A6:N6"/>
    <mergeCell ref="A1:N1"/>
    <mergeCell ref="A2:N2"/>
    <mergeCell ref="A4:N4"/>
    <mergeCell ref="A5:N5"/>
    <mergeCell ref="A3:N3"/>
  </mergeCells>
  <printOptions horizontalCentered="1"/>
  <pageMargins left="0.39370078740157499" right="0.39370078740157499" top="0.8" bottom="0.5" header="0.5" footer="0.3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32"/>
  <sheetViews>
    <sheetView view="pageBreakPreview" topLeftCell="A55" zoomScale="60" zoomScaleNormal="74" workbookViewId="0">
      <selection activeCell="I63" sqref="I63"/>
    </sheetView>
  </sheetViews>
  <sheetFormatPr defaultColWidth="9.1796875" defaultRowHeight="15.5"/>
  <cols>
    <col min="1" max="1" width="56.54296875" style="2" customWidth="1"/>
    <col min="2" max="2" width="4.81640625" style="2" customWidth="1"/>
    <col min="3" max="3" width="1.6328125" style="2" customWidth="1"/>
    <col min="4" max="4" width="11.6328125" style="2" customWidth="1"/>
    <col min="5" max="5" width="1.6328125" style="2" customWidth="1"/>
    <col min="6" max="6" width="11.6328125" style="2" customWidth="1"/>
    <col min="7" max="7" width="1.6328125" style="2" customWidth="1"/>
    <col min="8" max="8" width="11.6328125" style="2" customWidth="1"/>
    <col min="9" max="9" width="1.6328125" style="2" customWidth="1"/>
    <col min="10" max="10" width="11.6328125" style="2" customWidth="1"/>
    <col min="11" max="16384" width="9.1796875" style="2"/>
  </cols>
  <sheetData>
    <row r="1" spans="1:10" ht="24" customHeight="1">
      <c r="A1" s="181" t="s">
        <v>81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4" customHeight="1">
      <c r="A2" s="181" t="s">
        <v>106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4" customHeight="1">
      <c r="A3" s="182" t="s">
        <v>103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4" customHeight="1">
      <c r="A4" s="181" t="s">
        <v>104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>
      <c r="A5" s="179" t="s">
        <v>138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0" ht="6" customHeight="1">
      <c r="A6" s="95"/>
      <c r="B6" s="95"/>
      <c r="C6" s="95"/>
      <c r="D6" s="95"/>
      <c r="E6" s="95"/>
      <c r="F6" s="95"/>
      <c r="G6" s="95"/>
      <c r="H6" s="95"/>
      <c r="I6" s="95"/>
      <c r="J6" s="95"/>
    </row>
    <row r="7" spans="1:10" ht="20" customHeight="1">
      <c r="A7" s="3"/>
      <c r="B7" s="3"/>
      <c r="C7" s="3"/>
      <c r="D7" s="175" t="s">
        <v>90</v>
      </c>
      <c r="E7" s="175"/>
      <c r="F7" s="175"/>
      <c r="G7" s="96"/>
      <c r="H7" s="180" t="s">
        <v>91</v>
      </c>
      <c r="I7" s="180"/>
      <c r="J7" s="180"/>
    </row>
    <row r="8" spans="1:10" ht="20" customHeight="1">
      <c r="A8" s="3"/>
      <c r="B8" s="4"/>
      <c r="C8" s="4"/>
      <c r="D8" s="175" t="s">
        <v>92</v>
      </c>
      <c r="E8" s="175"/>
      <c r="F8" s="175"/>
      <c r="G8" s="96"/>
      <c r="H8" s="180" t="s">
        <v>92</v>
      </c>
      <c r="I8" s="180"/>
      <c r="J8" s="180"/>
    </row>
    <row r="9" spans="1:10" ht="20" customHeight="1">
      <c r="A9" s="3"/>
      <c r="B9" s="4"/>
      <c r="C9" s="4"/>
      <c r="D9" s="88">
        <v>2020</v>
      </c>
      <c r="E9" s="88"/>
      <c r="F9" s="96">
        <v>2019</v>
      </c>
      <c r="G9" s="96"/>
      <c r="H9" s="88">
        <v>2020</v>
      </c>
      <c r="I9" s="88"/>
      <c r="J9" s="96">
        <v>2019</v>
      </c>
    </row>
    <row r="10" spans="1:10" ht="20" customHeight="1">
      <c r="A10" s="19" t="s">
        <v>37</v>
      </c>
      <c r="B10" s="6"/>
      <c r="C10" s="8"/>
      <c r="D10" s="8"/>
      <c r="E10" s="8"/>
      <c r="F10" s="8"/>
      <c r="G10" s="8"/>
      <c r="H10" s="8"/>
      <c r="I10" s="8"/>
      <c r="J10" s="8"/>
    </row>
    <row r="11" spans="1:10" ht="20" customHeight="1">
      <c r="A11" s="20" t="s">
        <v>151</v>
      </c>
      <c r="B11" s="6"/>
      <c r="C11" s="8"/>
      <c r="D11" s="160">
        <v>16143</v>
      </c>
      <c r="E11" s="161"/>
      <c r="F11" s="161">
        <v>34432</v>
      </c>
      <c r="G11" s="161"/>
      <c r="H11" s="161">
        <v>-12356</v>
      </c>
      <c r="I11" s="161"/>
      <c r="J11" s="161">
        <v>6559</v>
      </c>
    </row>
    <row r="12" spans="1:10" ht="20" customHeight="1">
      <c r="A12" s="20" t="s">
        <v>152</v>
      </c>
      <c r="B12" s="8"/>
      <c r="C12" s="8"/>
      <c r="D12" s="7"/>
      <c r="E12" s="7"/>
      <c r="F12" s="7"/>
      <c r="G12" s="7"/>
      <c r="H12" s="7"/>
      <c r="I12" s="7"/>
      <c r="J12" s="7"/>
    </row>
    <row r="13" spans="1:10" ht="20" customHeight="1">
      <c r="A13" s="117" t="s">
        <v>153</v>
      </c>
      <c r="B13" s="8"/>
      <c r="C13" s="8"/>
      <c r="D13" s="7"/>
      <c r="E13" s="7"/>
      <c r="F13" s="7"/>
      <c r="G13" s="7"/>
      <c r="H13" s="7"/>
      <c r="I13" s="7"/>
      <c r="J13" s="7"/>
    </row>
    <row r="14" spans="1:10" ht="20" customHeight="1">
      <c r="A14" s="118" t="s">
        <v>124</v>
      </c>
      <c r="B14" s="8"/>
      <c r="C14" s="8"/>
      <c r="D14" s="21">
        <v>29497</v>
      </c>
      <c r="E14" s="7"/>
      <c r="F14" s="21">
        <v>25161</v>
      </c>
      <c r="G14" s="7"/>
      <c r="H14" s="21">
        <v>8910</v>
      </c>
      <c r="I14" s="7"/>
      <c r="J14" s="21">
        <v>4901</v>
      </c>
    </row>
    <row r="15" spans="1:10" ht="20" customHeight="1">
      <c r="A15" s="118" t="s">
        <v>180</v>
      </c>
      <c r="B15" s="8"/>
      <c r="C15" s="8"/>
      <c r="D15" s="21">
        <v>412</v>
      </c>
      <c r="E15" s="7"/>
      <c r="F15" s="21">
        <v>11</v>
      </c>
      <c r="G15" s="7"/>
      <c r="H15" s="21">
        <v>412</v>
      </c>
      <c r="I15" s="7"/>
      <c r="J15" s="21">
        <v>11</v>
      </c>
    </row>
    <row r="16" spans="1:10" ht="20" customHeight="1">
      <c r="A16" s="118" t="s">
        <v>176</v>
      </c>
      <c r="B16" s="8"/>
      <c r="C16" s="8"/>
      <c r="D16" s="7">
        <v>425</v>
      </c>
      <c r="E16" s="7"/>
      <c r="F16" s="7">
        <v>1346</v>
      </c>
      <c r="G16" s="7"/>
      <c r="H16" s="7">
        <v>425</v>
      </c>
      <c r="I16" s="7"/>
      <c r="J16" s="7">
        <v>1346</v>
      </c>
    </row>
    <row r="17" spans="1:10" ht="20" customHeight="1">
      <c r="A17" s="118" t="s">
        <v>125</v>
      </c>
      <c r="B17" s="8"/>
      <c r="C17" s="8"/>
      <c r="D17" s="7">
        <v>48</v>
      </c>
      <c r="E17" s="7"/>
      <c r="F17" s="7">
        <v>-11</v>
      </c>
      <c r="G17" s="7"/>
      <c r="H17" s="7">
        <v>48</v>
      </c>
      <c r="I17" s="7"/>
      <c r="J17" s="7">
        <v>-11</v>
      </c>
    </row>
    <row r="18" spans="1:10" ht="20" customHeight="1">
      <c r="A18" s="118" t="s">
        <v>137</v>
      </c>
      <c r="B18" s="8"/>
      <c r="C18" s="8"/>
      <c r="D18" s="7">
        <v>131</v>
      </c>
      <c r="E18" s="7"/>
      <c r="F18" s="7">
        <v>310</v>
      </c>
      <c r="G18" s="7"/>
      <c r="H18" s="162">
        <v>0</v>
      </c>
      <c r="I18" s="7"/>
      <c r="J18" s="162">
        <v>0</v>
      </c>
    </row>
    <row r="19" spans="1:10" ht="20" customHeight="1">
      <c r="A19" s="118" t="s">
        <v>107</v>
      </c>
      <c r="B19" s="8"/>
      <c r="C19" s="8"/>
      <c r="D19" s="7">
        <v>2875</v>
      </c>
      <c r="E19" s="7"/>
      <c r="F19" s="7">
        <v>2337</v>
      </c>
      <c r="G19" s="7"/>
      <c r="H19" s="7">
        <v>2816</v>
      </c>
      <c r="I19" s="7"/>
      <c r="J19" s="7">
        <v>2222</v>
      </c>
    </row>
    <row r="20" spans="1:10" ht="20" customHeight="1">
      <c r="A20" s="118" t="s">
        <v>126</v>
      </c>
      <c r="B20" s="8"/>
      <c r="C20" s="8"/>
      <c r="D20" s="7"/>
      <c r="E20" s="7"/>
      <c r="F20" s="7"/>
      <c r="G20" s="7"/>
      <c r="H20" s="7"/>
      <c r="I20" s="7"/>
      <c r="J20" s="7"/>
    </row>
    <row r="21" spans="1:10" ht="20" customHeight="1">
      <c r="A21" s="119" t="s">
        <v>182</v>
      </c>
      <c r="B21" s="8"/>
      <c r="C21" s="8"/>
      <c r="D21" s="7">
        <v>29</v>
      </c>
      <c r="E21" s="7"/>
      <c r="F21" s="7">
        <v>-15</v>
      </c>
      <c r="G21" s="7"/>
      <c r="H21" s="7">
        <v>7</v>
      </c>
      <c r="I21" s="7"/>
      <c r="J21" s="162">
        <v>0</v>
      </c>
    </row>
    <row r="22" spans="1:10" ht="20" customHeight="1">
      <c r="A22" s="118" t="s">
        <v>181</v>
      </c>
      <c r="B22" s="8"/>
      <c r="C22" s="8"/>
      <c r="D22" s="7">
        <v>-265</v>
      </c>
      <c r="E22" s="7"/>
      <c r="F22" s="7">
        <v>-13</v>
      </c>
      <c r="G22" s="7"/>
      <c r="H22" s="7">
        <v>-147</v>
      </c>
      <c r="I22" s="7"/>
      <c r="J22" s="162">
        <v>0</v>
      </c>
    </row>
    <row r="23" spans="1:10" ht="20" customHeight="1">
      <c r="A23" s="118" t="s">
        <v>175</v>
      </c>
      <c r="B23" s="8"/>
      <c r="C23" s="8"/>
      <c r="D23" s="7">
        <v>520</v>
      </c>
      <c r="E23" s="7"/>
      <c r="F23" s="7">
        <v>165</v>
      </c>
      <c r="G23" s="7"/>
      <c r="H23" s="7">
        <v>520</v>
      </c>
      <c r="I23" s="7"/>
      <c r="J23" s="7">
        <v>165</v>
      </c>
    </row>
    <row r="24" spans="1:10" ht="20" customHeight="1">
      <c r="A24" s="118" t="s">
        <v>108</v>
      </c>
      <c r="B24" s="8"/>
      <c r="C24" s="8"/>
      <c r="D24" s="7">
        <v>-25</v>
      </c>
      <c r="E24" s="7"/>
      <c r="F24" s="7">
        <v>-31</v>
      </c>
      <c r="G24" s="7"/>
      <c r="H24" s="7">
        <v>-25</v>
      </c>
      <c r="I24" s="7"/>
      <c r="J24" s="7">
        <v>-31</v>
      </c>
    </row>
    <row r="25" spans="1:10" ht="20" customHeight="1">
      <c r="A25" s="99" t="s">
        <v>35</v>
      </c>
      <c r="B25" s="8"/>
      <c r="C25" s="8"/>
      <c r="D25" s="12">
        <v>2425</v>
      </c>
      <c r="E25" s="9"/>
      <c r="F25" s="12">
        <v>4879</v>
      </c>
      <c r="G25" s="9"/>
      <c r="H25" s="12">
        <v>727</v>
      </c>
      <c r="I25" s="9"/>
      <c r="J25" s="12">
        <v>1282</v>
      </c>
    </row>
    <row r="26" spans="1:10" ht="20" customHeight="1">
      <c r="A26" s="15" t="s">
        <v>38</v>
      </c>
      <c r="B26" s="8"/>
      <c r="C26" s="8"/>
      <c r="D26" s="9"/>
      <c r="E26" s="9"/>
      <c r="F26" s="9"/>
      <c r="G26" s="9"/>
      <c r="H26" s="9"/>
      <c r="I26" s="9"/>
      <c r="J26" s="9"/>
    </row>
    <row r="27" spans="1:10" ht="20" customHeight="1">
      <c r="A27" s="10" t="s">
        <v>39</v>
      </c>
      <c r="B27" s="8"/>
      <c r="C27" s="8"/>
      <c r="D27" s="7">
        <f>SUM(D11:D26)</f>
        <v>52215</v>
      </c>
      <c r="E27" s="7"/>
      <c r="F27" s="7">
        <f>SUM(F11:F26)</f>
        <v>68571</v>
      </c>
      <c r="G27" s="7"/>
      <c r="H27" s="7">
        <f>SUM(H11:H26)</f>
        <v>1337</v>
      </c>
      <c r="I27" s="7"/>
      <c r="J27" s="7">
        <f>SUM(J11:J26)</f>
        <v>16444</v>
      </c>
    </row>
    <row r="28" spans="1:10" ht="20" customHeight="1">
      <c r="A28" s="15" t="s">
        <v>40</v>
      </c>
      <c r="B28" s="8"/>
      <c r="C28" s="8"/>
      <c r="D28" s="7"/>
      <c r="E28" s="7"/>
      <c r="F28" s="7"/>
      <c r="G28" s="7"/>
      <c r="H28" s="7"/>
      <c r="I28" s="7"/>
      <c r="J28" s="7"/>
    </row>
    <row r="29" spans="1:10" ht="20" customHeight="1">
      <c r="A29" s="118" t="s">
        <v>130</v>
      </c>
      <c r="B29" s="8"/>
      <c r="C29" s="8"/>
      <c r="D29" s="7">
        <v>43949</v>
      </c>
      <c r="E29" s="7"/>
      <c r="F29" s="7">
        <v>2869</v>
      </c>
      <c r="G29" s="7"/>
      <c r="H29" s="7">
        <v>42350</v>
      </c>
      <c r="I29" s="7"/>
      <c r="J29" s="7">
        <v>4104</v>
      </c>
    </row>
    <row r="30" spans="1:10" ht="20" customHeight="1">
      <c r="A30" s="118" t="s">
        <v>2</v>
      </c>
      <c r="B30" s="8"/>
      <c r="C30" s="8"/>
      <c r="D30" s="7">
        <v>-19713</v>
      </c>
      <c r="E30" s="7"/>
      <c r="F30" s="7">
        <v>18538</v>
      </c>
      <c r="G30" s="7"/>
      <c r="H30" s="7">
        <v>-19713</v>
      </c>
      <c r="I30" s="7"/>
      <c r="J30" s="7">
        <v>18538</v>
      </c>
    </row>
    <row r="31" spans="1:10" ht="20" customHeight="1">
      <c r="A31" s="118" t="s">
        <v>3</v>
      </c>
      <c r="B31" s="8"/>
      <c r="C31" s="8"/>
      <c r="D31" s="7">
        <v>-1140</v>
      </c>
      <c r="E31" s="7"/>
      <c r="F31" s="7">
        <v>-2048</v>
      </c>
      <c r="G31" s="7"/>
      <c r="H31" s="7">
        <v>-1927</v>
      </c>
      <c r="I31" s="7"/>
      <c r="J31" s="7">
        <v>-3072</v>
      </c>
    </row>
    <row r="32" spans="1:10" ht="20" customHeight="1">
      <c r="A32" s="118" t="s">
        <v>9</v>
      </c>
      <c r="B32" s="8"/>
      <c r="C32" s="8"/>
      <c r="D32" s="7">
        <v>-1275</v>
      </c>
      <c r="E32" s="7"/>
      <c r="F32" s="7">
        <v>-1293</v>
      </c>
      <c r="G32" s="7"/>
      <c r="H32" s="7">
        <v>-1275</v>
      </c>
      <c r="I32" s="7"/>
      <c r="J32" s="7">
        <v>-1293</v>
      </c>
    </row>
    <row r="33" spans="1:10" ht="20" customHeight="1">
      <c r="A33" s="118" t="s">
        <v>10</v>
      </c>
      <c r="B33" s="8"/>
      <c r="C33" s="8"/>
      <c r="D33" s="7">
        <v>-1166</v>
      </c>
      <c r="E33" s="7"/>
      <c r="F33" s="7">
        <v>266</v>
      </c>
      <c r="G33" s="7"/>
      <c r="H33" s="7">
        <v>-1329</v>
      </c>
      <c r="I33" s="7"/>
      <c r="J33" s="7">
        <v>102</v>
      </c>
    </row>
    <row r="34" spans="1:10" ht="20" customHeight="1">
      <c r="A34" s="15" t="s">
        <v>41</v>
      </c>
      <c r="B34" s="8"/>
      <c r="C34" s="8"/>
      <c r="D34" s="120"/>
      <c r="E34" s="120"/>
      <c r="F34" s="120"/>
      <c r="G34" s="120"/>
      <c r="H34" s="120"/>
      <c r="I34" s="120"/>
      <c r="J34" s="120"/>
    </row>
    <row r="35" spans="1:10" ht="20" customHeight="1">
      <c r="A35" s="118" t="s">
        <v>131</v>
      </c>
      <c r="B35" s="8"/>
      <c r="C35" s="8"/>
      <c r="D35" s="120">
        <v>-2079</v>
      </c>
      <c r="E35" s="120"/>
      <c r="F35" s="120">
        <v>-14062</v>
      </c>
      <c r="G35" s="120"/>
      <c r="H35" s="120">
        <v>-3618</v>
      </c>
      <c r="I35" s="120"/>
      <c r="J35" s="120">
        <v>-16031</v>
      </c>
    </row>
    <row r="36" spans="1:10" ht="20" customHeight="1">
      <c r="A36" s="118" t="s">
        <v>14</v>
      </c>
      <c r="B36" s="8"/>
      <c r="C36" s="8"/>
      <c r="D36" s="120">
        <v>-1997</v>
      </c>
      <c r="E36" s="120"/>
      <c r="F36" s="120">
        <v>-540</v>
      </c>
      <c r="G36" s="120"/>
      <c r="H36" s="120">
        <v>-1828</v>
      </c>
      <c r="I36" s="120"/>
      <c r="J36" s="120">
        <v>-7219</v>
      </c>
    </row>
    <row r="37" spans="1:10" ht="20" customHeight="1">
      <c r="A37" s="118" t="s">
        <v>17</v>
      </c>
      <c r="B37" s="8"/>
      <c r="C37" s="8"/>
      <c r="D37" s="121">
        <v>2042</v>
      </c>
      <c r="E37" s="120"/>
      <c r="F37" s="121">
        <v>-529</v>
      </c>
      <c r="G37" s="120"/>
      <c r="H37" s="121">
        <v>2042</v>
      </c>
      <c r="I37" s="120"/>
      <c r="J37" s="121">
        <v>-529</v>
      </c>
    </row>
    <row r="38" spans="1:10" ht="20" customHeight="1">
      <c r="A38" s="15" t="s">
        <v>78</v>
      </c>
      <c r="B38" s="8"/>
      <c r="C38" s="8"/>
      <c r="D38" s="120">
        <f>SUM(D27:D37)</f>
        <v>70836</v>
      </c>
      <c r="E38" s="120"/>
      <c r="F38" s="120">
        <f>SUM(F27:F37)</f>
        <v>71772</v>
      </c>
      <c r="G38" s="120"/>
      <c r="H38" s="120">
        <f>SUM(H27:H37)</f>
        <v>16039</v>
      </c>
      <c r="I38" s="120"/>
      <c r="J38" s="120">
        <f>SUM(J27:J37)</f>
        <v>11044</v>
      </c>
    </row>
    <row r="39" spans="1:10" ht="20" customHeight="1">
      <c r="A39" s="118" t="s">
        <v>110</v>
      </c>
      <c r="B39" s="8"/>
      <c r="C39" s="8"/>
      <c r="D39" s="121">
        <v>-2649</v>
      </c>
      <c r="E39" s="120"/>
      <c r="F39" s="121">
        <v>-1922</v>
      </c>
      <c r="G39" s="120"/>
      <c r="H39" s="121">
        <v>-2458</v>
      </c>
      <c r="I39" s="120"/>
      <c r="J39" s="121">
        <v>-1791</v>
      </c>
    </row>
    <row r="40" spans="1:10" ht="20" customHeight="1">
      <c r="A40" s="22" t="s">
        <v>155</v>
      </c>
      <c r="B40" s="8"/>
      <c r="C40" s="8"/>
      <c r="D40" s="122">
        <f>SUM(D38:D39)</f>
        <v>68187</v>
      </c>
      <c r="E40" s="123"/>
      <c r="F40" s="122">
        <f>SUM(F38:F39)</f>
        <v>69850</v>
      </c>
      <c r="G40" s="123"/>
      <c r="H40" s="122">
        <f>SUM(H38:H39)</f>
        <v>13581</v>
      </c>
      <c r="I40" s="123"/>
      <c r="J40" s="122">
        <f>SUM(J38:J39)</f>
        <v>9253</v>
      </c>
    </row>
    <row r="41" spans="1:10" ht="20" customHeight="1">
      <c r="A41" s="181" t="s">
        <v>81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0" ht="20" customHeight="1">
      <c r="A42" s="181" t="s">
        <v>109</v>
      </c>
      <c r="B42" s="181"/>
      <c r="C42" s="181"/>
      <c r="D42" s="181"/>
      <c r="E42" s="181"/>
      <c r="F42" s="181"/>
      <c r="G42" s="181"/>
      <c r="H42" s="181"/>
      <c r="I42" s="181"/>
      <c r="J42" s="181"/>
    </row>
    <row r="43" spans="1:10" ht="20" customHeight="1">
      <c r="A43" s="182" t="s">
        <v>103</v>
      </c>
      <c r="B43" s="182"/>
      <c r="C43" s="182"/>
      <c r="D43" s="182"/>
      <c r="E43" s="182"/>
      <c r="F43" s="182"/>
      <c r="G43" s="182"/>
      <c r="H43" s="182"/>
      <c r="I43" s="182"/>
      <c r="J43" s="182"/>
    </row>
    <row r="44" spans="1:10" ht="20" customHeight="1">
      <c r="A44" s="181" t="s">
        <v>104</v>
      </c>
      <c r="B44" s="181"/>
      <c r="C44" s="181"/>
      <c r="D44" s="181"/>
      <c r="E44" s="181"/>
      <c r="F44" s="181"/>
      <c r="G44" s="181"/>
      <c r="H44" s="181"/>
      <c r="I44" s="181"/>
      <c r="J44" s="181"/>
    </row>
    <row r="45" spans="1:10" ht="20" customHeight="1">
      <c r="A45" s="179" t="s">
        <v>138</v>
      </c>
      <c r="B45" s="179"/>
      <c r="C45" s="179"/>
      <c r="D45" s="179"/>
      <c r="E45" s="179"/>
      <c r="F45" s="179"/>
      <c r="G45" s="179"/>
      <c r="H45" s="179"/>
      <c r="I45" s="179"/>
      <c r="J45" s="179"/>
    </row>
    <row r="46" spans="1:10" ht="6" customHeight="1">
      <c r="A46" s="95"/>
      <c r="B46" s="95"/>
      <c r="C46" s="95"/>
      <c r="D46" s="95"/>
      <c r="E46" s="95"/>
      <c r="F46" s="95"/>
      <c r="G46" s="95"/>
      <c r="H46" s="95"/>
      <c r="I46" s="95"/>
      <c r="J46" s="95"/>
    </row>
    <row r="47" spans="1:10" ht="20" customHeight="1">
      <c r="A47" s="3"/>
      <c r="B47" s="3"/>
      <c r="C47" s="3"/>
      <c r="D47" s="175" t="s">
        <v>90</v>
      </c>
      <c r="E47" s="175"/>
      <c r="F47" s="175"/>
      <c r="G47" s="96"/>
      <c r="H47" s="180" t="s">
        <v>91</v>
      </c>
      <c r="I47" s="180"/>
      <c r="J47" s="180"/>
    </row>
    <row r="48" spans="1:10" ht="20" customHeight="1">
      <c r="A48" s="3"/>
      <c r="B48" s="4"/>
      <c r="C48" s="4"/>
      <c r="D48" s="175" t="s">
        <v>92</v>
      </c>
      <c r="E48" s="175"/>
      <c r="F48" s="175"/>
      <c r="G48" s="96"/>
      <c r="H48" s="180" t="s">
        <v>92</v>
      </c>
      <c r="I48" s="180"/>
      <c r="J48" s="180"/>
    </row>
    <row r="49" spans="1:10" ht="20" customHeight="1">
      <c r="A49" s="3"/>
      <c r="B49" s="4"/>
      <c r="C49" s="4"/>
      <c r="D49" s="88">
        <v>2020</v>
      </c>
      <c r="E49" s="88"/>
      <c r="F49" s="96">
        <v>2019</v>
      </c>
      <c r="G49" s="96"/>
      <c r="H49" s="88">
        <v>2020</v>
      </c>
      <c r="I49" s="88"/>
      <c r="J49" s="96">
        <v>2019</v>
      </c>
    </row>
    <row r="50" spans="1:10" ht="20" customHeight="1">
      <c r="A50" s="19" t="s">
        <v>42</v>
      </c>
      <c r="B50" s="8"/>
      <c r="C50" s="8"/>
      <c r="D50" s="131"/>
      <c r="E50" s="132"/>
      <c r="F50" s="131"/>
      <c r="G50" s="132"/>
      <c r="H50" s="131"/>
      <c r="I50" s="132"/>
      <c r="J50" s="131"/>
    </row>
    <row r="51" spans="1:10" ht="20" customHeight="1">
      <c r="A51" s="163" t="s">
        <v>111</v>
      </c>
      <c r="B51" s="8"/>
      <c r="C51" s="8"/>
      <c r="D51" s="120">
        <v>-23</v>
      </c>
      <c r="E51" s="120"/>
      <c r="F51" s="120">
        <v>-26</v>
      </c>
      <c r="G51" s="120"/>
      <c r="H51" s="120">
        <v>-23</v>
      </c>
      <c r="I51" s="120"/>
      <c r="J51" s="120">
        <v>-26</v>
      </c>
    </row>
    <row r="52" spans="1:10" ht="20" customHeight="1">
      <c r="A52" s="163" t="s">
        <v>166</v>
      </c>
      <c r="B52" s="8"/>
      <c r="C52" s="8"/>
      <c r="D52" s="120">
        <v>122135</v>
      </c>
      <c r="E52" s="120"/>
      <c r="F52" s="120">
        <v>-11500</v>
      </c>
      <c r="G52" s="120"/>
      <c r="H52" s="120">
        <v>84147</v>
      </c>
      <c r="I52" s="120"/>
      <c r="J52" s="164">
        <v>0</v>
      </c>
    </row>
    <row r="53" spans="1:10" ht="20" customHeight="1">
      <c r="A53" s="163" t="s">
        <v>167</v>
      </c>
      <c r="B53" s="8"/>
      <c r="C53" s="8"/>
      <c r="D53" s="120">
        <v>24</v>
      </c>
      <c r="E53" s="120"/>
      <c r="F53" s="120">
        <v>11</v>
      </c>
      <c r="G53" s="120"/>
      <c r="H53" s="120">
        <v>24</v>
      </c>
      <c r="I53" s="120"/>
      <c r="J53" s="120">
        <v>11</v>
      </c>
    </row>
    <row r="54" spans="1:10" ht="20" customHeight="1">
      <c r="A54" s="163" t="s">
        <v>168</v>
      </c>
      <c r="B54" s="8"/>
      <c r="C54" s="8"/>
      <c r="D54" s="120"/>
      <c r="E54" s="120"/>
      <c r="F54" s="120"/>
      <c r="G54" s="120"/>
      <c r="H54" s="120"/>
      <c r="I54" s="120"/>
      <c r="J54" s="120"/>
    </row>
    <row r="55" spans="1:10" ht="20" customHeight="1">
      <c r="A55" s="174" t="s">
        <v>169</v>
      </c>
      <c r="B55" s="8"/>
      <c r="C55" s="8"/>
      <c r="D55" s="133">
        <v>-4470</v>
      </c>
      <c r="E55" s="120"/>
      <c r="F55" s="133">
        <v>-15867</v>
      </c>
      <c r="G55" s="120"/>
      <c r="H55" s="133">
        <v>-2583</v>
      </c>
      <c r="I55" s="120"/>
      <c r="J55" s="133">
        <v>-5037</v>
      </c>
    </row>
    <row r="56" spans="1:10" ht="20" customHeight="1">
      <c r="A56" s="163" t="s">
        <v>43</v>
      </c>
      <c r="B56" s="8"/>
      <c r="C56" s="8"/>
      <c r="D56" s="121">
        <v>25</v>
      </c>
      <c r="E56" s="120"/>
      <c r="F56" s="121">
        <v>31</v>
      </c>
      <c r="G56" s="120"/>
      <c r="H56" s="121">
        <v>25</v>
      </c>
      <c r="I56" s="120"/>
      <c r="J56" s="121">
        <v>31</v>
      </c>
    </row>
    <row r="57" spans="1:10" ht="20" customHeight="1">
      <c r="A57" s="22" t="s">
        <v>156</v>
      </c>
      <c r="B57" s="8"/>
      <c r="C57" s="8"/>
      <c r="D57" s="121">
        <f>SUM(D51:D56)</f>
        <v>117691</v>
      </c>
      <c r="E57" s="120"/>
      <c r="F57" s="121">
        <f>SUM(F51:F56)</f>
        <v>-27351</v>
      </c>
      <c r="G57" s="120"/>
      <c r="H57" s="121">
        <f>SUM(H51:H56)</f>
        <v>81590</v>
      </c>
      <c r="I57" s="120"/>
      <c r="J57" s="121">
        <f>SUM(J51:J56)</f>
        <v>-5021</v>
      </c>
    </row>
    <row r="58" spans="1:10" ht="20" customHeight="1">
      <c r="A58" s="23" t="s">
        <v>44</v>
      </c>
      <c r="B58" s="8"/>
      <c r="C58" s="8"/>
      <c r="D58" s="120"/>
      <c r="E58" s="120"/>
      <c r="F58" s="120"/>
      <c r="G58" s="120"/>
      <c r="H58" s="120"/>
      <c r="I58" s="120"/>
      <c r="J58" s="120"/>
    </row>
    <row r="59" spans="1:10" ht="20" customHeight="1">
      <c r="A59" s="163" t="s">
        <v>170</v>
      </c>
      <c r="B59" s="8"/>
      <c r="C59" s="8"/>
      <c r="D59" s="120"/>
      <c r="E59" s="120"/>
      <c r="F59" s="120"/>
      <c r="G59" s="120"/>
      <c r="H59" s="120"/>
      <c r="I59" s="120"/>
      <c r="J59" s="120"/>
    </row>
    <row r="60" spans="1:10" ht="20" customHeight="1">
      <c r="A60" s="174" t="s">
        <v>162</v>
      </c>
      <c r="B60" s="8"/>
      <c r="C60" s="8"/>
      <c r="D60" s="120">
        <v>-90000</v>
      </c>
      <c r="E60" s="120"/>
      <c r="F60" s="120">
        <v>5000</v>
      </c>
      <c r="G60" s="120"/>
      <c r="H60" s="120">
        <v>-90000</v>
      </c>
      <c r="I60" s="120"/>
      <c r="J60" s="120">
        <v>5000</v>
      </c>
    </row>
    <row r="61" spans="1:10" ht="20" customHeight="1">
      <c r="A61" s="163" t="s">
        <v>171</v>
      </c>
      <c r="B61" s="8"/>
      <c r="C61" s="8"/>
      <c r="D61" s="120">
        <v>-40643</v>
      </c>
      <c r="E61" s="120"/>
      <c r="F61" s="120">
        <v>-38399</v>
      </c>
      <c r="G61" s="120"/>
      <c r="H61" s="120">
        <v>-4260</v>
      </c>
      <c r="I61" s="120"/>
      <c r="J61" s="120">
        <v>-4260</v>
      </c>
    </row>
    <row r="62" spans="1:10" ht="20" customHeight="1">
      <c r="A62" s="163" t="s">
        <v>172</v>
      </c>
      <c r="B62" s="8"/>
      <c r="C62" s="8"/>
      <c r="D62" s="120">
        <v>-3424</v>
      </c>
      <c r="E62" s="120"/>
      <c r="F62" s="164">
        <v>0</v>
      </c>
      <c r="G62" s="120"/>
      <c r="H62" s="120">
        <v>-3343</v>
      </c>
      <c r="I62" s="120"/>
      <c r="J62" s="164">
        <v>0</v>
      </c>
    </row>
    <row r="63" spans="1:10" ht="20" customHeight="1">
      <c r="A63" s="163" t="s">
        <v>45</v>
      </c>
      <c r="B63" s="8"/>
      <c r="C63" s="8"/>
      <c r="D63" s="120">
        <v>-2470</v>
      </c>
      <c r="E63" s="133"/>
      <c r="F63" s="120">
        <v>-5298</v>
      </c>
      <c r="G63" s="133"/>
      <c r="H63" s="120">
        <v>-752</v>
      </c>
      <c r="I63" s="133"/>
      <c r="J63" s="120">
        <v>-1337</v>
      </c>
    </row>
    <row r="64" spans="1:10" ht="20" customHeight="1">
      <c r="A64" s="23" t="s">
        <v>157</v>
      </c>
      <c r="B64" s="8"/>
      <c r="C64" s="8"/>
      <c r="D64" s="134">
        <f>SUM(D60:D63)</f>
        <v>-136537</v>
      </c>
      <c r="E64" s="120"/>
      <c r="F64" s="134">
        <f>SUM(F60:F63)</f>
        <v>-38697</v>
      </c>
      <c r="G64" s="120"/>
      <c r="H64" s="134">
        <f>SUM(H60:H63)</f>
        <v>-98355</v>
      </c>
      <c r="I64" s="120"/>
      <c r="J64" s="134">
        <f>SUM(J60:J63)</f>
        <v>-597</v>
      </c>
    </row>
    <row r="65" spans="1:10" ht="20" customHeight="1">
      <c r="A65" s="22" t="s">
        <v>158</v>
      </c>
      <c r="B65" s="8"/>
      <c r="C65" s="8"/>
      <c r="D65" s="120">
        <f>SUM(D64,D57,D40)</f>
        <v>49341</v>
      </c>
      <c r="E65" s="120"/>
      <c r="F65" s="120">
        <f>SUM(F64,F57,F40)</f>
        <v>3802</v>
      </c>
      <c r="G65" s="120"/>
      <c r="H65" s="120">
        <f>SUM(H64,H57,H40)</f>
        <v>-3184</v>
      </c>
      <c r="I65" s="120"/>
      <c r="J65" s="120">
        <f>SUM(J64,J57,J40)</f>
        <v>3635</v>
      </c>
    </row>
    <row r="66" spans="1:10" ht="20" customHeight="1">
      <c r="A66" s="8" t="s">
        <v>127</v>
      </c>
      <c r="B66" s="8"/>
      <c r="C66" s="8"/>
      <c r="D66" s="121">
        <v>22374</v>
      </c>
      <c r="E66" s="120"/>
      <c r="F66" s="121">
        <v>11505</v>
      </c>
      <c r="G66" s="120"/>
      <c r="H66" s="121">
        <v>21931</v>
      </c>
      <c r="I66" s="120"/>
      <c r="J66" s="121">
        <v>11310</v>
      </c>
    </row>
    <row r="67" spans="1:10" ht="20" customHeight="1" thickBot="1">
      <c r="A67" s="23" t="s">
        <v>128</v>
      </c>
      <c r="B67" s="8"/>
      <c r="C67" s="8"/>
      <c r="D67" s="135">
        <f>SUM(D65:D66)</f>
        <v>71715</v>
      </c>
      <c r="E67" s="120"/>
      <c r="F67" s="135">
        <f>SUM(F65:F66)</f>
        <v>15307</v>
      </c>
      <c r="G67" s="120"/>
      <c r="H67" s="135">
        <f>SUM(H65:H66)</f>
        <v>18747</v>
      </c>
      <c r="I67" s="120"/>
      <c r="J67" s="135">
        <f>SUM(J65:J66)</f>
        <v>14945</v>
      </c>
    </row>
    <row r="68" spans="1:10" ht="20" customHeight="1" thickTop="1">
      <c r="A68" s="1"/>
      <c r="B68" s="124"/>
      <c r="C68" s="124"/>
      <c r="D68" s="9"/>
      <c r="E68" s="9"/>
      <c r="F68" s="9"/>
      <c r="G68" s="9"/>
      <c r="H68" s="9"/>
      <c r="I68" s="9"/>
      <c r="J68" s="9"/>
    </row>
    <row r="69" spans="1:10" ht="20" customHeight="1">
      <c r="A69" s="1"/>
      <c r="B69" s="124"/>
      <c r="C69" s="124"/>
      <c r="D69" s="9"/>
      <c r="E69" s="9"/>
      <c r="F69" s="9"/>
      <c r="G69" s="9"/>
      <c r="H69" s="9"/>
      <c r="I69" s="9"/>
      <c r="J69" s="9"/>
    </row>
    <row r="70" spans="1:10" ht="20" customHeight="1">
      <c r="A70" s="1"/>
      <c r="B70" s="124"/>
      <c r="C70" s="124"/>
      <c r="D70" s="9"/>
      <c r="E70" s="9"/>
      <c r="F70" s="9"/>
      <c r="G70" s="9"/>
      <c r="H70" s="9"/>
      <c r="I70" s="9"/>
      <c r="J70" s="9"/>
    </row>
    <row r="71" spans="1:10" ht="20" customHeight="1">
      <c r="A71" s="1"/>
      <c r="B71" s="124"/>
      <c r="C71" s="124"/>
      <c r="D71" s="9"/>
      <c r="E71" s="9"/>
      <c r="F71" s="9"/>
      <c r="G71" s="9"/>
      <c r="H71" s="9"/>
      <c r="I71" s="9"/>
      <c r="J71" s="9"/>
    </row>
    <row r="72" spans="1:10" ht="20" customHeight="1">
      <c r="A72" s="1"/>
      <c r="B72" s="124"/>
      <c r="C72" s="124"/>
      <c r="D72" s="9"/>
      <c r="E72" s="9"/>
      <c r="F72" s="9"/>
      <c r="G72" s="9"/>
      <c r="H72" s="9"/>
      <c r="I72" s="9"/>
      <c r="J72" s="9"/>
    </row>
    <row r="73" spans="1:10" ht="20" customHeight="1">
      <c r="A73" s="125"/>
      <c r="B73" s="124"/>
      <c r="C73" s="124"/>
      <c r="D73" s="9"/>
      <c r="E73" s="9"/>
      <c r="F73" s="9"/>
      <c r="G73" s="9"/>
      <c r="H73" s="9"/>
      <c r="I73" s="9"/>
      <c r="J73" s="9"/>
    </row>
    <row r="74" spans="1:10" ht="20" customHeight="1">
      <c r="A74" s="126"/>
      <c r="B74" s="124"/>
      <c r="C74" s="124"/>
      <c r="D74" s="9"/>
      <c r="E74" s="9"/>
      <c r="F74" s="9"/>
      <c r="G74" s="9"/>
      <c r="H74" s="9"/>
      <c r="I74" s="9"/>
      <c r="J74" s="9"/>
    </row>
    <row r="75" spans="1:10" ht="20" customHeight="1">
      <c r="A75" s="124"/>
      <c r="B75" s="124"/>
      <c r="C75" s="124"/>
      <c r="D75" s="127"/>
      <c r="E75" s="9"/>
      <c r="F75" s="9"/>
      <c r="G75" s="9"/>
      <c r="H75" s="127"/>
      <c r="I75" s="9"/>
      <c r="J75" s="9"/>
    </row>
    <row r="76" spans="1:10" ht="20" customHeight="1">
      <c r="A76" s="125"/>
      <c r="B76" s="124"/>
      <c r="C76" s="124"/>
      <c r="D76" s="9"/>
      <c r="E76" s="9"/>
      <c r="F76" s="9"/>
      <c r="G76" s="9"/>
      <c r="H76" s="9"/>
      <c r="I76" s="9"/>
      <c r="J76" s="9"/>
    </row>
    <row r="77" spans="1:10" ht="20" customHeight="1">
      <c r="A77" s="124"/>
      <c r="B77" s="124"/>
      <c r="C77" s="9"/>
      <c r="D77" s="9"/>
      <c r="E77" s="9"/>
      <c r="F77" s="9"/>
      <c r="G77" s="9"/>
      <c r="H77" s="9"/>
      <c r="I77" s="9"/>
      <c r="J77" s="9"/>
    </row>
    <row r="78" spans="1:10" ht="20" customHeight="1">
      <c r="A78" s="124"/>
      <c r="B78" s="128"/>
      <c r="C78" s="129"/>
      <c r="D78" s="129"/>
      <c r="E78" s="129"/>
      <c r="F78" s="129"/>
      <c r="G78" s="129"/>
      <c r="H78" s="129"/>
      <c r="I78" s="129"/>
      <c r="J78" s="18"/>
    </row>
    <row r="79" spans="1:10" ht="20" customHeight="1">
      <c r="A79" s="130"/>
      <c r="B79" s="130"/>
      <c r="C79" s="130"/>
      <c r="D79" s="130"/>
      <c r="E79" s="130"/>
      <c r="F79" s="130"/>
      <c r="G79" s="130"/>
      <c r="H79" s="130"/>
      <c r="I79" s="130"/>
      <c r="J79" s="130"/>
    </row>
    <row r="80" spans="1:10" ht="20" customHeight="1"/>
    <row r="81" spans="1:1" ht="20" customHeight="1"/>
    <row r="82" spans="1:1" ht="20" customHeight="1"/>
    <row r="83" spans="1:1" ht="20" customHeight="1"/>
    <row r="84" spans="1:1" ht="20" customHeight="1"/>
    <row r="85" spans="1:1" ht="20" customHeight="1"/>
    <row r="86" spans="1:1" ht="20" customHeight="1"/>
    <row r="87" spans="1:1" ht="20" customHeight="1"/>
    <row r="88" spans="1:1" ht="20" customHeight="1"/>
    <row r="89" spans="1:1" ht="20" customHeight="1">
      <c r="A89" s="2" t="s">
        <v>94</v>
      </c>
    </row>
    <row r="90" spans="1:1" ht="20" customHeight="1"/>
    <row r="91" spans="1:1" ht="20" customHeight="1"/>
    <row r="92" spans="1:1" ht="20" customHeight="1"/>
    <row r="93" spans="1:1" ht="20" customHeight="1"/>
    <row r="94" spans="1:1" ht="20" customHeight="1"/>
    <row r="95" spans="1:1" ht="20" customHeight="1"/>
    <row r="96" spans="1:1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</sheetData>
  <mergeCells count="18">
    <mergeCell ref="A45:J45"/>
    <mergeCell ref="D47:F47"/>
    <mergeCell ref="H47:J47"/>
    <mergeCell ref="D48:F48"/>
    <mergeCell ref="H48:J48"/>
    <mergeCell ref="A1:J1"/>
    <mergeCell ref="A2:J2"/>
    <mergeCell ref="A3:J3"/>
    <mergeCell ref="A41:J41"/>
    <mergeCell ref="A43:J43"/>
    <mergeCell ref="A42:J42"/>
    <mergeCell ref="A4:J4"/>
    <mergeCell ref="A5:J5"/>
    <mergeCell ref="A44:J44"/>
    <mergeCell ref="D7:F7"/>
    <mergeCell ref="H7:J7"/>
    <mergeCell ref="D8:F8"/>
    <mergeCell ref="H8:J8"/>
  </mergeCells>
  <printOptions horizontalCentered="1"/>
  <pageMargins left="0.8" right="0.3" top="0.8" bottom="0.5" header="0.5" footer="0.3"/>
  <pageSetup paperSize="9" scale="7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2020-05-08T04:00:49Z</cp:lastPrinted>
  <dcterms:created xsi:type="dcterms:W3CDTF">2015-07-29T04:18:24Z</dcterms:created>
  <dcterms:modified xsi:type="dcterms:W3CDTF">2020-05-08T04:00:56Z</dcterms:modified>
</cp:coreProperties>
</file>