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8" yWindow="-108" windowWidth="19416" windowHeight="10416" tabRatio="981"/>
  </bookViews>
  <sheets>
    <sheet name="financian statement 3-7" sheetId="1" r:id="rId1"/>
    <sheet name="changes in equity-8." sheetId="8" r:id="rId2"/>
    <sheet name="changes in equity-9." sheetId="13" r:id="rId3"/>
    <sheet name="changes in equity-10." sheetId="10" r:id="rId4"/>
    <sheet name="changes in equity11." sheetId="11" r:id="rId5"/>
    <sheet name="cash flows 12-13." sheetId="9" r:id="rId6"/>
  </sheets>
  <definedNames>
    <definedName name="_xlnm.Print_Area" localSheetId="5">'cash flows 12-13.'!$A$1:$H$74</definedName>
    <definedName name="_xlnm.Print_Area" localSheetId="3">'changes in equity-10.'!$A$1:$P$21</definedName>
    <definedName name="_xlnm.Print_Area" localSheetId="4">'changes in equity11.'!$A$1:$T$23</definedName>
    <definedName name="_xlnm.Print_Area" localSheetId="1">'changes in equity-8.'!$A$1:$P$21</definedName>
    <definedName name="_xlnm.Print_Area" localSheetId="2">'changes in equity-9.'!$A$1:$T$24</definedName>
    <definedName name="_xlnm.Print_Area" localSheetId="0">'financian statement 3-7'!$A$1:$J$154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9" l="1"/>
  <c r="B30" i="9"/>
  <c r="B32" i="9" l="1"/>
  <c r="H115" i="1"/>
  <c r="H117" i="1" s="1"/>
  <c r="D115" i="1"/>
  <c r="D117" i="1" s="1"/>
  <c r="L20" i="11"/>
  <c r="L21" i="13"/>
  <c r="J117" i="1"/>
  <c r="F117" i="1"/>
  <c r="F62" i="9" l="1"/>
  <c r="H62" i="9"/>
  <c r="D62" i="9"/>
  <c r="B72" i="9"/>
  <c r="B62" i="9"/>
  <c r="L12" i="11" l="1"/>
  <c r="L13" i="13" l="1"/>
  <c r="H88" i="1" l="1"/>
  <c r="D88" i="1"/>
  <c r="H108" i="1" l="1"/>
  <c r="D108" i="1"/>
  <c r="J104" i="1" l="1"/>
  <c r="D50" i="1" l="1"/>
  <c r="D90" i="1" l="1"/>
  <c r="D146" i="1" l="1"/>
  <c r="D148" i="1" s="1"/>
  <c r="R17" i="11"/>
  <c r="R16" i="11"/>
  <c r="R12" i="11"/>
  <c r="F89" i="1"/>
  <c r="T17" i="11" l="1"/>
  <c r="P18" i="11"/>
  <c r="N18" i="11"/>
  <c r="J18" i="11"/>
  <c r="H18" i="11"/>
  <c r="F18" i="11"/>
  <c r="D18" i="11"/>
  <c r="P19" i="10"/>
  <c r="J17" i="10"/>
  <c r="H17" i="10"/>
  <c r="F17" i="10"/>
  <c r="D17" i="10"/>
  <c r="P19" i="8"/>
  <c r="J17" i="8"/>
  <c r="F17" i="8"/>
  <c r="D17" i="8"/>
  <c r="N14" i="13"/>
  <c r="N22" i="13" s="1"/>
  <c r="R19" i="13"/>
  <c r="P19" i="13"/>
  <c r="N19" i="13"/>
  <c r="J19" i="13"/>
  <c r="F19" i="13"/>
  <c r="D19" i="13"/>
  <c r="R18" i="11" l="1"/>
  <c r="P21" i="11"/>
  <c r="J21" i="11"/>
  <c r="H21" i="11"/>
  <c r="F21" i="11"/>
  <c r="D21" i="11"/>
  <c r="N13" i="11"/>
  <c r="N21" i="11" s="1"/>
  <c r="H13" i="11"/>
  <c r="R20" i="11"/>
  <c r="T20" i="11" s="1"/>
  <c r="T12" i="11"/>
  <c r="P13" i="11"/>
  <c r="L13" i="11"/>
  <c r="J13" i="11"/>
  <c r="F13" i="11"/>
  <c r="D13" i="11"/>
  <c r="R13" i="11" l="1"/>
  <c r="T13" i="11" s="1"/>
  <c r="T13" i="13" l="1"/>
  <c r="R14" i="13"/>
  <c r="P14" i="13"/>
  <c r="P22" i="13" s="1"/>
  <c r="T21" i="13" l="1"/>
  <c r="J146" i="1" l="1"/>
  <c r="J148" i="1" s="1"/>
  <c r="H146" i="1"/>
  <c r="H148" i="1" s="1"/>
  <c r="F146" i="1"/>
  <c r="F148" i="1" s="1"/>
  <c r="R21" i="13" l="1"/>
  <c r="R22" i="13" s="1"/>
  <c r="R12" i="13"/>
  <c r="R11" i="11"/>
  <c r="T11" i="11" s="1"/>
  <c r="T18" i="13"/>
  <c r="L12" i="13"/>
  <c r="L14" i="13" s="1"/>
  <c r="J12" i="13"/>
  <c r="F12" i="13"/>
  <c r="D12" i="13"/>
  <c r="D22" i="13" l="1"/>
  <c r="D14" i="13"/>
  <c r="F14" i="13"/>
  <c r="F22" i="13"/>
  <c r="J14" i="13"/>
  <c r="J22" i="13"/>
  <c r="T12" i="13"/>
  <c r="T14" i="13" l="1"/>
  <c r="R21" i="11" l="1"/>
  <c r="H90" i="1" l="1"/>
  <c r="J22" i="1"/>
  <c r="H22" i="1"/>
  <c r="F22" i="1"/>
  <c r="D22" i="1"/>
  <c r="J90" i="1" l="1"/>
  <c r="J62" i="1"/>
  <c r="J54" i="1"/>
  <c r="F62" i="1"/>
  <c r="F54" i="1"/>
  <c r="J35" i="1"/>
  <c r="F35" i="1"/>
  <c r="H62" i="1"/>
  <c r="D62" i="1"/>
  <c r="H54" i="1"/>
  <c r="D54" i="1"/>
  <c r="H35" i="1"/>
  <c r="D35" i="1"/>
  <c r="F64" i="1" l="1"/>
  <c r="J64" i="1"/>
  <c r="J92" i="1" s="1"/>
  <c r="D64" i="1"/>
  <c r="D92" i="1" s="1"/>
  <c r="F90" i="1"/>
  <c r="H64" i="1"/>
  <c r="H92" i="1" s="1"/>
  <c r="J37" i="1"/>
  <c r="F37" i="1"/>
  <c r="H37" i="1"/>
  <c r="D37" i="1"/>
  <c r="N92" i="1" l="1"/>
  <c r="M92" i="1"/>
  <c r="K92" i="1"/>
  <c r="F92" i="1"/>
  <c r="L92" i="1" s="1"/>
  <c r="J109" i="1"/>
  <c r="J119" i="1" s="1"/>
  <c r="J125" i="1" s="1"/>
  <c r="F126" i="1"/>
  <c r="F109" i="1"/>
  <c r="F119" i="1" s="1"/>
  <c r="F125" i="1" s="1"/>
  <c r="H69" i="9"/>
  <c r="D69" i="9"/>
  <c r="H27" i="9"/>
  <c r="H43" i="9" s="1"/>
  <c r="H45" i="9" s="1"/>
  <c r="H71" i="9" s="1"/>
  <c r="H73" i="9" s="1"/>
  <c r="D27" i="9"/>
  <c r="D43" i="9" s="1"/>
  <c r="D45" i="9" s="1"/>
  <c r="D71" i="9" l="1"/>
  <c r="D73" i="9" s="1"/>
  <c r="B69" i="9"/>
  <c r="J20" i="10" l="1"/>
  <c r="H20" i="10"/>
  <c r="F20" i="10"/>
  <c r="D20" i="10"/>
  <c r="N17" i="10"/>
  <c r="N20" i="10" s="1"/>
  <c r="N21" i="10" s="1"/>
  <c r="L17" i="10"/>
  <c r="P16" i="10"/>
  <c r="P15" i="10"/>
  <c r="P12" i="10"/>
  <c r="P17" i="10" l="1"/>
  <c r="P20" i="10" s="1"/>
  <c r="L20" i="10"/>
  <c r="L21" i="10" s="1"/>
  <c r="P16" i="8" l="1"/>
  <c r="P15" i="8"/>
  <c r="N17" i="8"/>
  <c r="N20" i="8" s="1"/>
  <c r="N21" i="8" s="1"/>
  <c r="P12" i="8"/>
  <c r="L17" i="8" l="1"/>
  <c r="L20" i="8" s="1"/>
  <c r="L21" i="8" s="1"/>
  <c r="F69" i="9"/>
  <c r="E27" i="9"/>
  <c r="E43" i="9" s="1"/>
  <c r="E45" i="9" s="1"/>
  <c r="G27" i="9"/>
  <c r="G43" i="9" s="1"/>
  <c r="G45" i="9" s="1"/>
  <c r="C43" i="9"/>
  <c r="C45" i="9" s="1"/>
  <c r="J20" i="8"/>
  <c r="F20" i="8"/>
  <c r="D20" i="8"/>
  <c r="P21" i="10"/>
  <c r="H109" i="1"/>
  <c r="D109" i="1"/>
  <c r="P17" i="8" l="1"/>
  <c r="P20" i="8" s="1"/>
  <c r="P21" i="8" s="1"/>
  <c r="F127" i="1" l="1"/>
  <c r="F150" i="1" l="1"/>
  <c r="F153" i="1"/>
  <c r="F152" i="1"/>
  <c r="J127" i="1"/>
  <c r="J150" i="1" l="1"/>
  <c r="J153" i="1"/>
  <c r="J152" i="1"/>
  <c r="D119" i="1" l="1"/>
  <c r="D125" i="1" s="1"/>
  <c r="D127" i="1" s="1"/>
  <c r="B10" i="9" l="1"/>
  <c r="B27" i="9" s="1"/>
  <c r="B43" i="9" s="1"/>
  <c r="B45" i="9" s="1"/>
  <c r="B71" i="9" s="1"/>
  <c r="B73" i="9" s="1"/>
  <c r="B75" i="9" s="1"/>
  <c r="L17" i="13"/>
  <c r="D150" i="1"/>
  <c r="H119" i="1"/>
  <c r="H125" i="1" s="1"/>
  <c r="H127" i="1" l="1"/>
  <c r="F10" i="9" s="1"/>
  <c r="F27" i="9" s="1"/>
  <c r="F43" i="9" s="1"/>
  <c r="F45" i="9" s="1"/>
  <c r="F71" i="9" s="1"/>
  <c r="F73" i="9" s="1"/>
  <c r="F75" i="9" s="1"/>
  <c r="L16" i="11" l="1"/>
  <c r="T16" i="11" s="1"/>
  <c r="H150" i="1"/>
  <c r="L19" i="13"/>
  <c r="L22" i="13" s="1"/>
  <c r="T17" i="13"/>
  <c r="L18" i="11" l="1"/>
  <c r="L21" i="11" s="1"/>
  <c r="T21" i="11" s="1"/>
  <c r="U21" i="11" s="1"/>
  <c r="T19" i="13"/>
  <c r="T22" i="13" s="1"/>
  <c r="U22" i="13" s="1"/>
  <c r="L25" i="13" l="1"/>
  <c r="T18" i="11"/>
  <c r="L24" i="11"/>
</calcChain>
</file>

<file path=xl/sharedStrings.xml><?xml version="1.0" encoding="utf-8"?>
<sst xmlns="http://schemas.openxmlformats.org/spreadsheetml/2006/main" count="450" uniqueCount="188">
  <si>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</si>
  <si>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</si>
  <si>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</si>
  <si>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</si>
  <si>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</si>
  <si>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</si>
  <si>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</si>
  <si>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</si>
  <si>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</si>
  <si>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</si>
  <si>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</si>
  <si>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</si>
  <si>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</si>
  <si>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</si>
  <si>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</si>
  <si>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</si>
  <si>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</si>
  <si>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</si>
  <si>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</si>
  <si>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</si>
  <si>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</si>
  <si>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</si>
  <si>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</si>
  <si>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</si>
  <si>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</si>
  <si>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</si>
  <si>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</si>
  <si>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</si>
  <si>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</si>
  <si>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</si>
  <si>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</si>
  <si>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</si>
  <si>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</si>
  <si>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</si>
  <si>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</si>
  <si>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</si>
  <si>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</si>
  <si>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</si>
  <si>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</si>
  <si>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</si>
  <si>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</si>
  <si>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</si>
  <si>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</si>
  <si>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</si>
  <si>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</si>
  <si>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</si>
  <si>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</si>
  <si>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</si>
  <si>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</si>
  <si>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</si>
  <si>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</si>
  <si>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</si>
  <si>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</si>
  <si>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</si>
  <si>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</si>
  <si>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</si>
  <si>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</si>
  <si>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</si>
  <si>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</si>
  <si>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</si>
  <si>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</si>
  <si>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</si>
  <si>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</si>
  <si>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หนี้สูญและหนี้สงสัยจะสูญ</t>
  </si>
  <si>
    <t>ขาดทุนจากการยึดคืนสินค้า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</si>
  <si>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</si>
  <si>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</si>
  <si>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</si>
  <si>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</si>
  <si>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</si>
  <si>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</si>
  <si>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</si>
  <si>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กำไรขาดทุนเบ็ดเสร็จสำหรับงวด</t>
  </si>
  <si>
    <t xml:space="preserve">     กำไรขาดทุนเบ็ดเสร็จอื่น</t>
  </si>
  <si>
    <t>โอนไปกำไรสะสม</t>
  </si>
  <si>
    <t>สำรองกองทุนเงินสะสมพนักงาน</t>
  </si>
  <si>
    <t>กำไรขาดทุนเบ็ดเสร็จอื่นสำหรับงวด</t>
  </si>
  <si>
    <t>จ่ายเงินชดเชยผลประโยชน์พนักงาน</t>
  </si>
  <si>
    <t>ลูกหนี้การค้า</t>
  </si>
  <si>
    <t>ค่าเช่าร้านค้าจ่ายล่วงหน้า</t>
  </si>
  <si>
    <t>หุ้นกู้ที่ถึงกำหนดชำระภายในหนึ่งปี</t>
  </si>
  <si>
    <t>ส่วนเกินมูลค่าหุ้น</t>
  </si>
  <si>
    <t>สำรองจากการรวมธุรกิจ</t>
  </si>
  <si>
    <t xml:space="preserve">    ภายใต้การควบคุมเดียวกัน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</si>
  <si>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</si>
  <si>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</si>
  <si>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</si>
  <si>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</si>
  <si>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</si>
  <si>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</si>
  <si>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</si>
  <si>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</si>
  <si>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 xml:space="preserve">          -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</si>
  <si>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</si>
  <si>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</si>
  <si>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</si>
  <si>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</si>
  <si>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</si>
  <si>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</si>
  <si>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</si>
  <si>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</si>
  <si>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</si>
  <si>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</si>
  <si>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</si>
  <si>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31 มีนาคม</t>
  </si>
  <si>
    <t xml:space="preserve"> 31 มีนาคม</t>
  </si>
  <si>
    <t>องค์ประกอบอื่นของส่วนของผู้ถือหุ้น</t>
  </si>
  <si>
    <t xml:space="preserve">    และสินทรัพย์ไม่มีตัวตน</t>
  </si>
  <si>
    <t xml:space="preserve">     - สุทธิจากภาษี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</si>
  <si>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</si>
  <si>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</si>
  <si>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</si>
  <si>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</si>
  <si>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</si>
  <si>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</si>
  <si>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</si>
  <si>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</si>
  <si>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</si>
  <si>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</si>
  <si>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</si>
  <si>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</si>
  <si>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</si>
  <si>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</si>
  <si>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</si>
  <si>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ดอกเบี้ยรับจากสัญญาเช่าซื้อและเงินให้กู้ยืม</t>
  </si>
  <si>
    <t>ต้นทุนขาย</t>
  </si>
  <si>
    <t>ต้นทุนการให้บริการ</t>
  </si>
  <si>
    <t>ส่วนเกินทุน</t>
  </si>
  <si>
    <t>จากการตีราคา</t>
  </si>
  <si>
    <t>เงินสดจ่ายเพื่อซื้ออาคารและอุปกรณ์</t>
  </si>
  <si>
    <t xml:space="preserve">    ขาดทุนสำหรับงวด</t>
  </si>
  <si>
    <t>รวมกำไร (ขาดทุน) เบ็ดเสร็จสำหรับงวด</t>
  </si>
  <si>
    <t>กระแสเงินสดสุทธิได้มาจาก (ใช้ไปใน) กิจกรรมลงทุน</t>
  </si>
  <si>
    <t>ต้นทุนทางการเงินจ่าย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</si>
  <si>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</si>
  <si>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</si>
  <si>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</si>
  <si>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สินทรัพย์รอการขาย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</si>
  <si>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</si>
  <si>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</si>
  <si>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</si>
  <si>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ผลกำไรจากการตีมูลค่าสินทรัพย์ใหม่</t>
  </si>
  <si>
    <t>ผลกำไรจากการวัดมูลค่าใหม่</t>
  </si>
  <si>
    <t xml:space="preserve">    ของผลประโยชน์พนักงานที่กำหนดไว้</t>
  </si>
  <si>
    <t xml:space="preserve">     กำไรสำหรับงวด</t>
  </si>
  <si>
    <t>สินทรัพย์หมุนเวียนอื่น</t>
  </si>
  <si>
    <t xml:space="preserve">    จากสถาบันการเงินลดลง</t>
  </si>
  <si>
    <t>ค่าใช้จ่าย (รายได้) ภาษีเงินได้</t>
  </si>
  <si>
    <t>เงินให้กู้ยืมระยะสั้นแก่กิจการที่เกี่ยวข้องกัน</t>
  </si>
  <si>
    <t>กำไรจากการจำหน่ายที่ดิน อาคาร และอุปกรณ์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</si>
  <si>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</si>
  <si>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</si>
  <si>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</si>
  <si>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  หุ้นสามัญ 702,000,000 หุ้น มูลค่า 1 บาทต่อหุ้น</t>
  </si>
  <si>
    <t xml:space="preserve">     หุ้นสามัญ 401,505,235 หุ้น มูลค่า 1 บาทต่อหุ้น</t>
  </si>
  <si>
    <t>ภาษีเงินได้นิติบุคคลค้างจ่าย</t>
  </si>
  <si>
    <t>สินทรัพย์สิทธิการใช้</t>
  </si>
  <si>
    <t>หนี้สินตามสัญญาเช่า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</si>
  <si>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</si>
  <si>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</si>
  <si>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</si>
  <si>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เงินลงทุน</t>
  </si>
  <si>
    <t>เผื่อขาย</t>
  </si>
  <si>
    <t>รวมองค์</t>
  </si>
  <si>
    <t>ประกอบอื่นของ</t>
  </si>
  <si>
    <t>ผลกระทบจากการเปลี่ยนแปลงนโยบายบัญชี</t>
  </si>
  <si>
    <t>กำไร (ขาดทุน) จากกิจกรรมดำเนินงาน</t>
  </si>
  <si>
    <t xml:space="preserve">     ของสินทรัพย์ทางการเงินที่เคยรับรู้ไว้ในกำไร</t>
  </si>
  <si>
    <t xml:space="preserve">     ขาดทุนเบ็ดเสร็จอื่น</t>
  </si>
  <si>
    <t>ยอดคงเหลือ ณ วันที่ 31 ธันวาคม 2562 ตามที่รายงานในงวดก่อน</t>
  </si>
  <si>
    <t>เงินลงทุนหมุนเวียน</t>
  </si>
  <si>
    <t>(ผลกำไร) ขาดทุนสะสมจากการจัดประเภทใหม่</t>
  </si>
  <si>
    <t>4, 6</t>
  </si>
  <si>
    <t>3, 10</t>
  </si>
  <si>
    <t>หนี้สินตามสัญญาเช่าที่ถึงกำหนดชำระภายในหนึ่งปี</t>
  </si>
  <si>
    <t>3, 11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</si>
  <si>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</si>
  <si>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กำไรจากการขายเงินลงทุน</t>
  </si>
  <si>
    <t xml:space="preserve">เงินให้กู้ยืมระยะสั้น (เพิ่มขึ้น) ลดลง </t>
  </si>
  <si>
    <t>ขาดทุนจากการด้อยค่าด้านเครดิต</t>
  </si>
  <si>
    <t>(ผลกำไรและกลับรายการ) ขาดทุนจากการด้อยค่าด้านเครดิต</t>
  </si>
  <si>
    <t>ผลขาดทุน (กลับรายการ) จากการด้อยค่าที่ดิน อาคารและอุปกรณ์</t>
  </si>
  <si>
    <t>กลับรายการขาดทุนจากการปรับมูลค่าสินค้า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</si>
  <si>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</si>
  <si>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</si>
  <si>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เงินสดรับจากการขายเงินลงทุนหมุนเวียน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</si>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</sst>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 -    &quot;_);_(@_)"/>
    <numFmt numFmtId="188" formatCode="_(* #,##0_);_(* \(#,##0\);_(* &quot;-&quot;??_);_(@_)"/>
    <numFmt numFmtId="189" formatCode="_(* #,##0.0_);_(* \(#,##0.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274">
    <xf numFmtId="0" fontId="0" fillId="0" borderId="0" xfId="0"/>
    <xf numFmtId="0" fontId="4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2" borderId="0" xfId="0" applyNumberFormat="1" applyFont="1" applyFill="1" applyAlignment="1"/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187" fontId="6" fillId="2" borderId="0" xfId="0" applyNumberFormat="1" applyFont="1" applyFill="1" applyBorder="1" applyAlignment="1">
      <alignment wrapText="1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1" fontId="6" fillId="0" borderId="1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187" fontId="4" fillId="0" borderId="0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43" fontId="4" fillId="0" borderId="0" xfId="0" applyNumberFormat="1" applyFont="1" applyFill="1"/>
    <xf numFmtId="188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4" fillId="0" borderId="0" xfId="0" applyNumberFormat="1" applyFont="1" applyFill="1" applyBorder="1"/>
    <xf numFmtId="41" fontId="6" fillId="0" borderId="5" xfId="0" applyNumberFormat="1" applyFont="1" applyFill="1" applyBorder="1"/>
    <xf numFmtId="43" fontId="4" fillId="0" borderId="0" xfId="1" applyFont="1" applyFill="1"/>
    <xf numFmtId="188" fontId="6" fillId="0" borderId="0" xfId="0" applyNumberFormat="1" applyFont="1" applyFill="1"/>
    <xf numFmtId="41" fontId="6" fillId="0" borderId="0" xfId="0" applyNumberFormat="1" applyFont="1" applyFill="1" applyBorder="1"/>
    <xf numFmtId="43" fontId="6" fillId="0" borderId="0" xfId="0" applyNumberFormat="1" applyFont="1" applyFill="1"/>
    <xf numFmtId="41" fontId="4" fillId="0" borderId="2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37" fontId="4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1" fontId="6" fillId="0" borderId="3" xfId="0" applyNumberFormat="1" applyFont="1" applyFill="1" applyBorder="1" applyAlignment="1">
      <alignment horizontal="center" vertical="center" wrapText="1"/>
    </xf>
    <xf numFmtId="188" fontId="4" fillId="0" borderId="0" xfId="1" applyNumberFormat="1" applyFont="1" applyFill="1" applyAlignment="1">
      <alignment horizontal="center"/>
    </xf>
    <xf numFmtId="188" fontId="4" fillId="0" borderId="5" xfId="1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37" fontId="6" fillId="0" borderId="2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 wrapText="1"/>
    </xf>
    <xf numFmtId="37" fontId="6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0" fontId="6" fillId="0" borderId="0" xfId="0" applyFont="1" applyFill="1" applyBorder="1" applyAlignment="1">
      <alignment horizontal="left"/>
    </xf>
    <xf numFmtId="188" fontId="4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88" fontId="6" fillId="0" borderId="0" xfId="1" applyNumberFormat="1" applyFont="1" applyFill="1" applyBorder="1" applyAlignment="1">
      <alignment horizontal="left" vertical="center" wrapText="1"/>
    </xf>
    <xf numFmtId="43" fontId="6" fillId="0" borderId="5" xfId="1" applyFont="1" applyFill="1" applyBorder="1"/>
    <xf numFmtId="43" fontId="4" fillId="0" borderId="0" xfId="1" applyFont="1" applyFill="1" applyBorder="1"/>
    <xf numFmtId="0" fontId="6" fillId="0" borderId="0" xfId="0" quotePrefix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vertical="center" wrapText="1"/>
    </xf>
    <xf numFmtId="188" fontId="4" fillId="0" borderId="0" xfId="1" applyNumberFormat="1" applyFont="1" applyFill="1" applyBorder="1"/>
    <xf numFmtId="43" fontId="4" fillId="0" borderId="0" xfId="0" applyNumberFormat="1" applyFont="1" applyFill="1" applyBorder="1"/>
    <xf numFmtId="188" fontId="13" fillId="0" borderId="0" xfId="1" applyNumberFormat="1" applyFont="1" applyFill="1" applyBorder="1"/>
    <xf numFmtId="188" fontId="6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88" fontId="11" fillId="0" borderId="0" xfId="0" applyNumberFormat="1" applyFont="1" applyFill="1"/>
    <xf numFmtId="43" fontId="11" fillId="0" borderId="0" xfId="1" applyFont="1" applyFill="1"/>
    <xf numFmtId="0" fontId="10" fillId="0" borderId="0" xfId="0" applyFont="1" applyFill="1" applyAlignment="1"/>
    <xf numFmtId="41" fontId="11" fillId="0" borderId="0" xfId="0" applyNumberFormat="1" applyFont="1" applyFill="1"/>
    <xf numFmtId="188" fontId="11" fillId="0" borderId="0" xfId="1" applyNumberFormat="1" applyFont="1" applyFill="1"/>
    <xf numFmtId="41" fontId="11" fillId="0" borderId="0" xfId="0" applyNumberFormat="1" applyFont="1" applyFill="1" applyBorder="1"/>
    <xf numFmtId="188" fontId="11" fillId="0" borderId="0" xfId="0" applyNumberFormat="1" applyFont="1" applyFill="1" applyBorder="1"/>
    <xf numFmtId="0" fontId="11" fillId="0" borderId="0" xfId="0" applyFont="1" applyFill="1" applyBorder="1"/>
    <xf numFmtId="41" fontId="11" fillId="0" borderId="0" xfId="0" applyNumberFormat="1" applyFont="1" applyFill="1" applyBorder="1" applyAlignment="1"/>
    <xf numFmtId="188" fontId="11" fillId="0" borderId="0" xfId="1" applyNumberFormat="1" applyFont="1" applyFill="1" applyBorder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2" borderId="0" xfId="0" applyNumberFormat="1" applyFont="1" applyFill="1" applyAlignment="1"/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0" fontId="4" fillId="0" borderId="0" xfId="2" applyFont="1" applyFill="1"/>
    <xf numFmtId="0" fontId="5" fillId="0" borderId="0" xfId="0" applyFont="1" applyFill="1"/>
    <xf numFmtId="188" fontId="6" fillId="0" borderId="5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 wrapText="1"/>
    </xf>
    <xf numFmtId="37" fontId="4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 wrapText="1"/>
    </xf>
    <xf numFmtId="41" fontId="14" fillId="0" borderId="0" xfId="0" applyNumberFormat="1" applyFont="1" applyFill="1" applyBorder="1" applyAlignment="1">
      <alignment horizontal="left" wrapText="1"/>
    </xf>
    <xf numFmtId="187" fontId="14" fillId="0" borderId="0" xfId="0" applyNumberFormat="1" applyFont="1" applyFill="1" applyBorder="1" applyAlignment="1">
      <alignment horizontal="left" wrapText="1"/>
    </xf>
    <xf numFmtId="41" fontId="15" fillId="0" borderId="0" xfId="0" applyNumberFormat="1" applyFont="1" applyFill="1" applyBorder="1" applyAlignment="1">
      <alignment horizontal="left" vertical="center" wrapText="1"/>
    </xf>
    <xf numFmtId="41" fontId="15" fillId="0" borderId="0" xfId="0" applyNumberFormat="1" applyFont="1" applyFill="1" applyBorder="1"/>
    <xf numFmtId="0" fontId="15" fillId="0" borderId="0" xfId="0" applyFont="1" applyFill="1" applyBorder="1"/>
    <xf numFmtId="37" fontId="1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41" fontId="4" fillId="0" borderId="0" xfId="0" applyNumberFormat="1" applyFont="1" applyFill="1" applyAlignment="1">
      <alignment horizontal="center"/>
    </xf>
    <xf numFmtId="41" fontId="6" fillId="0" borderId="2" xfId="0" applyNumberFormat="1" applyFont="1" applyFill="1" applyBorder="1"/>
    <xf numFmtId="41" fontId="4" fillId="2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188" fontId="4" fillId="0" borderId="2" xfId="1" applyNumberFormat="1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horizontal="center" vertical="center"/>
    </xf>
    <xf numFmtId="188" fontId="6" fillId="0" borderId="3" xfId="1" applyNumberFormat="1" applyFont="1" applyFill="1" applyBorder="1" applyAlignment="1">
      <alignment horizontal="left" vertical="center" wrapText="1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horizontal="left" vertical="center" wrapText="1"/>
    </xf>
    <xf numFmtId="188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6" fillId="0" borderId="0" xfId="0" applyFont="1" applyFill="1"/>
    <xf numFmtId="37" fontId="6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16" fillId="0" borderId="4" xfId="0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4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left" vertical="center"/>
    </xf>
    <xf numFmtId="43" fontId="4" fillId="0" borderId="2" xfId="1" applyFont="1" applyFill="1" applyBorder="1"/>
    <xf numFmtId="43" fontId="6" fillId="0" borderId="2" xfId="1" applyFont="1" applyFill="1" applyBorder="1"/>
    <xf numFmtId="43" fontId="6" fillId="0" borderId="5" xfId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15" fontId="5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5" fontId="6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43" fontId="4" fillId="0" borderId="2" xfId="1" applyFont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right" vertical="center" wrapText="1"/>
    </xf>
    <xf numFmtId="43" fontId="6" fillId="0" borderId="3" xfId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 vertical="center" wrapText="1"/>
    </xf>
    <xf numFmtId="41" fontId="6" fillId="0" borderId="0" xfId="0" applyNumberFormat="1" applyFont="1" applyFill="1" applyBorder="1" applyAlignment="1">
      <alignment horizontal="right" vertical="center" wrapText="1"/>
    </xf>
    <xf numFmtId="43" fontId="4" fillId="0" borderId="2" xfId="1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41" fontId="6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 wrapText="1"/>
    </xf>
    <xf numFmtId="41" fontId="6" fillId="0" borderId="1" xfId="0" applyNumberFormat="1" applyFont="1" applyFill="1" applyBorder="1" applyAlignment="1">
      <alignment horizontal="right" vertical="center" wrapText="1"/>
    </xf>
    <xf numFmtId="41" fontId="4" fillId="0" borderId="2" xfId="0" applyNumberFormat="1" applyFont="1" applyFill="1" applyBorder="1" applyAlignment="1">
      <alignment horizontal="right" vertical="center" wrapText="1"/>
    </xf>
    <xf numFmtId="41" fontId="4" fillId="0" borderId="2" xfId="0" applyNumberFormat="1" applyFont="1" applyFill="1" applyBorder="1"/>
    <xf numFmtId="188" fontId="4" fillId="0" borderId="2" xfId="1" applyNumberFormat="1" applyFont="1" applyBorder="1" applyAlignment="1">
      <alignment horizontal="right" vertical="center"/>
    </xf>
    <xf numFmtId="188" fontId="4" fillId="0" borderId="2" xfId="1" applyNumberFormat="1" applyFont="1" applyBorder="1" applyAlignment="1">
      <alignment horizontal="center" vertical="center"/>
    </xf>
    <xf numFmtId="188" fontId="6" fillId="0" borderId="2" xfId="1" applyNumberFormat="1" applyFont="1" applyFill="1" applyBorder="1" applyAlignment="1">
      <alignment horizontal="center" vertical="center"/>
    </xf>
    <xf numFmtId="188" fontId="6" fillId="0" borderId="1" xfId="1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4" fillId="4" borderId="0" xfId="0" applyNumberFormat="1" applyFont="1" applyFill="1" applyAlignment="1"/>
    <xf numFmtId="41" fontId="4" fillId="0" borderId="2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left" vertical="center"/>
    </xf>
    <xf numFmtId="43" fontId="4" fillId="0" borderId="0" xfId="1" applyFont="1" applyFill="1" applyAlignment="1">
      <alignment horizontal="center"/>
    </xf>
    <xf numFmtId="0" fontId="4" fillId="0" borderId="0" xfId="0" quotePrefix="1" applyFont="1" applyFill="1"/>
    <xf numFmtId="43" fontId="4" fillId="0" borderId="0" xfId="1" applyFont="1" applyFill="1" applyBorder="1" applyAlignment="1">
      <alignment horizontal="center"/>
    </xf>
    <xf numFmtId="0" fontId="6" fillId="0" borderId="0" xfId="0" quotePrefix="1" applyFont="1" applyFill="1"/>
    <xf numFmtId="41" fontId="6" fillId="0" borderId="0" xfId="0" applyNumberFormat="1" applyFont="1" applyFill="1" applyAlignment="1">
      <alignment horizontal="right"/>
    </xf>
    <xf numFmtId="41" fontId="16" fillId="0" borderId="0" xfId="0" applyNumberFormat="1" applyFont="1" applyFill="1" applyAlignment="1">
      <alignment horizontal="right"/>
    </xf>
    <xf numFmtId="0" fontId="5" fillId="0" borderId="0" xfId="0" quotePrefix="1" applyFont="1" applyFill="1"/>
    <xf numFmtId="0" fontId="3" fillId="0" borderId="0" xfId="0" applyFont="1" applyFill="1"/>
    <xf numFmtId="41" fontId="6" fillId="0" borderId="4" xfId="0" applyNumberFormat="1" applyFont="1" applyFill="1" applyBorder="1"/>
    <xf numFmtId="41" fontId="16" fillId="0" borderId="4" xfId="0" applyNumberFormat="1" applyFont="1" applyFill="1" applyBorder="1"/>
    <xf numFmtId="41" fontId="16" fillId="0" borderId="0" xfId="0" applyNumberFormat="1" applyFont="1" applyFill="1"/>
    <xf numFmtId="41" fontId="6" fillId="0" borderId="1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1" fontId="4" fillId="0" borderId="5" xfId="0" applyNumberFormat="1" applyFont="1" applyFill="1" applyBorder="1" applyAlignment="1">
      <alignment horizontal="center"/>
    </xf>
    <xf numFmtId="37" fontId="6" fillId="0" borderId="5" xfId="0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/>
    <xf numFmtId="188" fontId="6" fillId="0" borderId="1" xfId="1" applyNumberFormat="1" applyFont="1" applyFill="1" applyBorder="1" applyAlignment="1"/>
    <xf numFmtId="188" fontId="4" fillId="0" borderId="0" xfId="1" applyNumberFormat="1" applyFont="1" applyFill="1" applyAlignment="1">
      <alignment horizontal="right"/>
    </xf>
    <xf numFmtId="0" fontId="10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4" fillId="0" borderId="0" xfId="2" applyFont="1" applyFill="1" applyAlignment="1"/>
    <xf numFmtId="43" fontId="4" fillId="0" borderId="0" xfId="1" applyFont="1" applyFill="1" applyAlignment="1"/>
    <xf numFmtId="0" fontId="10" fillId="0" borderId="0" xfId="2" applyFont="1" applyFill="1" applyAlignment="1">
      <alignment horizontal="justify"/>
    </xf>
    <xf numFmtId="0" fontId="6" fillId="0" borderId="0" xfId="2" applyFont="1" applyFill="1" applyBorder="1" applyAlignment="1">
      <alignment horizontal="left"/>
    </xf>
    <xf numFmtId="0" fontId="4" fillId="0" borderId="0" xfId="2" applyFont="1" applyFill="1" applyBorder="1" applyAlignment="1"/>
    <xf numFmtId="0" fontId="12" fillId="0" borderId="0" xfId="2" applyFont="1" applyFill="1" applyBorder="1" applyAlignment="1"/>
    <xf numFmtId="0" fontId="6" fillId="0" borderId="0" xfId="2" applyFont="1" applyFill="1" applyAlignment="1"/>
    <xf numFmtId="0" fontId="4" fillId="0" borderId="0" xfId="4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2" applyFont="1" applyFill="1"/>
    <xf numFmtId="41" fontId="4" fillId="0" borderId="0" xfId="2" applyNumberFormat="1" applyFont="1" applyFill="1" applyAlignment="1">
      <alignment horizontal="right"/>
    </xf>
    <xf numFmtId="188" fontId="6" fillId="0" borderId="4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8" fontId="6" fillId="0" borderId="4" xfId="1" applyNumberFormat="1" applyFont="1" applyFill="1" applyBorder="1" applyAlignment="1">
      <alignment horizontal="right"/>
    </xf>
    <xf numFmtId="0" fontId="4" fillId="0" borderId="0" xfId="2" quotePrefix="1" applyFont="1" applyFill="1" applyAlignment="1"/>
    <xf numFmtId="188" fontId="4" fillId="0" borderId="0" xfId="1" applyNumberFormat="1" applyFont="1" applyFill="1" applyAlignment="1"/>
    <xf numFmtId="0" fontId="4" fillId="0" borderId="0" xfId="4" applyFont="1" applyFill="1" applyAlignment="1"/>
    <xf numFmtId="41" fontId="4" fillId="0" borderId="0" xfId="2" applyNumberFormat="1" applyFont="1" applyFill="1" applyAlignment="1"/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center"/>
    </xf>
    <xf numFmtId="0" fontId="6" fillId="0" borderId="0" xfId="2" applyFont="1" applyFill="1"/>
    <xf numFmtId="188" fontId="6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left"/>
    </xf>
    <xf numFmtId="188" fontId="6" fillId="0" borderId="0" xfId="1" applyNumberFormat="1" applyFont="1" applyFill="1" applyBorder="1" applyAlignment="1"/>
    <xf numFmtId="188" fontId="6" fillId="0" borderId="0" xfId="1" applyNumberFormat="1" applyFont="1" applyFill="1" applyAlignment="1"/>
    <xf numFmtId="188" fontId="6" fillId="0" borderId="3" xfId="1" applyNumberFormat="1" applyFont="1" applyFill="1" applyBorder="1" applyAlignment="1"/>
    <xf numFmtId="43" fontId="4" fillId="0" borderId="0" xfId="2" applyNumberFormat="1" applyFont="1" applyFill="1"/>
    <xf numFmtId="188" fontId="4" fillId="0" borderId="2" xfId="1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_sin747a091b-06e-1 Rev 1" xfId="3"/>
    <cellStyle name="Normal_SIN747-Financial statement-Eng-Q1'10 (thousand baht)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9"/>
  <sheetViews>
    <sheetView showGridLines="0" tabSelected="1" view="pageBreakPreview" topLeftCell="A127" zoomScale="69" zoomScaleNormal="85" zoomScaleSheetLayoutView="100" workbookViewId="0">
      <selection activeCell="H18" sqref="H18"/>
    </sheetView>
  </sheetViews>
  <sheetFormatPr defaultColWidth="9.21875" defaultRowHeight="21.75" customHeight="1" x14ac:dyDescent="0.55000000000000004"/>
  <cols>
    <col min="1" max="1" width="39" style="8" customWidth="1"/>
    <col min="2" max="2" width="8.21875" style="47" customWidth="1"/>
    <col min="3" max="3" width="1" style="8" customWidth="1"/>
    <col min="4" max="4" width="14" style="8" customWidth="1"/>
    <col min="5" max="5" width="1" style="8" customWidth="1"/>
    <col min="6" max="6" width="14.77734375" style="8" customWidth="1"/>
    <col min="7" max="7" width="1" style="8" customWidth="1"/>
    <col min="8" max="8" width="14" style="8" customWidth="1"/>
    <col min="9" max="9" width="1" style="8" customWidth="1"/>
    <col min="10" max="10" width="14.77734375" style="8" customWidth="1"/>
    <col min="11" max="11" width="10" style="8" bestFit="1" customWidth="1"/>
    <col min="12" max="12" width="17.21875" style="48" customWidth="1"/>
    <col min="13" max="13" width="11" style="8" bestFit="1" customWidth="1"/>
    <col min="14" max="14" width="8.5546875" style="48" bestFit="1" customWidth="1"/>
    <col min="15" max="15" width="11.5546875" style="8" bestFit="1" customWidth="1"/>
    <col min="16" max="17" width="10" style="8" bestFit="1" customWidth="1"/>
    <col min="18" max="18" width="6.77734375" style="8" customWidth="1"/>
    <col min="19" max="19" width="15" style="8" bestFit="1" customWidth="1"/>
    <col min="20" max="20" width="14.21875" style="8" hidden="1" customWidth="1"/>
    <col min="21" max="21" width="14" style="60" hidden="1" customWidth="1"/>
    <col min="22" max="22" width="9.21875" style="8" hidden="1" customWidth="1"/>
    <col min="23" max="23" width="14.77734375" style="8" hidden="1" customWidth="1"/>
    <col min="24" max="24" width="14" style="60" hidden="1" customWidth="1"/>
    <col min="25" max="16384" width="9.21875" style="8"/>
  </cols>
  <sheetData>
    <row r="1" spans="1:24" s="100" customFormat="1" ht="21.75" customHeight="1" x14ac:dyDescent="0.6">
      <c r="A1" s="98" t="s">
        <v>0</v>
      </c>
      <c r="B1" s="99"/>
      <c r="L1" s="101"/>
      <c r="N1" s="101"/>
      <c r="U1" s="102"/>
      <c r="X1" s="102"/>
    </row>
    <row r="2" spans="1:24" s="100" customFormat="1" ht="21.75" customHeight="1" x14ac:dyDescent="0.6">
      <c r="A2" s="103" t="s">
        <v>70</v>
      </c>
      <c r="B2" s="99"/>
      <c r="L2" s="101"/>
      <c r="N2" s="101"/>
      <c r="U2" s="102"/>
      <c r="X2" s="102"/>
    </row>
    <row r="3" spans="1:24" ht="21.75" customHeight="1" x14ac:dyDescent="0.6">
      <c r="A3" s="3"/>
    </row>
    <row r="4" spans="1:24" ht="21.75" customHeight="1" x14ac:dyDescent="0.6">
      <c r="D4" s="266" t="s">
        <v>1</v>
      </c>
      <c r="E4" s="266"/>
      <c r="F4" s="266"/>
      <c r="G4" s="204"/>
      <c r="H4" s="266" t="s">
        <v>2</v>
      </c>
      <c r="I4" s="266"/>
      <c r="J4" s="266"/>
    </row>
    <row r="5" spans="1:24" ht="21.75" customHeight="1" x14ac:dyDescent="0.6">
      <c r="A5" s="103" t="s">
        <v>3</v>
      </c>
      <c r="B5" s="203"/>
      <c r="C5" s="1"/>
      <c r="D5" s="205" t="s">
        <v>104</v>
      </c>
      <c r="E5" s="205"/>
      <c r="F5" s="205" t="s">
        <v>39</v>
      </c>
      <c r="G5" s="1"/>
      <c r="H5" s="205" t="s">
        <v>104</v>
      </c>
      <c r="I5" s="205"/>
      <c r="J5" s="205" t="s">
        <v>39</v>
      </c>
      <c r="T5" s="205"/>
      <c r="W5" s="205"/>
    </row>
    <row r="6" spans="1:24" ht="21.75" customHeight="1" x14ac:dyDescent="0.6">
      <c r="A6" s="3"/>
      <c r="B6" s="203" t="s">
        <v>4</v>
      </c>
      <c r="C6" s="1"/>
      <c r="D6" s="205">
        <v>2563</v>
      </c>
      <c r="E6" s="205"/>
      <c r="F6" s="205">
        <v>2562</v>
      </c>
      <c r="G6" s="1"/>
      <c r="H6" s="205">
        <v>2563</v>
      </c>
      <c r="I6" s="205">
        <v>2</v>
      </c>
      <c r="J6" s="205">
        <v>2562</v>
      </c>
      <c r="T6" s="205"/>
      <c r="W6" s="205"/>
    </row>
    <row r="7" spans="1:24" ht="21.75" customHeight="1" x14ac:dyDescent="0.6">
      <c r="A7" s="7"/>
      <c r="B7" s="203"/>
      <c r="D7" s="205" t="s">
        <v>40</v>
      </c>
      <c r="E7" s="205"/>
      <c r="F7" s="205"/>
      <c r="G7" s="205"/>
      <c r="H7" s="205" t="s">
        <v>40</v>
      </c>
      <c r="I7" s="205"/>
      <c r="J7" s="205"/>
      <c r="T7" s="205"/>
      <c r="W7" s="205"/>
    </row>
    <row r="8" spans="1:24" ht="21.75" customHeight="1" x14ac:dyDescent="0.6">
      <c r="A8" s="7"/>
      <c r="B8" s="205"/>
      <c r="D8" s="265" t="s">
        <v>5</v>
      </c>
      <c r="E8" s="265"/>
      <c r="F8" s="265"/>
      <c r="G8" s="265"/>
      <c r="H8" s="265"/>
      <c r="I8" s="265"/>
      <c r="J8" s="265"/>
    </row>
    <row r="9" spans="1:24" ht="21.75" customHeight="1" x14ac:dyDescent="0.6">
      <c r="A9" s="124" t="s">
        <v>6</v>
      </c>
      <c r="B9" s="51"/>
      <c r="H9" s="52"/>
      <c r="J9" s="52"/>
    </row>
    <row r="10" spans="1:24" ht="21.75" customHeight="1" x14ac:dyDescent="0.55000000000000004">
      <c r="A10" s="210" t="s">
        <v>7</v>
      </c>
      <c r="B10" s="51"/>
      <c r="D10" s="54">
        <v>471869</v>
      </c>
      <c r="E10" s="11"/>
      <c r="F10" s="52">
        <v>552104</v>
      </c>
      <c r="G10" s="11"/>
      <c r="H10" s="54">
        <v>277468</v>
      </c>
      <c r="I10" s="11"/>
      <c r="J10" s="52">
        <v>358195</v>
      </c>
    </row>
    <row r="11" spans="1:24" ht="21.75" customHeight="1" x14ac:dyDescent="0.55000000000000004">
      <c r="A11" s="210" t="s">
        <v>170</v>
      </c>
      <c r="B11" s="51">
        <v>5</v>
      </c>
      <c r="D11" s="54">
        <v>45511</v>
      </c>
      <c r="E11" s="11"/>
      <c r="F11" s="52">
        <v>318664</v>
      </c>
      <c r="G11" s="11"/>
      <c r="H11" s="54">
        <v>45511</v>
      </c>
      <c r="I11" s="11"/>
      <c r="J11" s="52">
        <v>318664</v>
      </c>
    </row>
    <row r="12" spans="1:24" ht="21.75" customHeight="1" x14ac:dyDescent="0.55000000000000004">
      <c r="A12" s="8" t="s">
        <v>78</v>
      </c>
      <c r="B12" s="51" t="s">
        <v>172</v>
      </c>
      <c r="D12" s="54">
        <v>5841</v>
      </c>
      <c r="E12" s="11"/>
      <c r="F12" s="52">
        <v>3987</v>
      </c>
      <c r="G12" s="11"/>
      <c r="H12" s="54">
        <v>396306</v>
      </c>
      <c r="I12" s="11"/>
      <c r="J12" s="52">
        <v>412822</v>
      </c>
      <c r="M12" s="48"/>
    </row>
    <row r="13" spans="1:24" ht="21.45" customHeight="1" x14ac:dyDescent="0.55000000000000004">
      <c r="A13" s="8" t="s">
        <v>99</v>
      </c>
      <c r="B13" s="51"/>
      <c r="D13" s="54"/>
      <c r="E13" s="11"/>
      <c r="G13" s="11"/>
      <c r="H13" s="69"/>
      <c r="I13" s="11"/>
      <c r="J13" s="143"/>
    </row>
    <row r="14" spans="1:24" ht="21.75" customHeight="1" x14ac:dyDescent="0.55000000000000004">
      <c r="A14" s="8" t="s">
        <v>100</v>
      </c>
      <c r="B14" s="51">
        <v>7</v>
      </c>
      <c r="D14" s="69">
        <v>1027291</v>
      </c>
      <c r="E14" s="11"/>
      <c r="F14" s="143">
        <v>1188230</v>
      </c>
      <c r="G14" s="11"/>
      <c r="H14" s="209">
        <v>0</v>
      </c>
      <c r="I14" s="11"/>
      <c r="J14" s="209">
        <v>0</v>
      </c>
    </row>
    <row r="15" spans="1:24" ht="21.75" customHeight="1" x14ac:dyDescent="0.55000000000000004">
      <c r="A15" s="8" t="s">
        <v>122</v>
      </c>
      <c r="B15" s="51"/>
      <c r="D15" s="69"/>
      <c r="E15" s="11"/>
      <c r="F15" s="143"/>
      <c r="G15" s="11"/>
      <c r="H15" s="69"/>
      <c r="I15" s="11"/>
      <c r="J15" s="143"/>
    </row>
    <row r="16" spans="1:24" ht="21.6" x14ac:dyDescent="0.55000000000000004">
      <c r="A16" s="8" t="s">
        <v>123</v>
      </c>
      <c r="B16" s="51">
        <v>8</v>
      </c>
      <c r="D16" s="69">
        <v>348217</v>
      </c>
      <c r="E16" s="11"/>
      <c r="F16" s="143">
        <v>299767</v>
      </c>
      <c r="G16" s="11"/>
      <c r="H16" s="209">
        <v>0</v>
      </c>
      <c r="I16" s="11"/>
      <c r="J16" s="209">
        <v>0</v>
      </c>
    </row>
    <row r="17" spans="1:25" ht="21.75" customHeight="1" x14ac:dyDescent="0.55000000000000004">
      <c r="A17" s="8" t="s">
        <v>8</v>
      </c>
      <c r="B17" s="51"/>
      <c r="D17" s="54">
        <v>219077</v>
      </c>
      <c r="E17" s="11"/>
      <c r="F17" s="52">
        <v>214275</v>
      </c>
      <c r="G17" s="11"/>
      <c r="H17" s="54">
        <v>164377</v>
      </c>
      <c r="I17" s="11"/>
      <c r="J17" s="52">
        <v>176987</v>
      </c>
      <c r="M17" s="48"/>
    </row>
    <row r="18" spans="1:25" ht="21.75" customHeight="1" x14ac:dyDescent="0.55000000000000004">
      <c r="A18" s="8" t="s">
        <v>148</v>
      </c>
      <c r="B18" s="51">
        <v>4</v>
      </c>
      <c r="D18" s="209">
        <v>0</v>
      </c>
      <c r="E18" s="11"/>
      <c r="F18" s="209">
        <v>0</v>
      </c>
      <c r="G18" s="11"/>
      <c r="H18" s="69">
        <v>2978581</v>
      </c>
      <c r="I18" s="11"/>
      <c r="J18" s="143">
        <v>2608689</v>
      </c>
    </row>
    <row r="19" spans="1:25" s="49" customFormat="1" ht="21" customHeight="1" x14ac:dyDescent="0.55000000000000004">
      <c r="A19" s="210" t="s">
        <v>9</v>
      </c>
      <c r="B19" s="51"/>
      <c r="C19" s="8"/>
      <c r="D19" s="52">
        <v>723894</v>
      </c>
      <c r="E19" s="11"/>
      <c r="F19" s="52">
        <v>686241</v>
      </c>
      <c r="G19" s="11"/>
      <c r="H19" s="54">
        <v>717778</v>
      </c>
      <c r="I19" s="11"/>
      <c r="J19" s="52">
        <v>681936</v>
      </c>
      <c r="K19" s="58"/>
      <c r="L19" s="81"/>
      <c r="M19" s="93"/>
      <c r="N19" s="81"/>
      <c r="O19" s="20"/>
      <c r="P19" s="58"/>
      <c r="Q19" s="58"/>
      <c r="R19" s="58"/>
      <c r="T19" s="20"/>
      <c r="U19" s="94"/>
      <c r="W19" s="20"/>
      <c r="X19" s="94"/>
      <c r="Y19" s="58"/>
    </row>
    <row r="20" spans="1:25" s="49" customFormat="1" ht="21.75" customHeight="1" x14ac:dyDescent="0.55000000000000004">
      <c r="A20" s="8" t="s">
        <v>91</v>
      </c>
      <c r="B20" s="51">
        <v>4</v>
      </c>
      <c r="C20" s="8"/>
      <c r="D20" s="52">
        <v>2676</v>
      </c>
      <c r="E20" s="11"/>
      <c r="F20" s="52">
        <v>12426</v>
      </c>
      <c r="G20" s="11"/>
      <c r="H20" s="54">
        <v>11890</v>
      </c>
      <c r="I20" s="11"/>
      <c r="J20" s="52">
        <v>48202</v>
      </c>
      <c r="K20" s="58"/>
      <c r="L20" s="81"/>
      <c r="M20" s="93"/>
      <c r="N20" s="81"/>
      <c r="O20" s="20"/>
      <c r="P20" s="58"/>
      <c r="Q20" s="58"/>
      <c r="R20" s="58"/>
      <c r="T20" s="20"/>
      <c r="U20" s="94"/>
      <c r="W20" s="20"/>
      <c r="X20" s="94"/>
      <c r="Y20" s="58"/>
    </row>
    <row r="21" spans="1:25" s="49" customFormat="1" ht="21.75" customHeight="1" x14ac:dyDescent="0.55000000000000004">
      <c r="A21" s="8" t="s">
        <v>137</v>
      </c>
      <c r="B21" s="51"/>
      <c r="C21" s="8"/>
      <c r="D21" s="64">
        <v>3922</v>
      </c>
      <c r="E21" s="90"/>
      <c r="F21" s="19">
        <v>3418</v>
      </c>
      <c r="G21" s="90"/>
      <c r="H21" s="211">
        <v>0</v>
      </c>
      <c r="I21" s="90"/>
      <c r="J21" s="209">
        <v>0</v>
      </c>
      <c r="K21" s="58"/>
      <c r="L21" s="81"/>
      <c r="M21" s="93"/>
      <c r="N21" s="81"/>
      <c r="O21" s="20"/>
      <c r="P21" s="58"/>
      <c r="Q21" s="58"/>
      <c r="R21" s="58"/>
      <c r="T21" s="1"/>
      <c r="U21" s="92"/>
      <c r="W21" s="19"/>
      <c r="X21" s="92"/>
      <c r="Y21" s="58"/>
    </row>
    <row r="22" spans="1:25" s="49" customFormat="1" ht="21.75" customHeight="1" x14ac:dyDescent="0.6">
      <c r="A22" s="212" t="s">
        <v>10</v>
      </c>
      <c r="B22" s="51"/>
      <c r="C22" s="163"/>
      <c r="D22" s="56">
        <f>SUM(D10:D21)</f>
        <v>2848298</v>
      </c>
      <c r="E22" s="213"/>
      <c r="F22" s="56">
        <f>SUM(F10:F21)</f>
        <v>3279112</v>
      </c>
      <c r="G22" s="213"/>
      <c r="H22" s="56">
        <f>SUM(H10:H21)</f>
        <v>4591911</v>
      </c>
      <c r="I22" s="213"/>
      <c r="J22" s="56">
        <f>SUM(J10:J21)</f>
        <v>4605495</v>
      </c>
      <c r="K22" s="58"/>
      <c r="L22" s="81"/>
      <c r="M22" s="93"/>
      <c r="N22" s="81"/>
      <c r="O22" s="20"/>
      <c r="P22" s="58"/>
      <c r="Q22" s="58"/>
      <c r="R22" s="58"/>
      <c r="T22" s="19"/>
      <c r="U22" s="94"/>
      <c r="W22" s="19"/>
      <c r="X22" s="92"/>
      <c r="Y22" s="58"/>
    </row>
    <row r="23" spans="1:25" s="49" customFormat="1" ht="21.75" customHeight="1" x14ac:dyDescent="0.55000000000000004">
      <c r="A23" s="163"/>
      <c r="B23" s="51"/>
      <c r="C23" s="163"/>
      <c r="D23" s="214"/>
      <c r="E23" s="214"/>
      <c r="F23" s="214"/>
      <c r="G23" s="214"/>
      <c r="H23" s="214"/>
      <c r="I23" s="214"/>
      <c r="J23" s="214"/>
      <c r="K23" s="58"/>
      <c r="L23" s="81"/>
      <c r="M23" s="93"/>
      <c r="N23" s="81"/>
      <c r="O23" s="20"/>
      <c r="P23" s="58"/>
      <c r="Q23" s="58"/>
      <c r="R23" s="58"/>
      <c r="T23" s="19"/>
      <c r="U23" s="94"/>
      <c r="W23" s="19"/>
      <c r="X23" s="92"/>
      <c r="Y23" s="58"/>
    </row>
    <row r="24" spans="1:25" s="49" customFormat="1" ht="21.75" customHeight="1" x14ac:dyDescent="0.6">
      <c r="A24" s="215" t="s">
        <v>11</v>
      </c>
      <c r="B24" s="51"/>
      <c r="C24" s="163"/>
      <c r="D24" s="214"/>
      <c r="E24" s="214"/>
      <c r="F24" s="214"/>
      <c r="G24" s="214"/>
      <c r="H24" s="214"/>
      <c r="I24" s="214"/>
      <c r="J24" s="214"/>
      <c r="K24" s="58"/>
      <c r="L24" s="81"/>
      <c r="M24" s="93"/>
      <c r="N24" s="81"/>
      <c r="O24" s="20"/>
      <c r="P24" s="58"/>
      <c r="Q24" s="58"/>
      <c r="R24" s="58"/>
      <c r="T24" s="19"/>
      <c r="U24" s="94"/>
      <c r="W24" s="19"/>
      <c r="X24" s="92"/>
      <c r="Y24" s="58"/>
    </row>
    <row r="25" spans="1:25" s="49" customFormat="1" ht="21.75" customHeight="1" x14ac:dyDescent="0.55000000000000004">
      <c r="A25" s="8" t="s">
        <v>101</v>
      </c>
      <c r="B25" s="51">
        <v>7</v>
      </c>
      <c r="C25" s="8"/>
      <c r="D25" s="143">
        <v>1080109</v>
      </c>
      <c r="E25" s="11"/>
      <c r="F25" s="143">
        <v>1072186</v>
      </c>
      <c r="G25" s="11"/>
      <c r="H25" s="209">
        <v>0</v>
      </c>
      <c r="I25" s="11"/>
      <c r="J25" s="209">
        <v>0</v>
      </c>
      <c r="K25" s="58"/>
      <c r="L25" s="81"/>
      <c r="M25" s="93"/>
      <c r="N25" s="81"/>
      <c r="O25" s="20"/>
      <c r="P25" s="58"/>
      <c r="Q25" s="58"/>
      <c r="R25" s="58"/>
      <c r="T25" s="19"/>
      <c r="U25" s="94"/>
      <c r="W25" s="19"/>
      <c r="X25" s="92"/>
      <c r="Y25" s="58"/>
    </row>
    <row r="26" spans="1:25" s="49" customFormat="1" ht="21.75" customHeight="1" x14ac:dyDescent="0.55000000000000004">
      <c r="A26" s="8" t="s">
        <v>122</v>
      </c>
      <c r="B26" s="51">
        <v>8</v>
      </c>
      <c r="C26" s="8"/>
      <c r="D26" s="143">
        <v>1200392</v>
      </c>
      <c r="E26" s="11"/>
      <c r="F26" s="143">
        <v>967659</v>
      </c>
      <c r="G26" s="11"/>
      <c r="H26" s="209">
        <v>0</v>
      </c>
      <c r="I26" s="11"/>
      <c r="J26" s="209">
        <v>0</v>
      </c>
      <c r="K26" s="58"/>
      <c r="L26" s="81"/>
      <c r="N26" s="81"/>
      <c r="O26" s="20"/>
      <c r="P26" s="58"/>
      <c r="Q26" s="58"/>
      <c r="R26" s="58"/>
      <c r="T26" s="20"/>
      <c r="U26" s="94"/>
      <c r="W26" s="20"/>
      <c r="X26" s="94"/>
      <c r="Y26" s="58"/>
    </row>
    <row r="27" spans="1:25" s="49" customFormat="1" ht="21.75" customHeight="1" x14ac:dyDescent="0.55000000000000004">
      <c r="A27" s="8" t="s">
        <v>12</v>
      </c>
      <c r="B27" s="51">
        <v>9</v>
      </c>
      <c r="C27" s="8"/>
      <c r="D27" s="209">
        <v>0</v>
      </c>
      <c r="E27" s="11"/>
      <c r="F27" s="209">
        <v>0</v>
      </c>
      <c r="G27" s="11"/>
      <c r="H27" s="52">
        <v>1458996</v>
      </c>
      <c r="I27" s="11"/>
      <c r="J27" s="52">
        <v>1458996</v>
      </c>
      <c r="K27" s="58"/>
      <c r="L27" s="81"/>
      <c r="N27" s="81"/>
      <c r="O27" s="20"/>
      <c r="P27" s="58"/>
      <c r="Q27" s="58"/>
      <c r="R27" s="58"/>
      <c r="T27" s="19"/>
      <c r="U27" s="92"/>
      <c r="W27" s="19"/>
      <c r="X27" s="92"/>
      <c r="Y27" s="58"/>
    </row>
    <row r="28" spans="1:25" s="49" customFormat="1" ht="21.75" customHeight="1" x14ac:dyDescent="0.55000000000000004">
      <c r="A28" s="8" t="s">
        <v>13</v>
      </c>
      <c r="B28" s="51"/>
      <c r="C28" s="8"/>
      <c r="D28" s="52">
        <v>2000</v>
      </c>
      <c r="E28" s="11"/>
      <c r="F28" s="52">
        <v>2000</v>
      </c>
      <c r="G28" s="11"/>
      <c r="H28" s="209">
        <v>0</v>
      </c>
      <c r="I28" s="11"/>
      <c r="J28" s="209">
        <v>0</v>
      </c>
      <c r="K28" s="58"/>
      <c r="L28" s="81"/>
      <c r="N28" s="81"/>
      <c r="P28" s="58"/>
      <c r="Q28" s="58"/>
      <c r="R28" s="58"/>
      <c r="T28" s="20"/>
      <c r="U28" s="92"/>
      <c r="W28" s="20"/>
      <c r="X28" s="92"/>
      <c r="Y28" s="58"/>
    </row>
    <row r="29" spans="1:25" s="49" customFormat="1" ht="21.75" customHeight="1" x14ac:dyDescent="0.55000000000000004">
      <c r="A29" s="8" t="s">
        <v>14</v>
      </c>
      <c r="B29" s="51">
        <v>10</v>
      </c>
      <c r="C29" s="8"/>
      <c r="D29" s="52">
        <v>428887</v>
      </c>
      <c r="E29" s="11">
        <v>438949755</v>
      </c>
      <c r="F29" s="52">
        <v>425772</v>
      </c>
      <c r="G29" s="11"/>
      <c r="H29" s="52">
        <v>421480</v>
      </c>
      <c r="I29" s="11"/>
      <c r="J29" s="52">
        <v>418094</v>
      </c>
      <c r="L29" s="81"/>
      <c r="N29" s="81"/>
      <c r="R29" s="58"/>
      <c r="T29" s="58"/>
      <c r="U29" s="92"/>
      <c r="W29" s="58"/>
      <c r="X29" s="92"/>
    </row>
    <row r="30" spans="1:25" s="49" customFormat="1" ht="21.75" customHeight="1" x14ac:dyDescent="0.55000000000000004">
      <c r="A30" s="8" t="s">
        <v>156</v>
      </c>
      <c r="B30" s="51" t="s">
        <v>173</v>
      </c>
      <c r="C30" s="8"/>
      <c r="D30" s="52">
        <v>53964</v>
      </c>
      <c r="E30" s="11"/>
      <c r="F30" s="209">
        <v>0</v>
      </c>
      <c r="G30" s="11"/>
      <c r="H30" s="52">
        <v>50392</v>
      </c>
      <c r="I30" s="11"/>
      <c r="J30" s="209">
        <v>0</v>
      </c>
      <c r="L30" s="81"/>
      <c r="N30" s="81"/>
      <c r="R30" s="58"/>
      <c r="T30" s="58"/>
      <c r="U30" s="92"/>
      <c r="W30" s="58"/>
      <c r="X30" s="92"/>
    </row>
    <row r="31" spans="1:25" s="49" customFormat="1" ht="21.75" customHeight="1" x14ac:dyDescent="0.55000000000000004">
      <c r="A31" s="8" t="s">
        <v>79</v>
      </c>
      <c r="B31" s="51"/>
      <c r="C31" s="8"/>
      <c r="D31" s="52">
        <v>5475</v>
      </c>
      <c r="E31" s="11"/>
      <c r="F31" s="52">
        <v>5649</v>
      </c>
      <c r="G31" s="11"/>
      <c r="H31" s="52">
        <v>5475</v>
      </c>
      <c r="I31" s="11"/>
      <c r="J31" s="52">
        <v>5649</v>
      </c>
      <c r="L31" s="81"/>
      <c r="N31" s="81"/>
      <c r="R31" s="58"/>
      <c r="T31" s="58"/>
      <c r="U31" s="92"/>
      <c r="W31" s="58"/>
      <c r="X31" s="92"/>
    </row>
    <row r="32" spans="1:25" s="49" customFormat="1" ht="21.75" customHeight="1" x14ac:dyDescent="0.55000000000000004">
      <c r="A32" s="8" t="s">
        <v>15</v>
      </c>
      <c r="B32" s="51"/>
      <c r="C32" s="8"/>
      <c r="D32" s="52">
        <v>50651</v>
      </c>
      <c r="E32" s="11"/>
      <c r="F32" s="52">
        <v>50091</v>
      </c>
      <c r="G32" s="11"/>
      <c r="H32" s="52">
        <v>46987</v>
      </c>
      <c r="I32" s="11"/>
      <c r="J32" s="52">
        <v>46145</v>
      </c>
      <c r="L32" s="81"/>
      <c r="N32" s="81"/>
      <c r="R32" s="58"/>
      <c r="T32" s="58"/>
      <c r="U32" s="92"/>
      <c r="W32" s="58"/>
      <c r="X32" s="92"/>
    </row>
    <row r="33" spans="1:25" s="49" customFormat="1" ht="21.75" customHeight="1" x14ac:dyDescent="0.55000000000000004">
      <c r="A33" s="8" t="s">
        <v>16</v>
      </c>
      <c r="B33" s="51"/>
      <c r="C33" s="8"/>
      <c r="D33" s="52">
        <v>144722</v>
      </c>
      <c r="E33" s="11"/>
      <c r="F33" s="52">
        <v>90019</v>
      </c>
      <c r="G33" s="11"/>
      <c r="H33" s="52">
        <v>877</v>
      </c>
      <c r="I33" s="11"/>
      <c r="J33" s="52">
        <v>242</v>
      </c>
      <c r="L33" s="81"/>
      <c r="N33" s="81"/>
      <c r="R33" s="58"/>
      <c r="T33" s="58"/>
      <c r="U33" s="92"/>
      <c r="W33" s="58"/>
      <c r="X33" s="92"/>
    </row>
    <row r="34" spans="1:25" s="49" customFormat="1" ht="21.75" customHeight="1" x14ac:dyDescent="0.55000000000000004">
      <c r="A34" s="8" t="s">
        <v>17</v>
      </c>
      <c r="B34" s="51"/>
      <c r="C34" s="8"/>
      <c r="D34" s="52">
        <v>14690</v>
      </c>
      <c r="E34" s="11"/>
      <c r="F34" s="52">
        <v>14081</v>
      </c>
      <c r="G34" s="11"/>
      <c r="H34" s="52">
        <v>13436</v>
      </c>
      <c r="I34" s="11"/>
      <c r="J34" s="52">
        <v>13062</v>
      </c>
      <c r="L34" s="81"/>
      <c r="N34" s="81"/>
      <c r="R34" s="58"/>
      <c r="T34" s="58"/>
      <c r="U34" s="92"/>
      <c r="W34" s="58"/>
      <c r="X34" s="92"/>
    </row>
    <row r="35" spans="1:25" s="49" customFormat="1" ht="21.75" customHeight="1" x14ac:dyDescent="0.6">
      <c r="A35" s="7" t="s">
        <v>18</v>
      </c>
      <c r="B35" s="216"/>
      <c r="C35" s="163"/>
      <c r="D35" s="217">
        <f>SUM(D25:D34)</f>
        <v>2980890</v>
      </c>
      <c r="E35" s="213"/>
      <c r="F35" s="217">
        <f>SUM(F25:F34)</f>
        <v>2627457</v>
      </c>
      <c r="G35" s="213"/>
      <c r="H35" s="217">
        <f>SUM(H25:H34)</f>
        <v>1997643</v>
      </c>
      <c r="I35" s="213"/>
      <c r="J35" s="217">
        <f>SUM(J25:J34)</f>
        <v>1942188</v>
      </c>
      <c r="L35" s="81"/>
      <c r="N35" s="81"/>
      <c r="R35" s="58"/>
      <c r="T35" s="58"/>
      <c r="U35" s="92"/>
      <c r="W35" s="58"/>
      <c r="X35" s="92"/>
    </row>
    <row r="36" spans="1:25" s="49" customFormat="1" ht="21.75" customHeight="1" x14ac:dyDescent="0.6">
      <c r="A36" s="7"/>
      <c r="B36" s="216"/>
      <c r="C36" s="163"/>
      <c r="D36" s="218"/>
      <c r="E36" s="214"/>
      <c r="F36" s="218"/>
      <c r="G36" s="214"/>
      <c r="H36" s="218"/>
      <c r="I36" s="214"/>
      <c r="J36" s="218"/>
      <c r="K36" s="58"/>
      <c r="L36" s="81"/>
      <c r="N36" s="81"/>
      <c r="O36" s="58"/>
      <c r="P36" s="81"/>
      <c r="Q36" s="58"/>
      <c r="R36" s="58"/>
      <c r="T36" s="19"/>
      <c r="U36" s="94"/>
      <c r="W36" s="96"/>
      <c r="X36" s="92"/>
      <c r="Y36" s="81"/>
    </row>
    <row r="37" spans="1:25" s="49" customFormat="1" ht="21.75" customHeight="1" thickBot="1" x14ac:dyDescent="0.65">
      <c r="A37" s="7" t="s">
        <v>19</v>
      </c>
      <c r="B37" s="216"/>
      <c r="C37" s="163"/>
      <c r="D37" s="59">
        <f>D22+D35</f>
        <v>5829188</v>
      </c>
      <c r="E37" s="213"/>
      <c r="F37" s="59">
        <f>F22+F35</f>
        <v>5906569</v>
      </c>
      <c r="G37" s="213"/>
      <c r="H37" s="59">
        <f>H22+H35</f>
        <v>6589554</v>
      </c>
      <c r="I37" s="213"/>
      <c r="J37" s="59">
        <f>J22+J35</f>
        <v>6547683</v>
      </c>
      <c r="K37" s="58"/>
      <c r="L37" s="81"/>
      <c r="N37" s="81"/>
      <c r="P37" s="81"/>
      <c r="Q37" s="58"/>
      <c r="R37" s="58"/>
      <c r="T37" s="96"/>
      <c r="U37" s="92"/>
      <c r="W37" s="19"/>
      <c r="X37" s="94"/>
      <c r="Y37" s="81"/>
    </row>
    <row r="38" spans="1:25" s="49" customFormat="1" ht="21.75" customHeight="1" thickTop="1" x14ac:dyDescent="0.6">
      <c r="A38" s="82"/>
      <c r="B38" s="136"/>
      <c r="C38" s="1"/>
      <c r="D38" s="58"/>
      <c r="E38" s="90"/>
      <c r="F38" s="58"/>
      <c r="G38" s="90"/>
      <c r="H38" s="58"/>
      <c r="I38" s="90"/>
      <c r="J38" s="58"/>
      <c r="K38" s="58"/>
      <c r="L38" s="81"/>
      <c r="N38" s="81"/>
      <c r="P38" s="81"/>
      <c r="Q38" s="58"/>
      <c r="R38" s="58"/>
      <c r="T38" s="20"/>
      <c r="U38" s="92"/>
      <c r="W38" s="96"/>
      <c r="X38" s="92"/>
      <c r="Y38" s="81"/>
    </row>
    <row r="39" spans="1:25" s="49" customFormat="1" ht="21.75" customHeight="1" x14ac:dyDescent="0.55000000000000004">
      <c r="B39" s="205"/>
      <c r="L39" s="81"/>
      <c r="N39" s="81"/>
      <c r="P39" s="81"/>
      <c r="R39" s="58"/>
      <c r="U39" s="92"/>
      <c r="X39" s="92"/>
      <c r="Y39" s="81"/>
    </row>
    <row r="40" spans="1:25" s="100" customFormat="1" ht="22.95" customHeight="1" x14ac:dyDescent="0.6">
      <c r="A40" s="98" t="s">
        <v>0</v>
      </c>
      <c r="B40" s="99"/>
      <c r="D40" s="8"/>
      <c r="E40" s="8"/>
      <c r="F40" s="8"/>
      <c r="G40" s="8"/>
      <c r="H40" s="8"/>
      <c r="I40" s="8"/>
      <c r="J40" s="8"/>
      <c r="L40" s="101"/>
      <c r="N40" s="101"/>
      <c r="P40" s="101"/>
      <c r="R40" s="104"/>
      <c r="U40" s="105"/>
      <c r="X40" s="105"/>
      <c r="Y40" s="101"/>
    </row>
    <row r="41" spans="1:25" s="100" customFormat="1" ht="22.95" customHeight="1" x14ac:dyDescent="0.6">
      <c r="A41" s="103" t="s">
        <v>70</v>
      </c>
      <c r="B41" s="99"/>
      <c r="D41" s="8"/>
      <c r="E41" s="8"/>
      <c r="F41" s="8"/>
      <c r="G41" s="8"/>
      <c r="H41" s="8"/>
      <c r="I41" s="8"/>
      <c r="J41" s="8"/>
      <c r="L41" s="101"/>
      <c r="N41" s="101"/>
      <c r="P41" s="101"/>
      <c r="R41" s="104"/>
      <c r="U41" s="105"/>
      <c r="X41" s="105"/>
      <c r="Y41" s="101"/>
    </row>
    <row r="42" spans="1:25" ht="22.95" customHeight="1" x14ac:dyDescent="0.55000000000000004">
      <c r="P42" s="48"/>
      <c r="R42" s="52"/>
      <c r="U42" s="54"/>
      <c r="X42" s="54"/>
      <c r="Y42" s="48"/>
    </row>
    <row r="43" spans="1:25" ht="22.95" customHeight="1" x14ac:dyDescent="0.6">
      <c r="D43" s="266" t="s">
        <v>1</v>
      </c>
      <c r="E43" s="266"/>
      <c r="F43" s="266"/>
      <c r="G43" s="204"/>
      <c r="H43" s="266" t="s">
        <v>2</v>
      </c>
      <c r="I43" s="266"/>
      <c r="J43" s="266"/>
      <c r="P43" s="48"/>
      <c r="R43" s="52"/>
      <c r="U43" s="54"/>
      <c r="X43" s="54"/>
      <c r="Y43" s="48"/>
    </row>
    <row r="44" spans="1:25" ht="22.95" customHeight="1" x14ac:dyDescent="0.6">
      <c r="A44" s="103" t="s">
        <v>20</v>
      </c>
      <c r="B44" s="203"/>
      <c r="D44" s="205" t="s">
        <v>104</v>
      </c>
      <c r="E44" s="205"/>
      <c r="F44" s="205" t="s">
        <v>39</v>
      </c>
      <c r="G44" s="1"/>
      <c r="H44" s="205" t="s">
        <v>104</v>
      </c>
      <c r="I44" s="205"/>
      <c r="J44" s="205" t="s">
        <v>39</v>
      </c>
      <c r="P44" s="48"/>
      <c r="R44" s="52"/>
      <c r="T44" s="205"/>
      <c r="U44" s="54"/>
      <c r="W44" s="205"/>
      <c r="X44" s="54"/>
      <c r="Y44" s="48"/>
    </row>
    <row r="45" spans="1:25" ht="22.95" customHeight="1" x14ac:dyDescent="0.6">
      <c r="A45" s="7"/>
      <c r="B45" s="203" t="s">
        <v>4</v>
      </c>
      <c r="D45" s="205">
        <v>2563</v>
      </c>
      <c r="E45" s="205"/>
      <c r="F45" s="205">
        <v>2562</v>
      </c>
      <c r="G45" s="1"/>
      <c r="H45" s="205">
        <v>2563</v>
      </c>
      <c r="I45" s="205">
        <v>2</v>
      </c>
      <c r="J45" s="205">
        <v>2562</v>
      </c>
      <c r="P45" s="48"/>
      <c r="R45" s="52"/>
      <c r="T45" s="205"/>
      <c r="U45" s="54"/>
      <c r="W45" s="205"/>
      <c r="X45" s="54"/>
      <c r="Y45" s="48"/>
    </row>
    <row r="46" spans="1:25" ht="22.95" customHeight="1" x14ac:dyDescent="0.6">
      <c r="A46" s="7"/>
      <c r="B46" s="203"/>
      <c r="D46" s="205" t="s">
        <v>40</v>
      </c>
      <c r="E46" s="205"/>
      <c r="F46" s="205"/>
      <c r="G46" s="205"/>
      <c r="H46" s="205" t="s">
        <v>40</v>
      </c>
      <c r="I46" s="205"/>
      <c r="J46" s="205"/>
      <c r="P46" s="48"/>
      <c r="R46" s="52"/>
      <c r="T46" s="205"/>
      <c r="U46" s="54"/>
      <c r="W46" s="205"/>
      <c r="X46" s="54"/>
      <c r="Y46" s="48"/>
    </row>
    <row r="47" spans="1:25" ht="22.95" customHeight="1" x14ac:dyDescent="0.6">
      <c r="A47" s="7"/>
      <c r="B47" s="203"/>
      <c r="D47" s="265" t="s">
        <v>5</v>
      </c>
      <c r="E47" s="265"/>
      <c r="F47" s="265"/>
      <c r="G47" s="265"/>
      <c r="H47" s="265"/>
      <c r="I47" s="265"/>
      <c r="J47" s="265"/>
      <c r="P47" s="48"/>
      <c r="R47" s="52"/>
      <c r="U47" s="54"/>
      <c r="X47" s="54"/>
      <c r="Y47" s="48"/>
    </row>
    <row r="48" spans="1:25" ht="22.95" customHeight="1" x14ac:dyDescent="0.6">
      <c r="A48" s="124" t="s">
        <v>21</v>
      </c>
      <c r="B48" s="51"/>
      <c r="C48" s="163"/>
      <c r="D48" s="163"/>
      <c r="E48" s="163"/>
      <c r="F48" s="163"/>
      <c r="G48" s="163"/>
      <c r="H48" s="219"/>
      <c r="I48" s="163"/>
      <c r="J48" s="219"/>
      <c r="P48" s="48"/>
      <c r="R48" s="52"/>
      <c r="U48" s="54"/>
      <c r="X48" s="54"/>
      <c r="Y48" s="48"/>
    </row>
    <row r="49" spans="1:25" ht="22.95" customHeight="1" x14ac:dyDescent="0.55000000000000004">
      <c r="A49" s="8" t="s">
        <v>96</v>
      </c>
      <c r="B49" s="51">
        <v>4</v>
      </c>
      <c r="D49" s="143">
        <v>347046</v>
      </c>
      <c r="E49" s="143"/>
      <c r="F49" s="143">
        <v>269416</v>
      </c>
      <c r="G49" s="143"/>
      <c r="H49" s="143">
        <v>363814</v>
      </c>
      <c r="I49" s="143"/>
      <c r="J49" s="143">
        <v>341239</v>
      </c>
      <c r="M49" s="52"/>
      <c r="P49" s="48"/>
      <c r="R49" s="52"/>
      <c r="U49" s="54"/>
      <c r="X49" s="54"/>
      <c r="Y49" s="48"/>
    </row>
    <row r="50" spans="1:25" ht="22.95" customHeight="1" x14ac:dyDescent="0.55000000000000004">
      <c r="A50" s="8" t="s">
        <v>94</v>
      </c>
      <c r="B50" s="51">
        <v>4</v>
      </c>
      <c r="D50" s="143">
        <f>193780-1</f>
        <v>193779</v>
      </c>
      <c r="E50" s="143"/>
      <c r="F50" s="143">
        <v>214245</v>
      </c>
      <c r="G50" s="143"/>
      <c r="H50" s="143">
        <v>256302</v>
      </c>
      <c r="I50" s="143"/>
      <c r="J50" s="143">
        <v>231989</v>
      </c>
      <c r="M50" s="52"/>
      <c r="P50" s="48"/>
      <c r="R50" s="52"/>
      <c r="U50" s="54"/>
      <c r="X50" s="54"/>
      <c r="Y50" s="48"/>
    </row>
    <row r="51" spans="1:25" ht="22.95" customHeight="1" x14ac:dyDescent="0.55000000000000004">
      <c r="A51" s="8" t="s">
        <v>80</v>
      </c>
      <c r="B51" s="51">
        <v>11</v>
      </c>
      <c r="D51" s="143">
        <v>1350000</v>
      </c>
      <c r="E51" s="143"/>
      <c r="F51" s="143">
        <v>400000</v>
      </c>
      <c r="G51" s="143"/>
      <c r="H51" s="143">
        <v>1350000</v>
      </c>
      <c r="I51" s="143"/>
      <c r="J51" s="143">
        <v>400000</v>
      </c>
      <c r="P51" s="48"/>
      <c r="R51" s="52"/>
      <c r="U51" s="54"/>
      <c r="X51" s="54"/>
      <c r="Y51" s="48"/>
    </row>
    <row r="52" spans="1:25" ht="22.95" customHeight="1" x14ac:dyDescent="0.55000000000000004">
      <c r="A52" s="8" t="s">
        <v>174</v>
      </c>
      <c r="B52" s="51" t="s">
        <v>175</v>
      </c>
      <c r="D52" s="143">
        <v>29751</v>
      </c>
      <c r="E52" s="143"/>
      <c r="F52" s="209">
        <v>0</v>
      </c>
      <c r="G52" s="143"/>
      <c r="H52" s="143">
        <v>27862</v>
      </c>
      <c r="I52" s="143"/>
      <c r="J52" s="209">
        <v>0</v>
      </c>
      <c r="P52" s="48"/>
      <c r="R52" s="52"/>
      <c r="U52" s="54"/>
      <c r="X52" s="54"/>
      <c r="Y52" s="48"/>
    </row>
    <row r="53" spans="1:25" ht="22.95" customHeight="1" x14ac:dyDescent="0.55000000000000004">
      <c r="A53" s="8" t="s">
        <v>155</v>
      </c>
      <c r="B53" s="51"/>
      <c r="D53" s="143">
        <v>426</v>
      </c>
      <c r="E53" s="143"/>
      <c r="F53" s="143">
        <v>426</v>
      </c>
      <c r="G53" s="143"/>
      <c r="H53" s="209">
        <v>0</v>
      </c>
      <c r="I53" s="143"/>
      <c r="J53" s="209">
        <v>0</v>
      </c>
      <c r="P53" s="48"/>
      <c r="R53" s="52"/>
      <c r="U53" s="54"/>
      <c r="X53" s="54"/>
      <c r="Y53" s="48"/>
    </row>
    <row r="54" spans="1:25" ht="22.95" customHeight="1" x14ac:dyDescent="0.6">
      <c r="A54" s="7" t="s">
        <v>22</v>
      </c>
      <c r="B54" s="51"/>
      <c r="C54" s="163"/>
      <c r="D54" s="220">
        <f>SUM(D49:D53)</f>
        <v>1921002</v>
      </c>
      <c r="E54" s="214"/>
      <c r="F54" s="220">
        <f>SUM(F49:F53)</f>
        <v>884087</v>
      </c>
      <c r="G54" s="214"/>
      <c r="H54" s="220">
        <f>SUM(H49:H53)</f>
        <v>1997978</v>
      </c>
      <c r="I54" s="214"/>
      <c r="J54" s="220">
        <f>SUM(J49:J53)</f>
        <v>973228</v>
      </c>
      <c r="P54" s="48"/>
      <c r="R54" s="52"/>
      <c r="U54" s="54"/>
      <c r="X54" s="54"/>
      <c r="Y54" s="48"/>
    </row>
    <row r="55" spans="1:25" ht="22.95" customHeight="1" x14ac:dyDescent="0.55000000000000004">
      <c r="A55" s="163"/>
      <c r="B55" s="51"/>
      <c r="C55" s="163"/>
      <c r="D55" s="214"/>
      <c r="E55" s="214"/>
      <c r="F55" s="214"/>
      <c r="G55" s="214"/>
      <c r="H55" s="214"/>
      <c r="I55" s="214"/>
      <c r="J55" s="214"/>
      <c r="P55" s="48"/>
      <c r="R55" s="52"/>
      <c r="U55" s="54"/>
      <c r="X55" s="54"/>
      <c r="Y55" s="48"/>
    </row>
    <row r="56" spans="1:25" ht="22.95" customHeight="1" x14ac:dyDescent="0.6">
      <c r="A56" s="124" t="s">
        <v>23</v>
      </c>
      <c r="B56" s="51"/>
      <c r="C56" s="163"/>
      <c r="D56" s="214"/>
      <c r="E56" s="214"/>
      <c r="F56" s="214"/>
      <c r="G56" s="214"/>
      <c r="H56" s="214"/>
      <c r="I56" s="214"/>
      <c r="J56" s="214"/>
      <c r="P56" s="48"/>
      <c r="R56" s="52"/>
      <c r="U56" s="54"/>
      <c r="X56" s="54"/>
      <c r="Y56" s="48"/>
    </row>
    <row r="57" spans="1:25" ht="22.95" customHeight="1" x14ac:dyDescent="0.55000000000000004">
      <c r="A57" s="8" t="s">
        <v>97</v>
      </c>
      <c r="B57" s="51">
        <v>11</v>
      </c>
      <c r="D57" s="143">
        <v>1486376</v>
      </c>
      <c r="E57" s="143"/>
      <c r="F57" s="143">
        <v>2450000</v>
      </c>
      <c r="G57" s="143"/>
      <c r="H57" s="143">
        <v>1486376</v>
      </c>
      <c r="I57" s="143"/>
      <c r="J57" s="143">
        <v>2450000</v>
      </c>
      <c r="P57" s="48"/>
      <c r="R57" s="52"/>
      <c r="U57" s="54"/>
      <c r="X57" s="54"/>
      <c r="Y57" s="48"/>
    </row>
    <row r="58" spans="1:25" ht="22.95" customHeight="1" x14ac:dyDescent="0.55000000000000004">
      <c r="A58" s="8" t="s">
        <v>157</v>
      </c>
      <c r="B58" s="51" t="s">
        <v>175</v>
      </c>
      <c r="D58" s="143">
        <v>24268</v>
      </c>
      <c r="E58" s="143"/>
      <c r="F58" s="209">
        <v>0</v>
      </c>
      <c r="G58" s="143"/>
      <c r="H58" s="143">
        <v>21961</v>
      </c>
      <c r="I58" s="143"/>
      <c r="J58" s="209">
        <v>0</v>
      </c>
      <c r="P58" s="48"/>
      <c r="R58" s="52"/>
      <c r="U58" s="54"/>
      <c r="X58" s="54"/>
      <c r="Y58" s="48"/>
    </row>
    <row r="59" spans="1:25" ht="22.95" customHeight="1" x14ac:dyDescent="0.55000000000000004">
      <c r="A59" s="8" t="s">
        <v>119</v>
      </c>
      <c r="B59" s="51"/>
      <c r="D59" s="143">
        <v>181048</v>
      </c>
      <c r="E59" s="143"/>
      <c r="F59" s="143">
        <v>175577</v>
      </c>
      <c r="G59" s="143"/>
      <c r="H59" s="143">
        <v>157055</v>
      </c>
      <c r="I59" s="143"/>
      <c r="J59" s="143">
        <v>151758</v>
      </c>
      <c r="P59" s="48"/>
      <c r="R59" s="52"/>
      <c r="U59" s="54"/>
      <c r="X59" s="54"/>
      <c r="Y59" s="48"/>
    </row>
    <row r="60" spans="1:25" ht="22.95" customHeight="1" x14ac:dyDescent="0.55000000000000004">
      <c r="A60" s="8" t="s">
        <v>24</v>
      </c>
      <c r="B60" s="51"/>
      <c r="D60" s="143">
        <v>10265</v>
      </c>
      <c r="E60" s="143"/>
      <c r="F60" s="143">
        <v>4951</v>
      </c>
      <c r="G60" s="143"/>
      <c r="H60" s="143">
        <v>8254</v>
      </c>
      <c r="I60" s="143"/>
      <c r="J60" s="143">
        <v>3304</v>
      </c>
      <c r="P60" s="48"/>
      <c r="R60" s="52"/>
      <c r="U60" s="54"/>
      <c r="X60" s="54"/>
      <c r="Y60" s="48"/>
    </row>
    <row r="61" spans="1:25" s="49" customFormat="1" ht="22.95" customHeight="1" x14ac:dyDescent="0.55000000000000004">
      <c r="A61" s="8" t="s">
        <v>25</v>
      </c>
      <c r="B61" s="51"/>
      <c r="C61" s="8"/>
      <c r="D61" s="143">
        <v>47315</v>
      </c>
      <c r="E61" s="143"/>
      <c r="F61" s="143">
        <v>48413</v>
      </c>
      <c r="G61" s="143"/>
      <c r="H61" s="143">
        <v>46718</v>
      </c>
      <c r="I61" s="143"/>
      <c r="J61" s="143">
        <v>47801</v>
      </c>
      <c r="L61" s="81"/>
      <c r="N61" s="81"/>
      <c r="P61" s="81"/>
      <c r="R61" s="58"/>
      <c r="U61" s="92"/>
      <c r="X61" s="92"/>
      <c r="Y61" s="81"/>
    </row>
    <row r="62" spans="1:25" s="49" customFormat="1" ht="22.95" customHeight="1" x14ac:dyDescent="0.6">
      <c r="A62" s="7" t="s">
        <v>26</v>
      </c>
      <c r="B62" s="51"/>
      <c r="C62" s="163"/>
      <c r="D62" s="220">
        <f>SUM(D57:D61)</f>
        <v>1749272</v>
      </c>
      <c r="E62" s="213"/>
      <c r="F62" s="220">
        <f>SUM(F57:F61)</f>
        <v>2678941</v>
      </c>
      <c r="G62" s="213"/>
      <c r="H62" s="220">
        <f>SUM(H57:H61)</f>
        <v>1720364</v>
      </c>
      <c r="I62" s="213"/>
      <c r="J62" s="220">
        <f>SUM(J57:J61)</f>
        <v>2652863</v>
      </c>
      <c r="K62" s="58"/>
      <c r="L62" s="81"/>
      <c r="M62" s="93"/>
      <c r="N62" s="81"/>
      <c r="P62" s="81"/>
      <c r="Q62" s="58"/>
      <c r="R62" s="58"/>
      <c r="T62" s="81"/>
      <c r="U62" s="92"/>
      <c r="W62" s="81"/>
      <c r="X62" s="92"/>
      <c r="Y62" s="81"/>
    </row>
    <row r="63" spans="1:25" s="49" customFormat="1" ht="22.95" customHeight="1" x14ac:dyDescent="0.6">
      <c r="A63" s="7"/>
      <c r="B63" s="51"/>
      <c r="C63" s="163"/>
      <c r="D63" s="214"/>
      <c r="E63" s="214"/>
      <c r="F63" s="214"/>
      <c r="G63" s="214"/>
      <c r="H63" s="214"/>
      <c r="I63" s="214"/>
      <c r="J63" s="214"/>
      <c r="K63" s="58"/>
      <c r="L63" s="81"/>
      <c r="M63" s="93"/>
      <c r="N63" s="81"/>
      <c r="P63" s="81"/>
      <c r="Q63" s="58"/>
      <c r="R63" s="58"/>
      <c r="T63" s="20"/>
      <c r="U63" s="94"/>
      <c r="W63" s="90"/>
      <c r="X63" s="94"/>
      <c r="Y63" s="81"/>
    </row>
    <row r="64" spans="1:25" s="49" customFormat="1" ht="22.95" customHeight="1" x14ac:dyDescent="0.6">
      <c r="A64" s="7" t="s">
        <v>27</v>
      </c>
      <c r="B64" s="51"/>
      <c r="C64" s="163"/>
      <c r="D64" s="221">
        <f>SUM(D54,D62)</f>
        <v>3670274</v>
      </c>
      <c r="E64" s="213"/>
      <c r="F64" s="221">
        <f>SUM(F54,F62)</f>
        <v>3563028</v>
      </c>
      <c r="G64" s="213"/>
      <c r="H64" s="221">
        <f>SUM(H54,H62)</f>
        <v>3718342</v>
      </c>
      <c r="I64" s="213"/>
      <c r="J64" s="221">
        <f>SUM(J54,J62)</f>
        <v>3626091</v>
      </c>
      <c r="K64" s="58"/>
      <c r="L64" s="81"/>
      <c r="N64" s="81"/>
      <c r="O64" s="93"/>
      <c r="P64" s="81"/>
      <c r="Q64" s="58"/>
      <c r="R64" s="58"/>
      <c r="S64" s="88"/>
      <c r="T64" s="20"/>
      <c r="U64" s="92"/>
      <c r="V64" s="88"/>
      <c r="W64" s="90"/>
      <c r="X64" s="92"/>
      <c r="Y64" s="81"/>
    </row>
    <row r="65" spans="1:25" s="49" customFormat="1" ht="22.95" customHeight="1" x14ac:dyDescent="0.6">
      <c r="A65" s="82"/>
      <c r="B65" s="203"/>
      <c r="C65" s="1"/>
      <c r="D65" s="90"/>
      <c r="E65" s="90"/>
      <c r="F65" s="90"/>
      <c r="G65" s="90"/>
      <c r="H65" s="90"/>
      <c r="I65" s="90"/>
      <c r="J65" s="90"/>
      <c r="K65" s="58"/>
      <c r="L65" s="81"/>
      <c r="N65" s="81"/>
      <c r="P65" s="81"/>
      <c r="Q65" s="58"/>
      <c r="R65" s="58"/>
      <c r="T65" s="20"/>
      <c r="U65" s="94"/>
      <c r="W65" s="90"/>
      <c r="X65" s="94"/>
      <c r="Y65" s="81"/>
    </row>
    <row r="66" spans="1:25" s="49" customFormat="1" ht="22.95" customHeight="1" x14ac:dyDescent="0.55000000000000004">
      <c r="A66" s="1"/>
      <c r="B66" s="203"/>
      <c r="D66" s="20"/>
      <c r="E66" s="58"/>
      <c r="F66" s="20"/>
      <c r="G66" s="58"/>
      <c r="H66" s="20"/>
      <c r="I66" s="58"/>
      <c r="J66" s="20"/>
      <c r="K66" s="58"/>
      <c r="L66" s="81"/>
      <c r="N66" s="81"/>
      <c r="P66" s="81"/>
      <c r="Q66" s="58"/>
      <c r="R66" s="58"/>
      <c r="T66" s="90"/>
      <c r="U66" s="92"/>
      <c r="W66" s="90"/>
      <c r="X66" s="92"/>
      <c r="Y66" s="81"/>
    </row>
    <row r="67" spans="1:25" s="108" customFormat="1" ht="21.75" customHeight="1" x14ac:dyDescent="0.6">
      <c r="A67" s="98" t="s">
        <v>0</v>
      </c>
      <c r="B67" s="99"/>
      <c r="C67" s="100"/>
      <c r="D67" s="8"/>
      <c r="E67" s="8"/>
      <c r="F67" s="8"/>
      <c r="G67" s="8"/>
      <c r="H67" s="8"/>
      <c r="I67" s="8"/>
      <c r="J67" s="8"/>
      <c r="K67" s="106"/>
      <c r="L67" s="107"/>
      <c r="N67" s="107"/>
      <c r="P67" s="107"/>
      <c r="Q67" s="106"/>
      <c r="R67" s="106"/>
      <c r="T67" s="109"/>
      <c r="U67" s="110"/>
      <c r="W67" s="111"/>
      <c r="X67" s="110"/>
      <c r="Y67" s="107"/>
    </row>
    <row r="68" spans="1:25" s="108" customFormat="1" ht="21.75" customHeight="1" x14ac:dyDescent="0.6">
      <c r="A68" s="103" t="s">
        <v>70</v>
      </c>
      <c r="B68" s="99"/>
      <c r="C68" s="100"/>
      <c r="D68" s="8"/>
      <c r="E68" s="8"/>
      <c r="F68" s="8"/>
      <c r="G68" s="8"/>
      <c r="H68" s="8"/>
      <c r="I68" s="8"/>
      <c r="J68" s="8"/>
      <c r="K68" s="106"/>
      <c r="L68" s="107"/>
      <c r="N68" s="107"/>
      <c r="P68" s="107"/>
      <c r="Q68" s="106"/>
      <c r="R68" s="106"/>
      <c r="T68" s="112"/>
      <c r="U68" s="110"/>
      <c r="W68" s="111"/>
      <c r="X68" s="110"/>
      <c r="Y68" s="107"/>
    </row>
    <row r="69" spans="1:25" s="49" customFormat="1" ht="21.75" customHeight="1" x14ac:dyDescent="0.55000000000000004">
      <c r="A69" s="8"/>
      <c r="B69" s="47"/>
      <c r="C69" s="8"/>
      <c r="D69" s="8"/>
      <c r="E69" s="8"/>
      <c r="F69" s="8"/>
      <c r="G69" s="8"/>
      <c r="H69" s="8"/>
      <c r="I69" s="8"/>
      <c r="J69" s="8"/>
      <c r="K69" s="58"/>
      <c r="L69" s="81"/>
      <c r="N69" s="81"/>
      <c r="P69" s="81"/>
      <c r="Q69" s="58"/>
      <c r="R69" s="58"/>
      <c r="T69" s="90"/>
      <c r="U69" s="92"/>
      <c r="W69" s="19"/>
      <c r="X69" s="92"/>
      <c r="Y69" s="81"/>
    </row>
    <row r="70" spans="1:25" s="49" customFormat="1" ht="21.75" customHeight="1" x14ac:dyDescent="0.6">
      <c r="A70" s="8"/>
      <c r="B70" s="47"/>
      <c r="C70" s="8"/>
      <c r="D70" s="266" t="s">
        <v>1</v>
      </c>
      <c r="E70" s="266"/>
      <c r="F70" s="266"/>
      <c r="G70" s="204"/>
      <c r="H70" s="266" t="s">
        <v>2</v>
      </c>
      <c r="I70" s="266"/>
      <c r="J70" s="266"/>
      <c r="K70" s="58"/>
      <c r="L70" s="81"/>
      <c r="N70" s="81"/>
      <c r="P70" s="81"/>
      <c r="Q70" s="58"/>
      <c r="R70" s="58"/>
      <c r="T70" s="90"/>
      <c r="U70" s="92"/>
      <c r="W70" s="19"/>
      <c r="X70" s="92"/>
      <c r="Y70" s="81"/>
    </row>
    <row r="71" spans="1:25" s="49" customFormat="1" ht="23.4" x14ac:dyDescent="0.6">
      <c r="A71" s="103" t="s">
        <v>20</v>
      </c>
      <c r="B71" s="203"/>
      <c r="C71" s="8"/>
      <c r="D71" s="205" t="s">
        <v>104</v>
      </c>
      <c r="E71" s="205"/>
      <c r="F71" s="205" t="s">
        <v>39</v>
      </c>
      <c r="G71" s="1"/>
      <c r="H71" s="205" t="s">
        <v>104</v>
      </c>
      <c r="I71" s="205"/>
      <c r="J71" s="205" t="s">
        <v>39</v>
      </c>
      <c r="K71" s="58"/>
      <c r="L71" s="81"/>
      <c r="N71" s="81"/>
      <c r="P71" s="81"/>
      <c r="Q71" s="58"/>
      <c r="R71" s="58"/>
      <c r="T71" s="90"/>
      <c r="U71" s="92"/>
      <c r="W71" s="19"/>
      <c r="X71" s="92"/>
      <c r="Y71" s="81"/>
    </row>
    <row r="72" spans="1:25" s="49" customFormat="1" ht="21.75" customHeight="1" x14ac:dyDescent="0.6">
      <c r="A72" s="7"/>
      <c r="B72" s="203" t="s">
        <v>4</v>
      </c>
      <c r="C72" s="8"/>
      <c r="D72" s="205">
        <v>2563</v>
      </c>
      <c r="E72" s="205"/>
      <c r="F72" s="205">
        <v>2562</v>
      </c>
      <c r="G72" s="1"/>
      <c r="H72" s="205">
        <v>2563</v>
      </c>
      <c r="I72" s="205">
        <v>2</v>
      </c>
      <c r="J72" s="205">
        <v>2562</v>
      </c>
      <c r="K72" s="58"/>
      <c r="L72" s="81"/>
      <c r="N72" s="81"/>
      <c r="P72" s="81"/>
      <c r="Q72" s="58"/>
      <c r="R72" s="58"/>
      <c r="T72" s="90"/>
      <c r="U72" s="92"/>
      <c r="W72" s="19"/>
      <c r="X72" s="92"/>
      <c r="Y72" s="81"/>
    </row>
    <row r="73" spans="1:25" s="49" customFormat="1" ht="21.75" customHeight="1" x14ac:dyDescent="0.6">
      <c r="A73" s="7"/>
      <c r="B73" s="203"/>
      <c r="C73" s="8"/>
      <c r="D73" s="205" t="s">
        <v>40</v>
      </c>
      <c r="E73" s="205"/>
      <c r="F73" s="205"/>
      <c r="G73" s="205"/>
      <c r="H73" s="205" t="s">
        <v>40</v>
      </c>
      <c r="I73" s="205"/>
      <c r="J73" s="205"/>
      <c r="K73" s="58"/>
      <c r="L73" s="81"/>
      <c r="N73" s="81"/>
      <c r="P73" s="81"/>
      <c r="Q73" s="58"/>
      <c r="R73" s="58"/>
      <c r="T73" s="90"/>
      <c r="U73" s="92"/>
      <c r="W73" s="19"/>
      <c r="X73" s="92"/>
      <c r="Y73" s="81"/>
    </row>
    <row r="74" spans="1:25" s="49" customFormat="1" ht="21.75" customHeight="1" x14ac:dyDescent="0.6">
      <c r="A74" s="7"/>
      <c r="B74" s="203"/>
      <c r="C74" s="8"/>
      <c r="D74" s="265" t="s">
        <v>5</v>
      </c>
      <c r="E74" s="265"/>
      <c r="F74" s="265"/>
      <c r="G74" s="265"/>
      <c r="H74" s="265"/>
      <c r="I74" s="265"/>
      <c r="J74" s="265"/>
      <c r="K74" s="58"/>
      <c r="L74" s="81"/>
      <c r="N74" s="81"/>
      <c r="P74" s="81"/>
      <c r="Q74" s="58"/>
      <c r="R74" s="58"/>
      <c r="T74" s="90"/>
      <c r="U74" s="92"/>
      <c r="W74" s="19"/>
      <c r="X74" s="92"/>
      <c r="Y74" s="81"/>
    </row>
    <row r="75" spans="1:25" s="49" customFormat="1" ht="21.75" customHeight="1" x14ac:dyDescent="0.6">
      <c r="A75" s="222" t="s">
        <v>28</v>
      </c>
      <c r="B75" s="55"/>
      <c r="C75" s="7"/>
      <c r="D75" s="163"/>
      <c r="E75" s="163"/>
      <c r="F75" s="163"/>
      <c r="G75" s="163"/>
      <c r="H75" s="163"/>
      <c r="I75" s="163"/>
      <c r="J75" s="163"/>
      <c r="K75" s="58"/>
      <c r="L75" s="81"/>
      <c r="N75" s="81"/>
      <c r="P75" s="81"/>
      <c r="Q75" s="58"/>
      <c r="R75" s="58"/>
      <c r="T75" s="90"/>
      <c r="U75" s="92"/>
      <c r="W75" s="19"/>
      <c r="X75" s="92"/>
      <c r="Y75" s="81"/>
    </row>
    <row r="76" spans="1:25" s="49" customFormat="1" ht="21.75" customHeight="1" x14ac:dyDescent="0.55000000000000004">
      <c r="A76" s="223" t="s">
        <v>29</v>
      </c>
      <c r="B76" s="51"/>
      <c r="C76" s="8"/>
      <c r="D76" s="52"/>
      <c r="E76" s="52"/>
      <c r="F76" s="52"/>
      <c r="G76" s="8"/>
      <c r="H76" s="52"/>
      <c r="I76" s="8"/>
      <c r="J76" s="52"/>
      <c r="K76" s="58"/>
      <c r="L76" s="81"/>
      <c r="N76" s="81"/>
      <c r="P76" s="81"/>
      <c r="Q76" s="58"/>
      <c r="R76" s="58"/>
      <c r="T76" s="90"/>
      <c r="U76" s="92"/>
      <c r="W76" s="19"/>
      <c r="X76" s="92"/>
      <c r="Y76" s="81"/>
    </row>
    <row r="77" spans="1:25" s="49" customFormat="1" ht="21.75" customHeight="1" x14ac:dyDescent="0.55000000000000004">
      <c r="A77" s="224" t="s">
        <v>30</v>
      </c>
      <c r="B77" s="51"/>
      <c r="C77" s="8"/>
      <c r="D77" s="143"/>
      <c r="E77" s="143"/>
      <c r="F77" s="143"/>
      <c r="G77" s="143"/>
      <c r="H77" s="143"/>
      <c r="I77" s="143"/>
      <c r="J77" s="143"/>
      <c r="K77" s="58"/>
      <c r="L77" s="81"/>
      <c r="N77" s="81"/>
      <c r="P77" s="81"/>
      <c r="Q77" s="58"/>
      <c r="R77" s="58"/>
      <c r="T77" s="90"/>
      <c r="U77" s="92"/>
      <c r="W77" s="19"/>
      <c r="X77" s="92"/>
      <c r="Y77" s="81"/>
    </row>
    <row r="78" spans="1:25" s="49" customFormat="1" ht="21.75" customHeight="1" thickBot="1" x14ac:dyDescent="0.6">
      <c r="A78" s="225" t="s">
        <v>153</v>
      </c>
      <c r="B78" s="51"/>
      <c r="C78" s="8"/>
      <c r="D78" s="226">
        <v>702000</v>
      </c>
      <c r="E78" s="143"/>
      <c r="F78" s="226">
        <v>702000</v>
      </c>
      <c r="G78" s="143"/>
      <c r="H78" s="226">
        <v>702000</v>
      </c>
      <c r="I78" s="143"/>
      <c r="J78" s="226">
        <v>702000</v>
      </c>
      <c r="K78" s="58"/>
      <c r="L78" s="81"/>
      <c r="N78" s="81"/>
      <c r="P78" s="81"/>
      <c r="Q78" s="58"/>
      <c r="R78" s="58"/>
      <c r="T78" s="90"/>
      <c r="U78" s="92"/>
      <c r="W78" s="19"/>
      <c r="X78" s="92"/>
      <c r="Y78" s="81"/>
    </row>
    <row r="79" spans="1:25" s="49" customFormat="1" ht="21.75" customHeight="1" thickTop="1" x14ac:dyDescent="0.55000000000000004">
      <c r="A79" s="224" t="s">
        <v>31</v>
      </c>
      <c r="B79" s="51"/>
      <c r="C79" s="8"/>
      <c r="D79" s="8"/>
      <c r="E79" s="8"/>
      <c r="F79" s="8"/>
      <c r="G79" s="8"/>
      <c r="H79" s="52"/>
      <c r="I79" s="8"/>
      <c r="J79" s="52"/>
      <c r="K79" s="58"/>
      <c r="L79" s="81"/>
      <c r="N79" s="81"/>
      <c r="P79" s="81"/>
      <c r="Q79" s="58"/>
      <c r="R79" s="58"/>
      <c r="T79" s="90"/>
      <c r="U79" s="92"/>
      <c r="W79" s="19"/>
      <c r="X79" s="92"/>
      <c r="Y79" s="81"/>
    </row>
    <row r="80" spans="1:25" s="49" customFormat="1" ht="21.75" customHeight="1" x14ac:dyDescent="0.55000000000000004">
      <c r="A80" s="225" t="s">
        <v>154</v>
      </c>
      <c r="B80" s="51"/>
      <c r="C80" s="8"/>
      <c r="D80" s="143">
        <v>401505</v>
      </c>
      <c r="E80" s="143"/>
      <c r="F80" s="143">
        <v>401505</v>
      </c>
      <c r="G80" s="143"/>
      <c r="H80" s="143">
        <v>401505</v>
      </c>
      <c r="I80" s="143"/>
      <c r="J80" s="143">
        <v>401505</v>
      </c>
      <c r="K80" s="58"/>
      <c r="L80" s="81"/>
      <c r="N80" s="81"/>
      <c r="P80" s="81"/>
      <c r="Q80" s="58"/>
      <c r="R80" s="58"/>
      <c r="T80" s="90"/>
      <c r="U80" s="92"/>
      <c r="W80" s="19"/>
      <c r="X80" s="92"/>
      <c r="Y80" s="81"/>
    </row>
    <row r="81" spans="1:25" s="49" customFormat="1" ht="21.75" customHeight="1" x14ac:dyDescent="0.55000000000000004">
      <c r="A81" s="224" t="s">
        <v>81</v>
      </c>
      <c r="B81" s="51"/>
      <c r="C81" s="8"/>
      <c r="D81" s="143"/>
      <c r="E81" s="143"/>
      <c r="F81" s="143"/>
      <c r="G81" s="143"/>
      <c r="H81" s="143"/>
      <c r="I81" s="143"/>
      <c r="J81" s="143"/>
      <c r="K81" s="58"/>
      <c r="L81" s="81"/>
      <c r="N81" s="81"/>
      <c r="P81" s="81"/>
      <c r="Q81" s="58"/>
      <c r="R81" s="58"/>
      <c r="T81" s="90"/>
      <c r="U81" s="92"/>
      <c r="W81" s="19"/>
      <c r="X81" s="92"/>
      <c r="Y81" s="81"/>
    </row>
    <row r="82" spans="1:25" s="49" customFormat="1" ht="21.75" customHeight="1" x14ac:dyDescent="0.55000000000000004">
      <c r="A82" s="224" t="s">
        <v>32</v>
      </c>
      <c r="B82" s="51"/>
      <c r="C82" s="8"/>
      <c r="D82" s="143">
        <v>735023</v>
      </c>
      <c r="E82" s="143"/>
      <c r="F82" s="143">
        <v>735023</v>
      </c>
      <c r="G82" s="143"/>
      <c r="H82" s="143">
        <v>735023</v>
      </c>
      <c r="I82" s="143"/>
      <c r="J82" s="143">
        <v>735023</v>
      </c>
      <c r="K82" s="58"/>
      <c r="L82" s="81"/>
      <c r="N82" s="81"/>
      <c r="P82" s="81"/>
      <c r="Q82" s="58"/>
      <c r="R82" s="58"/>
      <c r="T82" s="90"/>
      <c r="U82" s="92"/>
      <c r="W82" s="19"/>
      <c r="X82" s="92"/>
      <c r="Y82" s="81"/>
    </row>
    <row r="83" spans="1:25" s="49" customFormat="1" ht="21.75" customHeight="1" x14ac:dyDescent="0.55000000000000004">
      <c r="A83" s="224" t="s">
        <v>82</v>
      </c>
      <c r="B83" s="51"/>
      <c r="C83" s="8"/>
      <c r="D83" s="143"/>
      <c r="E83" s="143"/>
      <c r="F83" s="143"/>
      <c r="G83" s="143"/>
      <c r="H83" s="143"/>
      <c r="I83" s="143"/>
      <c r="J83" s="143"/>
      <c r="K83" s="58"/>
      <c r="L83" s="81"/>
      <c r="N83" s="81"/>
      <c r="P83" s="81"/>
      <c r="Q83" s="58"/>
      <c r="R83" s="58"/>
      <c r="T83" s="90"/>
      <c r="U83" s="92"/>
      <c r="W83" s="90"/>
      <c r="X83" s="92"/>
      <c r="Y83" s="81"/>
    </row>
    <row r="84" spans="1:25" s="49" customFormat="1" ht="21.75" customHeight="1" x14ac:dyDescent="0.6">
      <c r="A84" s="224" t="s">
        <v>83</v>
      </c>
      <c r="B84" s="51"/>
      <c r="C84" s="8"/>
      <c r="D84" s="209">
        <v>0</v>
      </c>
      <c r="E84" s="209"/>
      <c r="F84" s="209">
        <v>0</v>
      </c>
      <c r="G84" s="143"/>
      <c r="H84" s="143">
        <v>974118</v>
      </c>
      <c r="I84" s="143"/>
      <c r="J84" s="143">
        <v>974118</v>
      </c>
      <c r="L84" s="81"/>
      <c r="N84" s="81"/>
      <c r="P84" s="81"/>
      <c r="R84" s="58"/>
      <c r="T84" s="62"/>
      <c r="U84" s="62"/>
      <c r="W84" s="62"/>
      <c r="X84" s="62"/>
      <c r="Y84" s="81"/>
    </row>
    <row r="85" spans="1:25" s="49" customFormat="1" ht="21.75" customHeight="1" x14ac:dyDescent="0.55000000000000004">
      <c r="A85" s="224" t="s">
        <v>33</v>
      </c>
      <c r="B85" s="51"/>
      <c r="C85" s="8"/>
      <c r="D85" s="143"/>
      <c r="E85" s="143"/>
      <c r="F85" s="143"/>
      <c r="G85" s="143"/>
      <c r="H85" s="143"/>
      <c r="I85" s="143"/>
      <c r="J85" s="143"/>
      <c r="L85" s="81"/>
      <c r="N85" s="81"/>
      <c r="P85" s="81"/>
      <c r="R85" s="58"/>
      <c r="T85" s="58"/>
      <c r="U85" s="92"/>
      <c r="W85" s="58"/>
      <c r="X85" s="92"/>
      <c r="Y85" s="81"/>
    </row>
    <row r="86" spans="1:25" s="49" customFormat="1" ht="21.75" customHeight="1" x14ac:dyDescent="0.55000000000000004">
      <c r="A86" s="223" t="s">
        <v>34</v>
      </c>
      <c r="B86" s="51"/>
      <c r="C86" s="8"/>
      <c r="D86" s="143"/>
      <c r="E86" s="143"/>
      <c r="F86" s="143"/>
      <c r="G86" s="143"/>
      <c r="H86" s="143"/>
      <c r="I86" s="143"/>
      <c r="J86" s="143"/>
      <c r="L86" s="81"/>
      <c r="N86" s="81"/>
      <c r="P86" s="81"/>
      <c r="R86" s="58"/>
      <c r="T86" s="58"/>
      <c r="U86" s="92"/>
      <c r="W86" s="58"/>
      <c r="X86" s="92"/>
      <c r="Y86" s="81"/>
    </row>
    <row r="87" spans="1:25" s="49" customFormat="1" ht="21.75" customHeight="1" x14ac:dyDescent="0.55000000000000004">
      <c r="A87" s="224" t="s">
        <v>35</v>
      </c>
      <c r="B87" s="51"/>
      <c r="C87" s="8"/>
      <c r="D87" s="143">
        <v>27000</v>
      </c>
      <c r="E87" s="143"/>
      <c r="F87" s="143">
        <v>27000</v>
      </c>
      <c r="G87" s="143"/>
      <c r="H87" s="143">
        <v>27000</v>
      </c>
      <c r="I87" s="143"/>
      <c r="J87" s="143">
        <v>27000</v>
      </c>
      <c r="K87" s="19"/>
      <c r="L87" s="81"/>
      <c r="N87" s="81"/>
      <c r="P87" s="81"/>
      <c r="Q87" s="58"/>
      <c r="R87" s="58"/>
      <c r="T87" s="19"/>
      <c r="U87" s="92"/>
      <c r="W87" s="19"/>
      <c r="X87" s="92"/>
      <c r="Y87" s="81"/>
    </row>
    <row r="88" spans="1:25" s="49" customFormat="1" ht="21.75" customHeight="1" x14ac:dyDescent="0.55000000000000004">
      <c r="A88" s="224" t="s">
        <v>36</v>
      </c>
      <c r="B88" s="51"/>
      <c r="C88" s="8"/>
      <c r="D88" s="143">
        <f>768356</f>
        <v>768356</v>
      </c>
      <c r="E88" s="143"/>
      <c r="F88" s="143">
        <v>950420</v>
      </c>
      <c r="G88" s="143"/>
      <c r="H88" s="143">
        <f>506536</f>
        <v>506536</v>
      </c>
      <c r="I88" s="143"/>
      <c r="J88" s="143">
        <v>554353</v>
      </c>
      <c r="K88" s="58"/>
      <c r="L88" s="81"/>
      <c r="N88" s="81"/>
      <c r="P88" s="81"/>
      <c r="Q88" s="58"/>
      <c r="R88" s="58"/>
      <c r="T88" s="58"/>
      <c r="U88" s="92"/>
      <c r="W88" s="90"/>
      <c r="X88" s="92"/>
      <c r="Y88" s="81"/>
    </row>
    <row r="89" spans="1:25" s="49" customFormat="1" ht="21.75" customHeight="1" x14ac:dyDescent="0.55000000000000004">
      <c r="A89" s="224" t="s">
        <v>106</v>
      </c>
      <c r="B89" s="51"/>
      <c r="C89" s="8"/>
      <c r="D89" s="64">
        <v>227030</v>
      </c>
      <c r="E89" s="143"/>
      <c r="F89" s="64">
        <f>J89</f>
        <v>229593</v>
      </c>
      <c r="G89" s="143"/>
      <c r="H89" s="64">
        <v>227030</v>
      </c>
      <c r="I89" s="143"/>
      <c r="J89" s="64">
        <v>229593</v>
      </c>
      <c r="K89" s="58"/>
      <c r="L89" s="81"/>
      <c r="N89" s="81"/>
      <c r="P89" s="81"/>
      <c r="Q89" s="58"/>
      <c r="R89" s="58"/>
      <c r="T89" s="58"/>
      <c r="U89" s="92"/>
      <c r="W89" s="90"/>
      <c r="X89" s="92"/>
      <c r="Y89" s="81"/>
    </row>
    <row r="90" spans="1:25" s="49" customFormat="1" ht="21.75" customHeight="1" x14ac:dyDescent="0.6">
      <c r="A90" s="7" t="s">
        <v>37</v>
      </c>
      <c r="B90" s="51"/>
      <c r="C90" s="163"/>
      <c r="D90" s="164">
        <f>SUM(D80:D89)</f>
        <v>2158914</v>
      </c>
      <c r="E90" s="165"/>
      <c r="F90" s="164">
        <f>SUM(F80:F89)</f>
        <v>2343541</v>
      </c>
      <c r="G90" s="165"/>
      <c r="H90" s="164">
        <f>SUM(H80:H89)</f>
        <v>2871212</v>
      </c>
      <c r="I90" s="165"/>
      <c r="J90" s="164">
        <f>SUM(J80:J89)</f>
        <v>2921592</v>
      </c>
      <c r="K90" s="58"/>
      <c r="L90" s="81"/>
      <c r="N90" s="81"/>
      <c r="P90" s="81"/>
      <c r="Q90" s="58"/>
      <c r="R90" s="58"/>
      <c r="T90" s="90"/>
      <c r="U90" s="92"/>
      <c r="W90" s="90"/>
      <c r="X90" s="92"/>
      <c r="Y90" s="81"/>
    </row>
    <row r="91" spans="1:25" s="85" customFormat="1" ht="21.45" customHeight="1" x14ac:dyDescent="0.6">
      <c r="A91" s="7"/>
      <c r="B91" s="51"/>
      <c r="C91" s="163"/>
      <c r="D91" s="166"/>
      <c r="E91" s="166"/>
      <c r="F91" s="166"/>
      <c r="G91" s="166"/>
      <c r="H91" s="167"/>
      <c r="I91" s="166"/>
      <c r="J91" s="167"/>
      <c r="L91" s="161"/>
      <c r="M91" s="162"/>
      <c r="N91" s="81"/>
      <c r="P91" s="81"/>
      <c r="R91" s="58"/>
      <c r="T91" s="62"/>
      <c r="U91" s="92"/>
      <c r="W91" s="62"/>
      <c r="X91" s="92"/>
      <c r="Y91" s="81"/>
    </row>
    <row r="92" spans="1:25" s="85" customFormat="1" ht="22.8" thickBot="1" x14ac:dyDescent="0.65">
      <c r="A92" s="7" t="s">
        <v>38</v>
      </c>
      <c r="B92" s="51"/>
      <c r="C92" s="163"/>
      <c r="D92" s="227">
        <f>D64+D90</f>
        <v>5829188</v>
      </c>
      <c r="E92" s="165"/>
      <c r="F92" s="227">
        <f>F64+F90</f>
        <v>5906569</v>
      </c>
      <c r="G92" s="165"/>
      <c r="H92" s="227">
        <f>H64+H90</f>
        <v>6589554</v>
      </c>
      <c r="I92" s="165"/>
      <c r="J92" s="227">
        <f>J64+J90</f>
        <v>6547683</v>
      </c>
      <c r="K92" s="62">
        <f>D92-D37</f>
        <v>0</v>
      </c>
      <c r="L92" s="62">
        <f>F92-F37</f>
        <v>0</v>
      </c>
      <c r="M92" s="62">
        <f>H92-H37</f>
        <v>0</v>
      </c>
      <c r="N92" s="62">
        <f>J92-J37</f>
        <v>0</v>
      </c>
      <c r="R92" s="58"/>
      <c r="T92" s="58"/>
      <c r="U92" s="92"/>
      <c r="W92" s="58"/>
      <c r="X92" s="92"/>
      <c r="Y92" s="81"/>
    </row>
    <row r="93" spans="1:25" s="85" customFormat="1" ht="21.75" customHeight="1" thickTop="1" x14ac:dyDescent="0.6">
      <c r="A93" s="82"/>
      <c r="B93" s="203"/>
      <c r="C93" s="1"/>
      <c r="D93" s="97"/>
      <c r="E93" s="97"/>
      <c r="F93" s="97"/>
      <c r="G93" s="97"/>
      <c r="H93" s="97"/>
      <c r="I93" s="97"/>
      <c r="J93" s="97"/>
      <c r="L93" s="95"/>
      <c r="N93" s="81"/>
      <c r="P93" s="81"/>
      <c r="R93" s="58"/>
      <c r="T93" s="62"/>
      <c r="U93" s="62"/>
      <c r="W93" s="62"/>
      <c r="X93" s="62"/>
      <c r="Y93" s="81"/>
    </row>
    <row r="94" spans="1:25" s="49" customFormat="1" ht="21.75" customHeight="1" x14ac:dyDescent="0.6">
      <c r="A94" s="82"/>
      <c r="B94" s="203"/>
      <c r="D94" s="133"/>
      <c r="E94" s="134"/>
      <c r="F94" s="135"/>
      <c r="G94" s="134"/>
      <c r="H94" s="133"/>
      <c r="I94" s="85"/>
      <c r="J94" s="97"/>
      <c r="K94" s="58"/>
      <c r="L94" s="58"/>
      <c r="M94" s="62"/>
      <c r="N94" s="81"/>
      <c r="O94" s="62"/>
      <c r="P94" s="81"/>
      <c r="Q94" s="62"/>
      <c r="R94" s="58"/>
      <c r="S94" s="62"/>
      <c r="T94" s="62"/>
      <c r="U94" s="92"/>
      <c r="W94" s="62"/>
      <c r="X94" s="92"/>
      <c r="Y94" s="81"/>
    </row>
    <row r="95" spans="1:25" s="100" customFormat="1" ht="21.75" customHeight="1" x14ac:dyDescent="0.6">
      <c r="A95" s="98" t="s">
        <v>0</v>
      </c>
      <c r="B95" s="99"/>
      <c r="D95" s="8"/>
      <c r="E95" s="8"/>
      <c r="F95" s="8"/>
      <c r="G95" s="8"/>
      <c r="H95" s="8"/>
      <c r="I95" s="8"/>
      <c r="J95" s="8"/>
      <c r="K95" s="104"/>
      <c r="L95" s="101"/>
      <c r="M95" s="108"/>
      <c r="N95" s="107"/>
      <c r="O95" s="108"/>
      <c r="P95" s="107"/>
      <c r="Q95" s="108"/>
      <c r="R95" s="106"/>
      <c r="S95" s="108"/>
      <c r="U95" s="105"/>
      <c r="X95" s="105"/>
      <c r="Y95" s="101"/>
    </row>
    <row r="96" spans="1:25" s="100" customFormat="1" ht="21.75" customHeight="1" x14ac:dyDescent="0.6">
      <c r="A96" s="103" t="s">
        <v>87</v>
      </c>
      <c r="B96" s="99"/>
      <c r="D96" s="8"/>
      <c r="E96" s="8"/>
      <c r="F96" s="8"/>
      <c r="G96" s="8"/>
      <c r="H96" s="8"/>
      <c r="I96" s="8"/>
      <c r="J96" s="8"/>
      <c r="L96" s="101"/>
      <c r="N96" s="101"/>
      <c r="P96" s="101"/>
      <c r="R96" s="104"/>
      <c r="U96" s="105"/>
      <c r="X96" s="105"/>
      <c r="Y96" s="101"/>
    </row>
    <row r="97" spans="1:25" ht="21.75" customHeight="1" x14ac:dyDescent="0.55000000000000004">
      <c r="P97" s="48"/>
      <c r="R97" s="52"/>
      <c r="U97" s="54"/>
      <c r="X97" s="54"/>
      <c r="Y97" s="48"/>
    </row>
    <row r="98" spans="1:25" ht="21.75" customHeight="1" x14ac:dyDescent="0.6">
      <c r="B98" s="205"/>
      <c r="C98" s="49"/>
      <c r="D98" s="266" t="s">
        <v>1</v>
      </c>
      <c r="E98" s="266"/>
      <c r="F98" s="266"/>
      <c r="G98" s="204"/>
      <c r="H98" s="266" t="s">
        <v>2</v>
      </c>
      <c r="I98" s="266"/>
      <c r="J98" s="266"/>
      <c r="P98" s="48"/>
      <c r="R98" s="52"/>
      <c r="U98" s="54"/>
      <c r="X98" s="54"/>
      <c r="Y98" s="48"/>
    </row>
    <row r="99" spans="1:25" ht="21.75" customHeight="1" x14ac:dyDescent="0.6">
      <c r="B99" s="205"/>
      <c r="C99" s="49"/>
      <c r="D99" s="267" t="s">
        <v>90</v>
      </c>
      <c r="E99" s="267"/>
      <c r="F99" s="267"/>
      <c r="G99" s="204"/>
      <c r="H99" s="267" t="s">
        <v>90</v>
      </c>
      <c r="I99" s="267"/>
      <c r="J99" s="267"/>
      <c r="P99" s="48"/>
      <c r="R99" s="52"/>
      <c r="U99" s="54"/>
      <c r="X99" s="54"/>
      <c r="Y99" s="48"/>
    </row>
    <row r="100" spans="1:25" ht="21.75" customHeight="1" x14ac:dyDescent="0.6">
      <c r="B100" s="205"/>
      <c r="C100" s="49"/>
      <c r="D100" s="267" t="s">
        <v>104</v>
      </c>
      <c r="E100" s="267"/>
      <c r="F100" s="267"/>
      <c r="G100" s="204"/>
      <c r="H100" s="267" t="s">
        <v>104</v>
      </c>
      <c r="I100" s="267"/>
      <c r="J100" s="267"/>
      <c r="P100" s="48"/>
      <c r="R100" s="52"/>
      <c r="U100" s="54"/>
      <c r="X100" s="54"/>
      <c r="Y100" s="48"/>
    </row>
    <row r="101" spans="1:25" ht="21.75" customHeight="1" x14ac:dyDescent="0.55000000000000004">
      <c r="B101" s="203" t="s">
        <v>4</v>
      </c>
      <c r="C101" s="49"/>
      <c r="D101" s="205">
        <v>2563</v>
      </c>
      <c r="E101" s="205"/>
      <c r="F101" s="205">
        <v>2562</v>
      </c>
      <c r="G101" s="1"/>
      <c r="H101" s="205">
        <v>2563</v>
      </c>
      <c r="I101" s="205">
        <v>2</v>
      </c>
      <c r="J101" s="205">
        <v>2562</v>
      </c>
      <c r="P101" s="48"/>
      <c r="R101" s="52"/>
      <c r="T101" s="205"/>
      <c r="U101" s="54"/>
      <c r="W101" s="205"/>
      <c r="X101" s="54"/>
      <c r="Y101" s="48"/>
    </row>
    <row r="102" spans="1:25" ht="21.75" customHeight="1" x14ac:dyDescent="0.55000000000000004">
      <c r="B102" s="203"/>
      <c r="C102" s="49"/>
      <c r="D102" s="265" t="s">
        <v>5</v>
      </c>
      <c r="E102" s="265"/>
      <c r="F102" s="265"/>
      <c r="G102" s="265"/>
      <c r="H102" s="265"/>
      <c r="I102" s="265"/>
      <c r="J102" s="265"/>
      <c r="P102" s="48"/>
      <c r="R102" s="52"/>
      <c r="U102" s="54"/>
      <c r="X102" s="54"/>
      <c r="Y102" s="48"/>
    </row>
    <row r="103" spans="1:25" ht="21.75" customHeight="1" x14ac:dyDescent="0.6">
      <c r="A103" s="50" t="s">
        <v>41</v>
      </c>
      <c r="B103" s="51"/>
      <c r="P103" s="48"/>
      <c r="R103" s="52"/>
      <c r="U103" s="54"/>
      <c r="X103" s="54"/>
      <c r="Y103" s="48"/>
    </row>
    <row r="104" spans="1:25" ht="21.75" customHeight="1" x14ac:dyDescent="0.55000000000000004">
      <c r="A104" s="2" t="s">
        <v>42</v>
      </c>
      <c r="B104" s="51">
        <v>4</v>
      </c>
      <c r="D104" s="52">
        <v>515292</v>
      </c>
      <c r="E104" s="52"/>
      <c r="F104" s="52">
        <v>333639</v>
      </c>
      <c r="G104" s="52"/>
      <c r="H104" s="52">
        <v>419011</v>
      </c>
      <c r="I104" s="52"/>
      <c r="J104" s="52">
        <f>333486-51428</f>
        <v>282058</v>
      </c>
      <c r="K104" s="60"/>
      <c r="P104" s="48"/>
      <c r="R104" s="52"/>
      <c r="T104" s="52"/>
      <c r="U104" s="54"/>
      <c r="W104" s="52"/>
      <c r="X104" s="54"/>
      <c r="Y104" s="48"/>
    </row>
    <row r="105" spans="1:25" ht="21.75" customHeight="1" x14ac:dyDescent="0.55000000000000004">
      <c r="A105" s="2" t="s">
        <v>124</v>
      </c>
      <c r="B105" s="51"/>
      <c r="D105" s="52">
        <v>206360</v>
      </c>
      <c r="E105" s="52"/>
      <c r="F105" s="52">
        <v>191198</v>
      </c>
      <c r="G105" s="52"/>
      <c r="H105" s="209">
        <v>0</v>
      </c>
      <c r="I105" s="52"/>
      <c r="J105" s="209">
        <v>0</v>
      </c>
      <c r="K105" s="52"/>
      <c r="P105" s="48"/>
      <c r="R105" s="52"/>
      <c r="T105" s="52"/>
      <c r="U105" s="54"/>
      <c r="W105" s="69"/>
      <c r="X105" s="54"/>
      <c r="Y105" s="48"/>
    </row>
    <row r="106" spans="1:25" ht="21.75" customHeight="1" x14ac:dyDescent="0.55000000000000004">
      <c r="A106" s="2" t="s">
        <v>93</v>
      </c>
      <c r="B106" s="51">
        <v>4</v>
      </c>
      <c r="D106" s="52">
        <v>16274</v>
      </c>
      <c r="E106" s="52"/>
      <c r="F106" s="52">
        <v>25698</v>
      </c>
      <c r="G106" s="52"/>
      <c r="H106" s="69">
        <v>11212</v>
      </c>
      <c r="I106" s="52"/>
      <c r="J106" s="69">
        <v>21747</v>
      </c>
      <c r="K106" s="52"/>
      <c r="P106" s="48"/>
      <c r="R106" s="52"/>
      <c r="T106" s="52"/>
      <c r="U106" s="54"/>
      <c r="W106" s="69"/>
      <c r="X106" s="54"/>
      <c r="Y106" s="48"/>
    </row>
    <row r="107" spans="1:25" ht="21.75" customHeight="1" x14ac:dyDescent="0.55000000000000004">
      <c r="A107" s="2" t="s">
        <v>95</v>
      </c>
      <c r="B107" s="51">
        <v>4</v>
      </c>
      <c r="D107" s="209">
        <v>0</v>
      </c>
      <c r="E107" s="52"/>
      <c r="F107" s="209">
        <v>0</v>
      </c>
      <c r="G107" s="52"/>
      <c r="H107" s="69">
        <v>14587</v>
      </c>
      <c r="I107" s="52"/>
      <c r="J107" s="69">
        <v>16855</v>
      </c>
      <c r="K107" s="52"/>
      <c r="P107" s="48"/>
      <c r="R107" s="52"/>
      <c r="T107" s="69"/>
      <c r="U107" s="54"/>
      <c r="W107" s="69"/>
      <c r="X107" s="54"/>
      <c r="Y107" s="48"/>
    </row>
    <row r="108" spans="1:25" ht="21.75" customHeight="1" x14ac:dyDescent="0.55000000000000004">
      <c r="A108" s="2" t="s">
        <v>43</v>
      </c>
      <c r="B108" s="51">
        <v>4</v>
      </c>
      <c r="D108" s="52">
        <f>65200-51</f>
        <v>65149</v>
      </c>
      <c r="E108" s="52"/>
      <c r="F108" s="52">
        <v>52821</v>
      </c>
      <c r="G108" s="52"/>
      <c r="H108" s="52">
        <f>42502-51</f>
        <v>42451</v>
      </c>
      <c r="I108" s="52"/>
      <c r="J108" s="52">
        <v>42398</v>
      </c>
      <c r="K108" s="53"/>
      <c r="P108" s="48"/>
      <c r="R108" s="52"/>
      <c r="T108" s="52"/>
      <c r="U108" s="54"/>
      <c r="W108" s="52"/>
      <c r="X108" s="54"/>
      <c r="Y108" s="48"/>
    </row>
    <row r="109" spans="1:25" s="7" customFormat="1" ht="21.75" customHeight="1" x14ac:dyDescent="0.6">
      <c r="A109" s="3" t="s">
        <v>44</v>
      </c>
      <c r="B109" s="55"/>
      <c r="D109" s="56">
        <f>SUM(D104:D108)</f>
        <v>803075</v>
      </c>
      <c r="E109" s="57"/>
      <c r="F109" s="56">
        <f>SUM(F104:F108)</f>
        <v>603356</v>
      </c>
      <c r="G109" s="57"/>
      <c r="H109" s="56">
        <f>SUM(H104:H108)</f>
        <v>487261</v>
      </c>
      <c r="I109" s="57"/>
      <c r="J109" s="56">
        <f>SUM(J104:J108)</f>
        <v>363058</v>
      </c>
      <c r="L109" s="61"/>
      <c r="M109" s="63"/>
      <c r="N109" s="48"/>
      <c r="P109" s="48"/>
      <c r="R109" s="52"/>
      <c r="T109" s="56"/>
      <c r="U109" s="54"/>
      <c r="W109" s="56"/>
      <c r="X109" s="54"/>
      <c r="Y109" s="48"/>
    </row>
    <row r="110" spans="1:25" ht="21.75" customHeight="1" x14ac:dyDescent="0.55000000000000004">
      <c r="B110" s="51"/>
      <c r="D110" s="52"/>
      <c r="E110" s="52"/>
      <c r="F110" s="52"/>
      <c r="G110" s="52"/>
      <c r="H110" s="52"/>
      <c r="I110" s="52"/>
      <c r="J110" s="52"/>
      <c r="P110" s="48"/>
      <c r="R110" s="52"/>
      <c r="T110" s="52"/>
      <c r="U110" s="54"/>
      <c r="W110" s="52"/>
      <c r="X110" s="54"/>
      <c r="Y110" s="48"/>
    </row>
    <row r="111" spans="1:25" ht="21.75" customHeight="1" x14ac:dyDescent="0.6">
      <c r="A111" s="50" t="s">
        <v>45</v>
      </c>
      <c r="B111" s="51">
        <v>4</v>
      </c>
      <c r="D111" s="52"/>
      <c r="E111" s="52"/>
      <c r="F111" s="52"/>
      <c r="G111" s="52"/>
      <c r="H111" s="52"/>
      <c r="I111" s="52"/>
      <c r="J111" s="52"/>
      <c r="P111" s="48"/>
      <c r="R111" s="52"/>
      <c r="T111" s="52"/>
      <c r="U111" s="54"/>
      <c r="W111" s="52"/>
      <c r="X111" s="54"/>
      <c r="Y111" s="48"/>
    </row>
    <row r="112" spans="1:25" ht="21.75" customHeight="1" x14ac:dyDescent="0.55000000000000004">
      <c r="A112" s="2" t="s">
        <v>125</v>
      </c>
      <c r="B112" s="51"/>
      <c r="D112" s="52">
        <v>286697</v>
      </c>
      <c r="E112" s="52"/>
      <c r="F112" s="52">
        <v>175495</v>
      </c>
      <c r="G112" s="52"/>
      <c r="H112" s="52">
        <v>292461</v>
      </c>
      <c r="I112" s="52"/>
      <c r="J112" s="52">
        <v>178826</v>
      </c>
      <c r="K112" s="60"/>
      <c r="P112" s="48"/>
      <c r="R112" s="52"/>
      <c r="T112" s="52"/>
      <c r="U112" s="54"/>
      <c r="W112" s="52"/>
      <c r="X112" s="54"/>
      <c r="Y112" s="48"/>
    </row>
    <row r="113" spans="1:25" ht="21.75" customHeight="1" x14ac:dyDescent="0.55000000000000004">
      <c r="A113" s="2" t="s">
        <v>126</v>
      </c>
      <c r="B113" s="51"/>
      <c r="D113" s="52">
        <v>17249</v>
      </c>
      <c r="E113" s="52"/>
      <c r="F113" s="52">
        <v>17488</v>
      </c>
      <c r="G113" s="52"/>
      <c r="H113" s="52">
        <v>6047</v>
      </c>
      <c r="I113" s="52"/>
      <c r="J113" s="52">
        <v>9064</v>
      </c>
      <c r="K113" s="60"/>
      <c r="P113" s="48"/>
      <c r="R113" s="52"/>
      <c r="T113" s="52"/>
      <c r="U113" s="54"/>
      <c r="W113" s="52"/>
      <c r="X113" s="54"/>
      <c r="Y113" s="48"/>
    </row>
    <row r="114" spans="1:25" ht="21.75" customHeight="1" x14ac:dyDescent="0.55000000000000004">
      <c r="A114" s="2" t="s">
        <v>120</v>
      </c>
      <c r="B114" s="51"/>
      <c r="D114" s="52">
        <v>187055</v>
      </c>
      <c r="E114" s="52"/>
      <c r="F114" s="52">
        <v>167899</v>
      </c>
      <c r="G114" s="52"/>
      <c r="H114" s="52">
        <v>134340</v>
      </c>
      <c r="I114" s="52"/>
      <c r="J114" s="52">
        <v>97576</v>
      </c>
      <c r="K114" s="60"/>
      <c r="P114" s="48"/>
      <c r="Q114" s="52"/>
      <c r="R114" s="52"/>
      <c r="T114" s="52"/>
      <c r="U114" s="54"/>
      <c r="W114" s="52"/>
      <c r="X114" s="54"/>
      <c r="Y114" s="48"/>
    </row>
    <row r="115" spans="1:25" ht="21.75" customHeight="1" x14ac:dyDescent="0.55000000000000004">
      <c r="A115" s="2" t="s">
        <v>46</v>
      </c>
      <c r="B115" s="51"/>
      <c r="D115" s="69">
        <f>97955-438</f>
        <v>97517</v>
      </c>
      <c r="E115" s="52"/>
      <c r="F115" s="69">
        <v>93260</v>
      </c>
      <c r="G115" s="52"/>
      <c r="H115" s="69">
        <f>61852-438</f>
        <v>61414</v>
      </c>
      <c r="I115" s="52"/>
      <c r="J115" s="69">
        <v>57413</v>
      </c>
      <c r="K115" s="60"/>
      <c r="P115" s="48"/>
      <c r="Q115" s="52"/>
      <c r="R115" s="52"/>
      <c r="T115" s="69"/>
      <c r="U115" s="54"/>
      <c r="W115" s="69"/>
      <c r="X115" s="54"/>
      <c r="Y115" s="48"/>
    </row>
    <row r="116" spans="1:25" ht="21.75" customHeight="1" x14ac:dyDescent="0.55000000000000004">
      <c r="A116" s="2" t="s">
        <v>63</v>
      </c>
      <c r="B116" s="51"/>
      <c r="D116" s="69">
        <v>0</v>
      </c>
      <c r="E116" s="52"/>
      <c r="F116" s="69">
        <v>71051</v>
      </c>
      <c r="G116" s="52"/>
      <c r="H116" s="69">
        <v>0</v>
      </c>
      <c r="I116" s="52"/>
      <c r="J116" s="69">
        <v>4361</v>
      </c>
      <c r="K116" s="52"/>
      <c r="P116" s="48"/>
      <c r="R116" s="52"/>
      <c r="T116" s="52"/>
      <c r="U116" s="54"/>
      <c r="W116" s="52"/>
      <c r="X116" s="54"/>
      <c r="Y116" s="48"/>
    </row>
    <row r="117" spans="1:25" s="7" customFormat="1" ht="21.75" customHeight="1" x14ac:dyDescent="0.6">
      <c r="A117" s="3" t="s">
        <v>48</v>
      </c>
      <c r="B117" s="55"/>
      <c r="D117" s="56">
        <f>SUM(D112:D116)</f>
        <v>588518</v>
      </c>
      <c r="E117" s="57"/>
      <c r="F117" s="56">
        <f>SUM(F112:F116)</f>
        <v>525193</v>
      </c>
      <c r="G117" s="57"/>
      <c r="H117" s="56">
        <f>SUM(H112:H116)</f>
        <v>494262</v>
      </c>
      <c r="I117" s="57"/>
      <c r="J117" s="56">
        <f>SUM(J112:J116)</f>
        <v>347240</v>
      </c>
      <c r="L117" s="61"/>
      <c r="N117" s="48"/>
      <c r="P117" s="48"/>
      <c r="R117" s="52"/>
      <c r="T117" s="56"/>
      <c r="U117" s="54"/>
      <c r="W117" s="56"/>
      <c r="X117" s="54"/>
      <c r="Y117" s="48"/>
    </row>
    <row r="118" spans="1:25" s="7" customFormat="1" ht="20.55" customHeight="1" x14ac:dyDescent="0.6">
      <c r="A118" s="3"/>
      <c r="B118" s="55"/>
      <c r="D118" s="62"/>
      <c r="E118" s="57"/>
      <c r="F118" s="62"/>
      <c r="G118" s="57"/>
      <c r="H118" s="62"/>
      <c r="I118" s="57"/>
      <c r="J118" s="62"/>
      <c r="L118" s="61"/>
      <c r="N118" s="48"/>
      <c r="P118" s="48"/>
      <c r="R118" s="52"/>
      <c r="T118" s="62"/>
      <c r="U118" s="54"/>
      <c r="W118" s="62"/>
      <c r="X118" s="54"/>
      <c r="Y118" s="48"/>
    </row>
    <row r="119" spans="1:25" s="7" customFormat="1" ht="21.75" customHeight="1" x14ac:dyDescent="0.6">
      <c r="A119" s="3" t="s">
        <v>166</v>
      </c>
      <c r="B119" s="55"/>
      <c r="D119" s="62">
        <f>D109-D117</f>
        <v>214557</v>
      </c>
      <c r="E119" s="57"/>
      <c r="F119" s="62">
        <f>F109-F117</f>
        <v>78163</v>
      </c>
      <c r="G119" s="57"/>
      <c r="H119" s="62">
        <f>H109-H117</f>
        <v>-7001</v>
      </c>
      <c r="I119" s="57"/>
      <c r="J119" s="62">
        <f>J109-J117</f>
        <v>15818</v>
      </c>
      <c r="L119" s="61"/>
      <c r="N119" s="48"/>
      <c r="P119" s="48"/>
      <c r="R119" s="52"/>
      <c r="T119" s="62"/>
      <c r="U119" s="54"/>
      <c r="W119" s="62"/>
      <c r="X119" s="54"/>
      <c r="Y119" s="48"/>
    </row>
    <row r="120" spans="1:25" ht="21.75" customHeight="1" x14ac:dyDescent="0.55000000000000004">
      <c r="A120" s="2" t="s">
        <v>47</v>
      </c>
      <c r="B120" s="51"/>
      <c r="D120" s="52">
        <v>43311</v>
      </c>
      <c r="E120" s="52"/>
      <c r="F120" s="52">
        <v>37198</v>
      </c>
      <c r="G120" s="52"/>
      <c r="H120" s="52">
        <v>43268</v>
      </c>
      <c r="I120" s="52"/>
      <c r="J120" s="52">
        <v>36805</v>
      </c>
      <c r="K120" s="52"/>
      <c r="P120" s="48"/>
      <c r="R120" s="52"/>
      <c r="T120" s="52"/>
      <c r="U120" s="54"/>
      <c r="W120" s="52"/>
      <c r="X120" s="54"/>
      <c r="Y120" s="48"/>
    </row>
    <row r="121" spans="1:25" s="7" customFormat="1" ht="21.75" customHeight="1" x14ac:dyDescent="0.6">
      <c r="A121" s="2" t="s">
        <v>179</v>
      </c>
      <c r="B121" s="55"/>
      <c r="D121" s="58">
        <v>70916</v>
      </c>
      <c r="E121" s="52"/>
      <c r="F121" s="88">
        <v>0</v>
      </c>
      <c r="G121" s="52"/>
      <c r="H121" s="58">
        <v>359</v>
      </c>
      <c r="I121" s="52"/>
      <c r="J121" s="88">
        <v>0</v>
      </c>
      <c r="L121" s="61"/>
      <c r="N121" s="48"/>
      <c r="P121" s="48"/>
      <c r="R121" s="52"/>
      <c r="T121" s="62"/>
      <c r="U121" s="54"/>
      <c r="W121" s="62"/>
      <c r="X121" s="54"/>
      <c r="Y121" s="48"/>
    </row>
    <row r="122" spans="1:25" s="7" customFormat="1" ht="21.75" customHeight="1" x14ac:dyDescent="0.6">
      <c r="A122" s="2" t="s">
        <v>171</v>
      </c>
      <c r="B122" s="55"/>
      <c r="D122" s="62"/>
      <c r="E122" s="57"/>
      <c r="F122" s="62"/>
      <c r="G122" s="57"/>
      <c r="H122" s="62"/>
      <c r="I122" s="57"/>
      <c r="J122" s="62"/>
      <c r="L122" s="61"/>
      <c r="N122" s="48"/>
      <c r="P122" s="48"/>
      <c r="R122" s="52"/>
      <c r="T122" s="62"/>
      <c r="U122" s="54"/>
      <c r="W122" s="62"/>
      <c r="X122" s="54"/>
      <c r="Y122" s="48"/>
    </row>
    <row r="123" spans="1:25" s="7" customFormat="1" ht="21.75" customHeight="1" x14ac:dyDescent="0.6">
      <c r="A123" s="2" t="s">
        <v>167</v>
      </c>
      <c r="B123" s="55"/>
      <c r="D123" s="62"/>
      <c r="E123" s="62"/>
      <c r="F123" s="62"/>
      <c r="G123" s="62"/>
      <c r="H123" s="62"/>
      <c r="I123" s="62"/>
      <c r="J123" s="62"/>
      <c r="L123" s="61"/>
      <c r="N123" s="48"/>
      <c r="P123" s="48"/>
      <c r="R123" s="52"/>
      <c r="T123" s="62"/>
      <c r="U123" s="54"/>
      <c r="W123" s="62"/>
      <c r="X123" s="54"/>
      <c r="Y123" s="48"/>
    </row>
    <row r="124" spans="1:25" s="7" customFormat="1" ht="21.75" customHeight="1" x14ac:dyDescent="0.6">
      <c r="A124" s="2" t="s">
        <v>168</v>
      </c>
      <c r="B124" s="51">
        <v>3</v>
      </c>
      <c r="D124" s="198">
        <v>-51</v>
      </c>
      <c r="E124" s="58"/>
      <c r="F124" s="174">
        <v>0</v>
      </c>
      <c r="G124" s="58"/>
      <c r="H124" s="198">
        <v>-51</v>
      </c>
      <c r="I124" s="58"/>
      <c r="J124" s="174">
        <v>0</v>
      </c>
      <c r="L124" s="61"/>
      <c r="N124" s="48"/>
      <c r="P124" s="48"/>
      <c r="R124" s="52"/>
      <c r="T124" s="62"/>
      <c r="U124" s="54"/>
      <c r="W124" s="62"/>
      <c r="X124" s="54"/>
      <c r="Y124" s="48"/>
    </row>
    <row r="125" spans="1:25" ht="21.75" customHeight="1" x14ac:dyDescent="0.6">
      <c r="A125" s="4" t="s">
        <v>109</v>
      </c>
      <c r="B125" s="51"/>
      <c r="D125" s="57">
        <f>D119-D120-D121-D124</f>
        <v>100381</v>
      </c>
      <c r="E125" s="57"/>
      <c r="F125" s="57">
        <f>F119-SUM(F120:F124)</f>
        <v>40965</v>
      </c>
      <c r="G125" s="57"/>
      <c r="H125" s="57">
        <f>H119-SUM(H120:H124)</f>
        <v>-50577</v>
      </c>
      <c r="I125" s="57"/>
      <c r="J125" s="57">
        <f>J119-SUM(J120:J124)</f>
        <v>-20987</v>
      </c>
      <c r="P125" s="48"/>
      <c r="R125" s="52"/>
      <c r="T125" s="57"/>
      <c r="U125" s="54"/>
      <c r="W125" s="57"/>
      <c r="X125" s="54"/>
      <c r="Y125" s="48"/>
    </row>
    <row r="126" spans="1:25" ht="21.75" customHeight="1" x14ac:dyDescent="0.55000000000000004">
      <c r="A126" s="2" t="s">
        <v>147</v>
      </c>
      <c r="B126" s="51">
        <v>15</v>
      </c>
      <c r="D126" s="228">
        <v>13487</v>
      </c>
      <c r="E126" s="52"/>
      <c r="F126" s="64">
        <f>915+1</f>
        <v>916</v>
      </c>
      <c r="G126" s="52"/>
      <c r="H126" s="64">
        <v>-197</v>
      </c>
      <c r="I126" s="52"/>
      <c r="J126" s="64">
        <v>-27</v>
      </c>
      <c r="P126" s="48"/>
      <c r="R126" s="52"/>
      <c r="T126" s="64"/>
      <c r="U126" s="54"/>
      <c r="W126" s="64"/>
      <c r="X126" s="54"/>
      <c r="Y126" s="48"/>
    </row>
    <row r="127" spans="1:25" ht="21.75" customHeight="1" thickBot="1" x14ac:dyDescent="0.65">
      <c r="A127" s="3" t="s">
        <v>110</v>
      </c>
      <c r="D127" s="59">
        <f>D125-D126</f>
        <v>86894</v>
      </c>
      <c r="E127" s="62"/>
      <c r="F127" s="59">
        <f>F125-F126</f>
        <v>40049</v>
      </c>
      <c r="G127" s="62"/>
      <c r="H127" s="59">
        <f>H125-H126</f>
        <v>-50380</v>
      </c>
      <c r="I127" s="62"/>
      <c r="J127" s="59">
        <f>J125-J126</f>
        <v>-20960</v>
      </c>
      <c r="P127" s="48"/>
      <c r="R127" s="52"/>
      <c r="T127" s="59"/>
      <c r="U127" s="54"/>
      <c r="W127" s="59"/>
      <c r="X127" s="54"/>
      <c r="Y127" s="48"/>
    </row>
    <row r="128" spans="1:25" ht="25.05" customHeight="1" thickTop="1" x14ac:dyDescent="0.6">
      <c r="A128" s="7"/>
      <c r="D128" s="58"/>
      <c r="E128" s="52"/>
      <c r="F128" s="58"/>
      <c r="G128" s="52"/>
      <c r="H128" s="58"/>
      <c r="I128" s="52"/>
      <c r="J128" s="58"/>
      <c r="P128" s="48"/>
      <c r="R128" s="52"/>
      <c r="T128" s="58"/>
      <c r="U128" s="54"/>
      <c r="W128" s="58"/>
      <c r="X128" s="54"/>
      <c r="Y128" s="48"/>
    </row>
    <row r="129" spans="1:25" ht="24.45" customHeight="1" x14ac:dyDescent="0.6">
      <c r="A129" s="98" t="s">
        <v>0</v>
      </c>
      <c r="D129" s="58"/>
      <c r="E129" s="52"/>
      <c r="F129" s="58"/>
      <c r="G129" s="52"/>
      <c r="H129" s="58"/>
      <c r="I129" s="52"/>
      <c r="J129" s="58"/>
      <c r="P129" s="48"/>
      <c r="R129" s="52"/>
      <c r="T129" s="58"/>
      <c r="U129" s="54"/>
      <c r="W129" s="58"/>
      <c r="X129" s="54"/>
      <c r="Y129" s="48"/>
    </row>
    <row r="130" spans="1:25" ht="24.45" customHeight="1" x14ac:dyDescent="0.6">
      <c r="A130" s="103" t="s">
        <v>87</v>
      </c>
      <c r="D130" s="58"/>
      <c r="E130" s="52"/>
      <c r="F130" s="58"/>
      <c r="G130" s="52"/>
      <c r="H130" s="58"/>
      <c r="I130" s="52"/>
      <c r="J130" s="58"/>
      <c r="P130" s="48"/>
      <c r="R130" s="52"/>
      <c r="T130" s="58"/>
      <c r="U130" s="54"/>
      <c r="W130" s="58"/>
      <c r="X130" s="54"/>
      <c r="Y130" s="48"/>
    </row>
    <row r="131" spans="1:25" ht="24" customHeight="1" x14ac:dyDescent="0.6">
      <c r="A131" s="103"/>
      <c r="D131" s="58"/>
      <c r="E131" s="52"/>
      <c r="F131" s="58"/>
      <c r="G131" s="52"/>
      <c r="H131" s="58"/>
      <c r="I131" s="52"/>
      <c r="J131" s="58"/>
      <c r="P131" s="48"/>
      <c r="R131" s="52"/>
      <c r="T131" s="58"/>
      <c r="U131" s="54"/>
      <c r="W131" s="58"/>
      <c r="X131" s="54"/>
      <c r="Y131" s="48"/>
    </row>
    <row r="132" spans="1:25" ht="24.45" customHeight="1" x14ac:dyDescent="0.6">
      <c r="A132" s="103"/>
      <c r="B132" s="205"/>
      <c r="C132" s="49"/>
      <c r="D132" s="266" t="s">
        <v>1</v>
      </c>
      <c r="E132" s="266"/>
      <c r="F132" s="266"/>
      <c r="G132" s="204"/>
      <c r="H132" s="266" t="s">
        <v>2</v>
      </c>
      <c r="I132" s="266"/>
      <c r="J132" s="266"/>
      <c r="P132" s="48"/>
      <c r="R132" s="52"/>
      <c r="T132" s="58"/>
      <c r="U132" s="54"/>
      <c r="W132" s="58"/>
      <c r="X132" s="54"/>
      <c r="Y132" s="48"/>
    </row>
    <row r="133" spans="1:25" ht="21.45" customHeight="1" x14ac:dyDescent="0.6">
      <c r="A133" s="103"/>
      <c r="B133" s="205"/>
      <c r="C133" s="49"/>
      <c r="D133" s="267" t="s">
        <v>90</v>
      </c>
      <c r="E133" s="267"/>
      <c r="F133" s="267"/>
      <c r="G133" s="204"/>
      <c r="H133" s="267" t="s">
        <v>90</v>
      </c>
      <c r="I133" s="267"/>
      <c r="J133" s="267"/>
      <c r="P133" s="48"/>
      <c r="R133" s="52"/>
      <c r="T133" s="58"/>
      <c r="U133" s="54"/>
      <c r="W133" s="58"/>
      <c r="X133" s="54"/>
      <c r="Y133" s="48"/>
    </row>
    <row r="134" spans="1:25" ht="21.45" customHeight="1" x14ac:dyDescent="0.6">
      <c r="A134" s="103"/>
      <c r="B134" s="205"/>
      <c r="C134" s="49"/>
      <c r="D134" s="267" t="s">
        <v>104</v>
      </c>
      <c r="E134" s="267"/>
      <c r="F134" s="267"/>
      <c r="G134" s="204"/>
      <c r="H134" s="267" t="s">
        <v>104</v>
      </c>
      <c r="I134" s="267"/>
      <c r="J134" s="267"/>
      <c r="P134" s="48"/>
      <c r="R134" s="52"/>
      <c r="T134" s="58"/>
      <c r="U134" s="54"/>
      <c r="W134" s="58"/>
      <c r="X134" s="54"/>
      <c r="Y134" s="48"/>
    </row>
    <row r="135" spans="1:25" ht="24.45" customHeight="1" x14ac:dyDescent="0.6">
      <c r="A135" s="7"/>
      <c r="B135" s="203" t="s">
        <v>4</v>
      </c>
      <c r="C135" s="49"/>
      <c r="D135" s="205">
        <v>2563</v>
      </c>
      <c r="E135" s="205"/>
      <c r="F135" s="205">
        <v>2562</v>
      </c>
      <c r="G135" s="1"/>
      <c r="H135" s="205">
        <v>2563</v>
      </c>
      <c r="I135" s="205">
        <v>2</v>
      </c>
      <c r="J135" s="205">
        <v>2562</v>
      </c>
      <c r="P135" s="48"/>
      <c r="R135" s="52"/>
      <c r="T135" s="58"/>
      <c r="U135" s="54"/>
      <c r="W135" s="58"/>
      <c r="X135" s="54"/>
      <c r="Y135" s="48"/>
    </row>
    <row r="136" spans="1:25" ht="24.45" customHeight="1" x14ac:dyDescent="0.6">
      <c r="A136" s="7"/>
      <c r="B136" s="203"/>
      <c r="C136" s="49"/>
      <c r="D136" s="265" t="s">
        <v>5</v>
      </c>
      <c r="E136" s="265"/>
      <c r="F136" s="265"/>
      <c r="G136" s="265"/>
      <c r="H136" s="265"/>
      <c r="I136" s="265"/>
      <c r="J136" s="265"/>
      <c r="P136" s="48"/>
      <c r="R136" s="52"/>
      <c r="T136" s="58"/>
      <c r="U136" s="54"/>
      <c r="W136" s="58"/>
      <c r="X136" s="54"/>
      <c r="Y136" s="48"/>
    </row>
    <row r="137" spans="1:25" ht="24" customHeight="1" x14ac:dyDescent="0.6">
      <c r="A137" s="7" t="s">
        <v>138</v>
      </c>
      <c r="D137" s="58"/>
      <c r="E137" s="52"/>
      <c r="F137" s="58"/>
      <c r="G137" s="52"/>
      <c r="H137" s="58"/>
      <c r="I137" s="52"/>
      <c r="J137" s="58"/>
      <c r="P137" s="48"/>
      <c r="R137" s="52"/>
      <c r="T137" s="58"/>
      <c r="U137" s="54"/>
      <c r="W137" s="58"/>
      <c r="X137" s="54"/>
      <c r="Y137" s="48"/>
    </row>
    <row r="138" spans="1:25" ht="21.75" customHeight="1" x14ac:dyDescent="0.6">
      <c r="A138" s="124" t="s">
        <v>139</v>
      </c>
      <c r="D138" s="58"/>
      <c r="E138" s="52"/>
      <c r="F138" s="58"/>
      <c r="G138" s="52"/>
      <c r="H138" s="58"/>
      <c r="I138" s="52"/>
      <c r="J138" s="58"/>
      <c r="P138" s="48"/>
      <c r="R138" s="52"/>
      <c r="T138" s="58"/>
      <c r="U138" s="54"/>
      <c r="W138" s="58"/>
      <c r="X138" s="54"/>
      <c r="Y138" s="48"/>
    </row>
    <row r="139" spans="1:25" ht="21.75" customHeight="1" x14ac:dyDescent="0.6">
      <c r="A139" s="50" t="s">
        <v>140</v>
      </c>
      <c r="D139" s="58"/>
      <c r="E139" s="52"/>
      <c r="F139" s="58"/>
      <c r="G139" s="52"/>
      <c r="H139" s="58"/>
      <c r="I139" s="52"/>
      <c r="J139" s="58"/>
      <c r="P139" s="48"/>
      <c r="R139" s="52"/>
      <c r="T139" s="58"/>
      <c r="U139" s="54"/>
      <c r="W139" s="58"/>
      <c r="X139" s="54"/>
      <c r="Y139" s="48"/>
    </row>
    <row r="140" spans="1:25" ht="21.75" customHeight="1" x14ac:dyDescent="0.55000000000000004">
      <c r="A140" s="8" t="s">
        <v>141</v>
      </c>
      <c r="B140" s="51">
        <v>10</v>
      </c>
      <c r="D140" s="88">
        <v>0</v>
      </c>
      <c r="E140" s="52"/>
      <c r="F140" s="58">
        <v>13250</v>
      </c>
      <c r="G140" s="52"/>
      <c r="H140" s="88">
        <v>0</v>
      </c>
      <c r="I140" s="52"/>
      <c r="J140" s="58">
        <v>13250</v>
      </c>
      <c r="P140" s="48"/>
      <c r="R140" s="52"/>
      <c r="T140" s="58"/>
      <c r="U140" s="54"/>
      <c r="W140" s="58"/>
      <c r="X140" s="54"/>
      <c r="Y140" s="48"/>
    </row>
    <row r="141" spans="1:25" ht="21.6" hidden="1" x14ac:dyDescent="0.55000000000000004">
      <c r="A141" s="8" t="s">
        <v>142</v>
      </c>
      <c r="D141" s="88"/>
      <c r="E141" s="52"/>
      <c r="F141" s="58"/>
      <c r="G141" s="52"/>
      <c r="H141" s="88"/>
      <c r="I141" s="52"/>
      <c r="J141" s="58"/>
      <c r="P141" s="48"/>
      <c r="R141" s="52"/>
      <c r="T141" s="58"/>
      <c r="U141" s="54"/>
      <c r="W141" s="58"/>
      <c r="X141" s="54"/>
      <c r="Y141" s="48"/>
    </row>
    <row r="142" spans="1:25" ht="21.6" hidden="1" x14ac:dyDescent="0.55000000000000004">
      <c r="A142" s="2" t="s">
        <v>143</v>
      </c>
      <c r="D142" s="88"/>
      <c r="E142" s="52"/>
      <c r="F142" s="58"/>
      <c r="G142" s="52"/>
      <c r="H142" s="88"/>
      <c r="I142" s="52"/>
      <c r="J142" s="58"/>
      <c r="P142" s="48"/>
      <c r="R142" s="52"/>
      <c r="T142" s="58"/>
      <c r="U142" s="54"/>
      <c r="W142" s="58"/>
      <c r="X142" s="54"/>
      <c r="Y142" s="48"/>
    </row>
    <row r="143" spans="1:25" ht="21.6" x14ac:dyDescent="0.55000000000000004">
      <c r="A143" s="2" t="s">
        <v>158</v>
      </c>
      <c r="D143" s="88"/>
      <c r="E143" s="52"/>
      <c r="F143" s="58"/>
      <c r="G143" s="52"/>
      <c r="H143" s="88"/>
      <c r="I143" s="52"/>
      <c r="J143" s="58"/>
      <c r="P143" s="48"/>
      <c r="R143" s="52"/>
      <c r="T143" s="58"/>
      <c r="U143" s="54"/>
      <c r="W143" s="58"/>
      <c r="X143" s="54"/>
      <c r="Y143" s="48"/>
    </row>
    <row r="144" spans="1:25" ht="21.6" x14ac:dyDescent="0.55000000000000004">
      <c r="A144" s="2" t="s">
        <v>140</v>
      </c>
      <c r="D144" s="174">
        <v>0</v>
      </c>
      <c r="E144" s="52"/>
      <c r="F144" s="228">
        <v>-2650</v>
      </c>
      <c r="G144" s="48"/>
      <c r="H144" s="228">
        <v>0</v>
      </c>
      <c r="I144" s="48"/>
      <c r="J144" s="228">
        <v>-2650</v>
      </c>
      <c r="P144" s="48"/>
      <c r="R144" s="52"/>
      <c r="T144" s="58"/>
      <c r="U144" s="54"/>
      <c r="W144" s="58"/>
      <c r="X144" s="54"/>
      <c r="Y144" s="48"/>
    </row>
    <row r="145" spans="1:25" ht="22.2" x14ac:dyDescent="0.6">
      <c r="A145" s="3" t="s">
        <v>159</v>
      </c>
      <c r="D145" s="88"/>
      <c r="E145" s="52"/>
      <c r="F145" s="58"/>
      <c r="G145" s="52"/>
      <c r="H145" s="88"/>
      <c r="I145" s="52"/>
      <c r="J145" s="58"/>
      <c r="P145" s="48"/>
      <c r="R145" s="52"/>
      <c r="T145" s="58"/>
      <c r="U145" s="54"/>
      <c r="W145" s="58"/>
      <c r="X145" s="54"/>
      <c r="Y145" s="48"/>
    </row>
    <row r="146" spans="1:25" ht="22.2" x14ac:dyDescent="0.6">
      <c r="A146" s="3" t="s">
        <v>160</v>
      </c>
      <c r="D146" s="175">
        <f>D140+D144</f>
        <v>0</v>
      </c>
      <c r="E146" s="58"/>
      <c r="F146" s="144">
        <f>F140+F144</f>
        <v>10600</v>
      </c>
      <c r="G146" s="58"/>
      <c r="H146" s="175">
        <f>H140+H144</f>
        <v>0</v>
      </c>
      <c r="I146" s="58"/>
      <c r="J146" s="144">
        <f>J140+J144</f>
        <v>10600</v>
      </c>
      <c r="P146" s="48"/>
      <c r="R146" s="52"/>
      <c r="T146" s="58"/>
      <c r="U146" s="54"/>
      <c r="W146" s="58"/>
      <c r="X146" s="54"/>
      <c r="Y146" s="48"/>
    </row>
    <row r="147" spans="1:25" ht="21.75" customHeight="1" x14ac:dyDescent="0.6">
      <c r="A147" s="7" t="s">
        <v>76</v>
      </c>
      <c r="D147" s="88"/>
      <c r="E147" s="52"/>
      <c r="F147" s="58"/>
      <c r="G147" s="52"/>
      <c r="H147" s="88"/>
      <c r="I147" s="52"/>
      <c r="J147" s="58"/>
      <c r="P147" s="48"/>
      <c r="R147" s="52"/>
      <c r="T147" s="58"/>
      <c r="U147" s="54"/>
      <c r="W147" s="58"/>
      <c r="X147" s="54"/>
      <c r="Y147" s="48"/>
    </row>
    <row r="148" spans="1:25" ht="21.75" customHeight="1" thickBot="1" x14ac:dyDescent="0.65">
      <c r="A148" s="89" t="s">
        <v>108</v>
      </c>
      <c r="D148" s="176">
        <f>D146</f>
        <v>0</v>
      </c>
      <c r="E148" s="57"/>
      <c r="F148" s="125">
        <f>F146</f>
        <v>10600</v>
      </c>
      <c r="G148" s="57"/>
      <c r="H148" s="176">
        <f>H146</f>
        <v>0</v>
      </c>
      <c r="I148" s="57"/>
      <c r="J148" s="125">
        <f>J146</f>
        <v>10600</v>
      </c>
      <c r="P148" s="48"/>
      <c r="R148" s="52"/>
      <c r="T148" s="70"/>
      <c r="U148" s="54"/>
      <c r="W148" s="70"/>
      <c r="X148" s="54"/>
      <c r="Y148" s="48"/>
    </row>
    <row r="149" spans="1:25" ht="21.75" customHeight="1" thickTop="1" x14ac:dyDescent="0.6">
      <c r="A149" s="7"/>
      <c r="D149" s="58"/>
      <c r="E149" s="58"/>
      <c r="F149" s="58"/>
      <c r="G149" s="58"/>
      <c r="H149" s="58"/>
      <c r="I149" s="58"/>
      <c r="J149" s="58"/>
      <c r="P149" s="48"/>
      <c r="R149" s="52"/>
      <c r="T149" s="58"/>
      <c r="U149" s="54"/>
      <c r="W149" s="58"/>
      <c r="X149" s="54"/>
      <c r="Y149" s="48"/>
    </row>
    <row r="150" spans="1:25" ht="24.45" customHeight="1" thickBot="1" x14ac:dyDescent="0.65">
      <c r="A150" s="7" t="s">
        <v>131</v>
      </c>
      <c r="D150" s="59">
        <f>D127+D148</f>
        <v>86894</v>
      </c>
      <c r="E150" s="57"/>
      <c r="F150" s="59">
        <f>F127+F148</f>
        <v>50649</v>
      </c>
      <c r="G150" s="57"/>
      <c r="H150" s="59">
        <f>H127+H148</f>
        <v>-50380</v>
      </c>
      <c r="I150" s="57"/>
      <c r="J150" s="59">
        <f>J127+J148</f>
        <v>-10360</v>
      </c>
      <c r="P150" s="48"/>
      <c r="R150" s="52"/>
      <c r="T150" s="59"/>
      <c r="U150" s="54"/>
      <c r="W150" s="59"/>
      <c r="X150" s="54"/>
      <c r="Y150" s="48"/>
    </row>
    <row r="151" spans="1:25" ht="10.95" customHeight="1" thickTop="1" x14ac:dyDescent="0.55000000000000004">
      <c r="D151" s="58"/>
      <c r="E151" s="52"/>
      <c r="F151" s="58"/>
      <c r="G151" s="52"/>
      <c r="H151" s="58"/>
      <c r="I151" s="52"/>
      <c r="J151" s="58"/>
      <c r="P151" s="48"/>
      <c r="R151" s="52"/>
      <c r="T151" s="58"/>
      <c r="U151" s="54"/>
      <c r="W151" s="58"/>
      <c r="X151" s="54"/>
      <c r="Y151" s="48"/>
    </row>
    <row r="152" spans="1:25" ht="24" customHeight="1" thickBot="1" x14ac:dyDescent="0.65">
      <c r="A152" s="3" t="s">
        <v>111</v>
      </c>
      <c r="B152" s="51">
        <v>16</v>
      </c>
      <c r="D152" s="87">
        <v>0.22</v>
      </c>
      <c r="E152" s="57"/>
      <c r="F152" s="87">
        <f>F127/270000</f>
        <v>0.14832962962962962</v>
      </c>
      <c r="G152" s="57"/>
      <c r="H152" s="87">
        <v>-0.13</v>
      </c>
      <c r="I152" s="57"/>
      <c r="J152" s="87">
        <f>J127/270000</f>
        <v>-7.7629629629629632E-2</v>
      </c>
      <c r="P152" s="48"/>
      <c r="R152" s="52"/>
      <c r="T152" s="87"/>
      <c r="U152" s="54"/>
      <c r="W152" s="87"/>
      <c r="X152" s="54"/>
      <c r="Y152" s="48"/>
    </row>
    <row r="153" spans="1:25" ht="24" customHeight="1" thickTop="1" thickBot="1" x14ac:dyDescent="0.65">
      <c r="A153" s="3" t="s">
        <v>176</v>
      </c>
      <c r="B153" s="51">
        <v>16</v>
      </c>
      <c r="D153" s="87">
        <v>0.22</v>
      </c>
      <c r="E153" s="57"/>
      <c r="F153" s="87">
        <f>F127/270000</f>
        <v>0.14832962962962962</v>
      </c>
      <c r="G153" s="57"/>
      <c r="H153" s="87">
        <v>-0.13</v>
      </c>
      <c r="I153" s="57"/>
      <c r="J153" s="87">
        <f>J127/270000</f>
        <v>-7.7629629629629632E-2</v>
      </c>
      <c r="P153" s="48"/>
      <c r="R153" s="52"/>
      <c r="T153" s="87"/>
      <c r="U153" s="54"/>
      <c r="W153" s="87"/>
      <c r="X153" s="54"/>
      <c r="Y153" s="48"/>
    </row>
    <row r="154" spans="1:25" s="49" customFormat="1" ht="21.75" customHeight="1" thickTop="1" x14ac:dyDescent="0.6">
      <c r="A154" s="80"/>
      <c r="B154" s="205"/>
      <c r="L154" s="81"/>
      <c r="N154" s="48"/>
      <c r="P154" s="48"/>
      <c r="R154" s="52"/>
      <c r="U154" s="54"/>
      <c r="X154" s="54"/>
      <c r="Y154" s="48"/>
    </row>
    <row r="155" spans="1:25" s="49" customFormat="1" ht="21.75" customHeight="1" x14ac:dyDescent="0.6">
      <c r="A155" s="82"/>
      <c r="B155" s="205"/>
      <c r="L155" s="81"/>
      <c r="N155" s="48"/>
      <c r="P155" s="48"/>
      <c r="R155" s="52"/>
      <c r="U155" s="54"/>
      <c r="X155" s="54"/>
      <c r="Y155" s="48"/>
    </row>
    <row r="156" spans="1:25" s="49" customFormat="1" ht="21.75" customHeight="1" x14ac:dyDescent="0.55000000000000004">
      <c r="B156" s="205"/>
      <c r="L156" s="81"/>
      <c r="N156" s="48"/>
      <c r="P156" s="48"/>
      <c r="R156" s="52"/>
      <c r="U156" s="54"/>
      <c r="X156" s="54"/>
      <c r="Y156" s="48"/>
    </row>
    <row r="157" spans="1:25" s="49" customFormat="1" ht="21.75" customHeight="1" x14ac:dyDescent="0.55000000000000004">
      <c r="B157" s="205"/>
      <c r="L157" s="81"/>
      <c r="N157" s="48"/>
      <c r="P157" s="48"/>
      <c r="R157" s="52"/>
      <c r="U157" s="54"/>
      <c r="X157" s="54"/>
      <c r="Y157" s="48"/>
    </row>
    <row r="158" spans="1:25" s="49" customFormat="1" ht="21.75" customHeight="1" x14ac:dyDescent="0.6">
      <c r="B158" s="205"/>
      <c r="D158" s="266"/>
      <c r="E158" s="266"/>
      <c r="F158" s="266"/>
      <c r="G158" s="204"/>
      <c r="H158" s="266"/>
      <c r="I158" s="266"/>
      <c r="J158" s="266"/>
      <c r="L158" s="81"/>
      <c r="N158" s="48"/>
      <c r="P158" s="48"/>
      <c r="R158" s="52"/>
      <c r="U158" s="54"/>
      <c r="X158" s="54"/>
      <c r="Y158" s="48"/>
    </row>
    <row r="159" spans="1:25" s="49" customFormat="1" ht="21.75" customHeight="1" x14ac:dyDescent="0.6">
      <c r="B159" s="205"/>
      <c r="D159" s="267"/>
      <c r="E159" s="267"/>
      <c r="F159" s="267"/>
      <c r="G159" s="204"/>
      <c r="H159" s="267"/>
      <c r="I159" s="267"/>
      <c r="J159" s="267"/>
      <c r="L159" s="81"/>
      <c r="N159" s="48"/>
      <c r="P159" s="48"/>
      <c r="R159" s="52"/>
      <c r="U159" s="54"/>
      <c r="X159" s="54"/>
      <c r="Y159" s="48"/>
    </row>
    <row r="160" spans="1:25" s="49" customFormat="1" ht="21.75" customHeight="1" x14ac:dyDescent="0.6">
      <c r="B160" s="205"/>
      <c r="D160" s="267"/>
      <c r="E160" s="267"/>
      <c r="F160" s="267"/>
      <c r="G160" s="204"/>
      <c r="H160" s="267"/>
      <c r="I160" s="267"/>
      <c r="J160" s="267"/>
      <c r="L160" s="81"/>
      <c r="N160" s="48"/>
      <c r="P160" s="48"/>
      <c r="R160" s="52"/>
      <c r="U160" s="54"/>
      <c r="X160" s="54"/>
      <c r="Y160" s="48"/>
    </row>
    <row r="161" spans="1:25" s="49" customFormat="1" ht="21.75" customHeight="1" x14ac:dyDescent="0.55000000000000004">
      <c r="B161" s="203"/>
      <c r="D161" s="205"/>
      <c r="E161" s="205"/>
      <c r="F161" s="205"/>
      <c r="G161" s="1"/>
      <c r="H161" s="205"/>
      <c r="I161" s="205"/>
      <c r="J161" s="205"/>
      <c r="L161" s="81"/>
      <c r="N161" s="48"/>
      <c r="P161" s="48"/>
      <c r="R161" s="52"/>
      <c r="T161" s="205"/>
      <c r="U161" s="54"/>
      <c r="W161" s="205"/>
      <c r="X161" s="54"/>
      <c r="Y161" s="48"/>
    </row>
    <row r="162" spans="1:25" s="49" customFormat="1" ht="21.75" customHeight="1" x14ac:dyDescent="0.55000000000000004">
      <c r="B162" s="203"/>
      <c r="D162" s="265"/>
      <c r="E162" s="265"/>
      <c r="F162" s="265"/>
      <c r="G162" s="265"/>
      <c r="H162" s="265"/>
      <c r="I162" s="265"/>
      <c r="J162" s="265"/>
      <c r="L162" s="81"/>
      <c r="N162" s="48"/>
      <c r="P162" s="48"/>
      <c r="R162" s="52"/>
      <c r="U162" s="54"/>
      <c r="X162" s="54"/>
      <c r="Y162" s="48"/>
    </row>
    <row r="163" spans="1:25" s="49" customFormat="1" ht="21.75" customHeight="1" x14ac:dyDescent="0.6">
      <c r="A163" s="83"/>
      <c r="B163" s="203"/>
      <c r="L163" s="81"/>
      <c r="N163" s="48"/>
      <c r="P163" s="48"/>
      <c r="R163" s="52"/>
      <c r="U163" s="54"/>
      <c r="X163" s="54"/>
      <c r="Y163" s="48"/>
    </row>
    <row r="164" spans="1:25" s="49" customFormat="1" ht="21.75" customHeight="1" x14ac:dyDescent="0.55000000000000004">
      <c r="A164" s="1"/>
      <c r="B164" s="203"/>
      <c r="D164" s="58"/>
      <c r="E164" s="58"/>
      <c r="F164" s="78"/>
      <c r="G164" s="58"/>
      <c r="H164" s="58"/>
      <c r="I164" s="58"/>
      <c r="J164" s="58"/>
      <c r="L164" s="81"/>
      <c r="N164" s="48"/>
      <c r="P164" s="48"/>
      <c r="R164" s="52"/>
      <c r="T164" s="78"/>
      <c r="U164" s="54"/>
      <c r="W164" s="58"/>
      <c r="X164" s="54"/>
      <c r="Y164" s="48"/>
    </row>
    <row r="165" spans="1:25" s="49" customFormat="1" ht="21.75" customHeight="1" x14ac:dyDescent="0.55000000000000004">
      <c r="A165" s="1"/>
      <c r="B165" s="203"/>
      <c r="D165" s="58"/>
      <c r="E165" s="58"/>
      <c r="F165" s="78"/>
      <c r="G165" s="58"/>
      <c r="H165" s="78"/>
      <c r="I165" s="58"/>
      <c r="J165" s="78"/>
      <c r="L165" s="81"/>
      <c r="N165" s="48"/>
      <c r="P165" s="48"/>
      <c r="R165" s="52"/>
      <c r="T165" s="78"/>
      <c r="U165" s="54"/>
      <c r="W165" s="78"/>
      <c r="X165" s="54"/>
      <c r="Y165" s="48"/>
    </row>
    <row r="166" spans="1:25" s="49" customFormat="1" ht="21.75" customHeight="1" x14ac:dyDescent="0.55000000000000004">
      <c r="A166" s="1"/>
      <c r="B166" s="203"/>
      <c r="D166" s="58"/>
      <c r="E166" s="58"/>
      <c r="F166" s="78"/>
      <c r="G166" s="58"/>
      <c r="H166" s="78"/>
      <c r="I166" s="58"/>
      <c r="J166" s="78"/>
      <c r="L166" s="81"/>
      <c r="N166" s="48"/>
      <c r="P166" s="48"/>
      <c r="R166" s="52"/>
      <c r="T166" s="78"/>
      <c r="U166" s="54"/>
      <c r="W166" s="78"/>
      <c r="X166" s="54"/>
      <c r="Y166" s="48"/>
    </row>
    <row r="167" spans="1:25" s="49" customFormat="1" ht="21.75" customHeight="1" x14ac:dyDescent="0.55000000000000004">
      <c r="A167" s="1"/>
      <c r="B167" s="203"/>
      <c r="D167" s="78"/>
      <c r="E167" s="58"/>
      <c r="F167" s="78"/>
      <c r="G167" s="58"/>
      <c r="H167" s="19"/>
      <c r="I167" s="58"/>
      <c r="J167" s="78"/>
      <c r="L167" s="81"/>
      <c r="N167" s="48"/>
      <c r="P167" s="48"/>
      <c r="R167" s="52"/>
      <c r="T167" s="78"/>
      <c r="U167" s="54"/>
      <c r="W167" s="78"/>
      <c r="X167" s="54"/>
      <c r="Y167" s="48"/>
    </row>
    <row r="168" spans="1:25" s="49" customFormat="1" ht="21.75" customHeight="1" x14ac:dyDescent="0.55000000000000004">
      <c r="A168" s="1"/>
      <c r="B168" s="203"/>
      <c r="D168" s="78"/>
      <c r="E168" s="58"/>
      <c r="F168" s="78"/>
      <c r="G168" s="58"/>
      <c r="H168" s="19"/>
      <c r="I168" s="58"/>
      <c r="J168" s="78"/>
      <c r="L168" s="81"/>
      <c r="N168" s="48"/>
      <c r="P168" s="48"/>
      <c r="R168" s="52"/>
      <c r="T168" s="78"/>
      <c r="U168" s="54"/>
      <c r="W168" s="78"/>
      <c r="X168" s="54"/>
      <c r="Y168" s="48"/>
    </row>
    <row r="169" spans="1:25" s="49" customFormat="1" ht="21.75" customHeight="1" x14ac:dyDescent="0.55000000000000004">
      <c r="A169" s="1"/>
      <c r="B169" s="203"/>
      <c r="D169" s="58"/>
      <c r="E169" s="58"/>
      <c r="F169" s="78"/>
      <c r="G169" s="58"/>
      <c r="H169" s="58"/>
      <c r="I169" s="58"/>
      <c r="J169" s="58"/>
      <c r="L169" s="81"/>
      <c r="N169" s="48"/>
      <c r="P169" s="48"/>
      <c r="R169" s="52"/>
      <c r="T169" s="78"/>
      <c r="U169" s="54"/>
      <c r="W169" s="58"/>
      <c r="X169" s="54"/>
      <c r="Y169" s="48"/>
    </row>
    <row r="170" spans="1:25" s="49" customFormat="1" ht="21.75" customHeight="1" x14ac:dyDescent="0.6">
      <c r="A170" s="82"/>
      <c r="B170" s="84"/>
      <c r="C170" s="85"/>
      <c r="D170" s="62"/>
      <c r="E170" s="62"/>
      <c r="F170" s="62"/>
      <c r="G170" s="62"/>
      <c r="H170" s="62"/>
      <c r="I170" s="62"/>
      <c r="J170" s="62"/>
      <c r="L170" s="81"/>
      <c r="N170" s="48"/>
      <c r="P170" s="48"/>
      <c r="R170" s="52"/>
      <c r="T170" s="62"/>
      <c r="U170" s="54"/>
      <c r="W170" s="62"/>
      <c r="X170" s="54"/>
      <c r="Y170" s="48"/>
    </row>
    <row r="171" spans="1:25" s="49" customFormat="1" ht="21.75" customHeight="1" x14ac:dyDescent="0.55000000000000004">
      <c r="B171" s="203"/>
      <c r="D171" s="58"/>
      <c r="E171" s="58"/>
      <c r="F171" s="58"/>
      <c r="G171" s="58"/>
      <c r="H171" s="58"/>
      <c r="I171" s="58"/>
      <c r="J171" s="58"/>
      <c r="L171" s="81"/>
      <c r="N171" s="48"/>
      <c r="P171" s="48"/>
      <c r="R171" s="52"/>
      <c r="T171" s="58"/>
      <c r="U171" s="54"/>
      <c r="W171" s="58"/>
      <c r="X171" s="54"/>
      <c r="Y171" s="48"/>
    </row>
    <row r="172" spans="1:25" s="49" customFormat="1" ht="21.75" customHeight="1" x14ac:dyDescent="0.6">
      <c r="A172" s="83"/>
      <c r="B172" s="203"/>
      <c r="D172" s="58"/>
      <c r="E172" s="58"/>
      <c r="F172" s="58"/>
      <c r="G172" s="58"/>
      <c r="H172" s="58"/>
      <c r="I172" s="58"/>
      <c r="J172" s="58"/>
      <c r="L172" s="81"/>
      <c r="N172" s="48"/>
      <c r="P172" s="48"/>
      <c r="R172" s="52"/>
      <c r="T172" s="58"/>
      <c r="U172" s="54"/>
      <c r="W172" s="58"/>
      <c r="X172" s="54"/>
      <c r="Y172" s="48"/>
    </row>
    <row r="173" spans="1:25" s="49" customFormat="1" ht="21.75" customHeight="1" x14ac:dyDescent="0.55000000000000004">
      <c r="A173" s="1"/>
      <c r="B173" s="203"/>
      <c r="D173" s="58"/>
      <c r="E173" s="58"/>
      <c r="F173" s="58"/>
      <c r="G173" s="58"/>
      <c r="H173" s="58"/>
      <c r="I173" s="58"/>
      <c r="J173" s="58"/>
      <c r="L173" s="81"/>
      <c r="N173" s="48"/>
      <c r="P173" s="48"/>
      <c r="R173" s="52"/>
      <c r="T173" s="58"/>
      <c r="U173" s="54"/>
      <c r="W173" s="58"/>
      <c r="X173" s="54"/>
      <c r="Y173" s="48"/>
    </row>
    <row r="174" spans="1:25" s="49" customFormat="1" ht="21.75" customHeight="1" x14ac:dyDescent="0.55000000000000004">
      <c r="A174" s="1"/>
      <c r="B174" s="203"/>
      <c r="D174" s="58"/>
      <c r="E174" s="58"/>
      <c r="F174" s="58"/>
      <c r="G174" s="58"/>
      <c r="H174" s="58"/>
      <c r="I174" s="58"/>
      <c r="J174" s="58"/>
      <c r="L174" s="81"/>
      <c r="N174" s="48"/>
      <c r="P174" s="48"/>
      <c r="R174" s="52"/>
      <c r="T174" s="58"/>
      <c r="U174" s="54"/>
      <c r="W174" s="58"/>
      <c r="X174" s="54"/>
      <c r="Y174" s="48"/>
    </row>
    <row r="175" spans="1:25" s="49" customFormat="1" ht="21.75" customHeight="1" x14ac:dyDescent="0.55000000000000004">
      <c r="A175" s="1"/>
      <c r="B175" s="203"/>
      <c r="D175" s="58"/>
      <c r="E175" s="58"/>
      <c r="F175" s="58"/>
      <c r="G175" s="58"/>
      <c r="H175" s="58"/>
      <c r="I175" s="58"/>
      <c r="J175" s="58"/>
      <c r="L175" s="81"/>
      <c r="N175" s="48"/>
      <c r="P175" s="48"/>
      <c r="R175" s="52"/>
      <c r="T175" s="58"/>
      <c r="U175" s="54"/>
      <c r="W175" s="58"/>
      <c r="X175" s="54"/>
      <c r="Y175" s="48"/>
    </row>
    <row r="176" spans="1:25" s="49" customFormat="1" ht="21.75" customHeight="1" x14ac:dyDescent="0.55000000000000004">
      <c r="A176" s="1"/>
      <c r="B176" s="203"/>
      <c r="D176" s="58"/>
      <c r="E176" s="58"/>
      <c r="F176" s="58"/>
      <c r="G176" s="58"/>
      <c r="H176" s="58"/>
      <c r="I176" s="58"/>
      <c r="J176" s="58"/>
      <c r="L176" s="81"/>
      <c r="N176" s="48"/>
      <c r="P176" s="48"/>
      <c r="R176" s="52"/>
      <c r="T176" s="58"/>
      <c r="U176" s="54"/>
      <c r="W176" s="58"/>
      <c r="X176" s="54"/>
      <c r="Y176" s="48"/>
    </row>
    <row r="177" spans="1:25" s="49" customFormat="1" ht="21.75" customHeight="1" x14ac:dyDescent="0.6">
      <c r="A177" s="82"/>
      <c r="B177" s="84"/>
      <c r="C177" s="85"/>
      <c r="D177" s="62"/>
      <c r="E177" s="62"/>
      <c r="F177" s="62"/>
      <c r="G177" s="62"/>
      <c r="H177" s="62"/>
      <c r="I177" s="62"/>
      <c r="J177" s="62"/>
      <c r="L177" s="81"/>
      <c r="N177" s="48"/>
      <c r="P177" s="48"/>
      <c r="R177" s="52"/>
      <c r="T177" s="62"/>
      <c r="U177" s="54"/>
      <c r="W177" s="62"/>
      <c r="X177" s="54"/>
      <c r="Y177" s="48"/>
    </row>
    <row r="178" spans="1:25" s="49" customFormat="1" ht="21.75" customHeight="1" x14ac:dyDescent="0.55000000000000004">
      <c r="B178" s="203"/>
      <c r="D178" s="58"/>
      <c r="E178" s="58"/>
      <c r="F178" s="58"/>
      <c r="G178" s="58"/>
      <c r="H178" s="58"/>
      <c r="I178" s="58"/>
      <c r="J178" s="58"/>
      <c r="L178" s="81"/>
      <c r="N178" s="48"/>
      <c r="P178" s="48"/>
      <c r="R178" s="52"/>
      <c r="T178" s="58"/>
      <c r="U178" s="54"/>
      <c r="W178" s="58"/>
      <c r="X178" s="54"/>
      <c r="Y178" s="48"/>
    </row>
    <row r="179" spans="1:25" s="49" customFormat="1" ht="21.75" customHeight="1" x14ac:dyDescent="0.6">
      <c r="A179" s="80"/>
      <c r="B179" s="203"/>
      <c r="D179" s="62"/>
      <c r="E179" s="62"/>
      <c r="F179" s="62"/>
      <c r="G179" s="62"/>
      <c r="H179" s="62"/>
      <c r="I179" s="62"/>
      <c r="J179" s="62"/>
      <c r="L179" s="81"/>
      <c r="N179" s="48"/>
      <c r="P179" s="48"/>
      <c r="R179" s="52"/>
      <c r="T179" s="62"/>
      <c r="U179" s="54"/>
      <c r="W179" s="62"/>
      <c r="X179" s="54"/>
      <c r="Y179" s="48"/>
    </row>
    <row r="180" spans="1:25" s="49" customFormat="1" ht="21.75" customHeight="1" x14ac:dyDescent="0.55000000000000004">
      <c r="A180" s="1"/>
      <c r="B180" s="203"/>
      <c r="D180" s="19"/>
      <c r="E180" s="58"/>
      <c r="F180" s="19"/>
      <c r="G180" s="58"/>
      <c r="H180" s="58"/>
      <c r="I180" s="58"/>
      <c r="J180" s="19"/>
      <c r="L180" s="81"/>
      <c r="N180" s="48"/>
      <c r="P180" s="48"/>
      <c r="R180" s="52"/>
      <c r="T180" s="19"/>
      <c r="U180" s="54"/>
      <c r="W180" s="19"/>
      <c r="X180" s="54"/>
      <c r="Y180" s="48"/>
    </row>
    <row r="181" spans="1:25" s="49" customFormat="1" ht="21.75" customHeight="1" x14ac:dyDescent="0.55000000000000004">
      <c r="B181" s="203"/>
      <c r="D181" s="58"/>
      <c r="E181" s="58"/>
      <c r="F181" s="58"/>
      <c r="G181" s="58"/>
      <c r="H181" s="58"/>
      <c r="I181" s="58"/>
      <c r="J181" s="58"/>
      <c r="L181" s="81"/>
      <c r="N181" s="48"/>
      <c r="P181" s="48"/>
      <c r="R181" s="52"/>
      <c r="T181" s="58"/>
      <c r="U181" s="54"/>
      <c r="W181" s="58"/>
      <c r="X181" s="54"/>
      <c r="Y181" s="48"/>
    </row>
    <row r="182" spans="1:25" s="49" customFormat="1" ht="21.75" customHeight="1" x14ac:dyDescent="0.6">
      <c r="A182" s="82"/>
      <c r="B182" s="205"/>
      <c r="D182" s="62"/>
      <c r="E182" s="62"/>
      <c r="F182" s="62"/>
      <c r="G182" s="62"/>
      <c r="H182" s="62"/>
      <c r="I182" s="62"/>
      <c r="J182" s="62"/>
      <c r="L182" s="81"/>
      <c r="N182" s="48"/>
      <c r="P182" s="48"/>
      <c r="R182" s="52"/>
      <c r="T182" s="62"/>
      <c r="U182" s="54"/>
      <c r="W182" s="62"/>
      <c r="X182" s="54"/>
      <c r="Y182" s="48"/>
    </row>
    <row r="183" spans="1:25" s="49" customFormat="1" ht="21.75" customHeight="1" x14ac:dyDescent="0.6">
      <c r="A183" s="85"/>
      <c r="B183" s="205"/>
      <c r="D183" s="58"/>
      <c r="E183" s="58"/>
      <c r="F183" s="58"/>
      <c r="G183" s="58"/>
      <c r="H183" s="58"/>
      <c r="I183" s="58"/>
      <c r="J183" s="58"/>
      <c r="L183" s="81"/>
      <c r="N183" s="48"/>
      <c r="P183" s="48"/>
      <c r="R183" s="52"/>
      <c r="T183" s="58"/>
      <c r="U183" s="54"/>
      <c r="W183" s="58"/>
      <c r="X183" s="54"/>
      <c r="Y183" s="48"/>
    </row>
    <row r="184" spans="1:25" s="49" customFormat="1" ht="21.75" customHeight="1" x14ac:dyDescent="0.6">
      <c r="A184" s="85"/>
      <c r="B184" s="205"/>
      <c r="D184" s="78"/>
      <c r="E184" s="62"/>
      <c r="F184" s="78"/>
      <c r="G184" s="62"/>
      <c r="H184" s="78"/>
      <c r="I184" s="62"/>
      <c r="J184" s="78"/>
      <c r="L184" s="81"/>
      <c r="N184" s="48"/>
      <c r="P184" s="48"/>
      <c r="R184" s="52"/>
      <c r="T184" s="78"/>
      <c r="U184" s="54"/>
      <c r="W184" s="78"/>
      <c r="X184" s="54"/>
      <c r="Y184" s="48"/>
    </row>
    <row r="185" spans="1:25" s="49" customFormat="1" ht="21.75" customHeight="1" x14ac:dyDescent="0.6">
      <c r="A185" s="85"/>
      <c r="B185" s="205"/>
      <c r="D185" s="58"/>
      <c r="E185" s="58"/>
      <c r="F185" s="58"/>
      <c r="G185" s="58"/>
      <c r="H185" s="58"/>
      <c r="I185" s="58"/>
      <c r="J185" s="58"/>
      <c r="L185" s="81"/>
      <c r="N185" s="48"/>
      <c r="P185" s="48"/>
      <c r="R185" s="52"/>
      <c r="T185" s="58"/>
      <c r="U185" s="54"/>
      <c r="W185" s="58"/>
      <c r="X185" s="54"/>
      <c r="Y185" s="48"/>
    </row>
    <row r="186" spans="1:25" s="49" customFormat="1" ht="21.75" customHeight="1" x14ac:dyDescent="0.6">
      <c r="A186" s="85"/>
      <c r="B186" s="205"/>
      <c r="D186" s="62"/>
      <c r="E186" s="62"/>
      <c r="F186" s="62"/>
      <c r="G186" s="62"/>
      <c r="H186" s="62"/>
      <c r="I186" s="62"/>
      <c r="J186" s="62"/>
      <c r="L186" s="81"/>
      <c r="N186" s="81"/>
      <c r="T186" s="62"/>
      <c r="U186" s="88"/>
      <c r="W186" s="62"/>
      <c r="X186" s="88"/>
    </row>
    <row r="187" spans="1:25" s="49" customFormat="1" ht="21.75" customHeight="1" x14ac:dyDescent="0.55000000000000004">
      <c r="B187" s="205"/>
      <c r="D187" s="58"/>
      <c r="E187" s="58"/>
      <c r="F187" s="58"/>
      <c r="G187" s="58"/>
      <c r="H187" s="58"/>
      <c r="I187" s="58"/>
      <c r="J187" s="58"/>
      <c r="L187" s="81"/>
      <c r="N187" s="81"/>
      <c r="T187" s="58"/>
      <c r="U187" s="88"/>
      <c r="W187" s="58"/>
      <c r="X187" s="88"/>
    </row>
    <row r="188" spans="1:25" s="49" customFormat="1" ht="21.75" customHeight="1" x14ac:dyDescent="0.6">
      <c r="A188" s="85"/>
      <c r="B188" s="203"/>
      <c r="D188" s="79"/>
      <c r="E188" s="62"/>
      <c r="F188" s="79"/>
      <c r="G188" s="62"/>
      <c r="H188" s="79"/>
      <c r="I188" s="62"/>
      <c r="J188" s="79"/>
      <c r="L188" s="81"/>
      <c r="N188" s="81"/>
      <c r="T188" s="79"/>
      <c r="U188" s="88"/>
      <c r="W188" s="79"/>
      <c r="X188" s="88"/>
    </row>
    <row r="189" spans="1:25" s="49" customFormat="1" ht="21.75" customHeight="1" x14ac:dyDescent="0.55000000000000004">
      <c r="B189" s="205"/>
      <c r="L189" s="81"/>
      <c r="N189" s="81"/>
      <c r="U189" s="88"/>
      <c r="X189" s="88"/>
    </row>
  </sheetData>
  <mergeCells count="30">
    <mergeCell ref="D136:J136"/>
    <mergeCell ref="D132:F132"/>
    <mergeCell ref="H132:J132"/>
    <mergeCell ref="D133:F133"/>
    <mergeCell ref="H133:J133"/>
    <mergeCell ref="D134:F134"/>
    <mergeCell ref="H134:J134"/>
    <mergeCell ref="D162:J162"/>
    <mergeCell ref="D158:F158"/>
    <mergeCell ref="H158:J158"/>
    <mergeCell ref="D159:F159"/>
    <mergeCell ref="H159:J159"/>
    <mergeCell ref="D160:F160"/>
    <mergeCell ref="H160:J160"/>
    <mergeCell ref="D102:J102"/>
    <mergeCell ref="D8:J8"/>
    <mergeCell ref="D4:F4"/>
    <mergeCell ref="H4:J4"/>
    <mergeCell ref="D98:F98"/>
    <mergeCell ref="H98:J98"/>
    <mergeCell ref="D43:F43"/>
    <mergeCell ref="H43:J43"/>
    <mergeCell ref="D47:J47"/>
    <mergeCell ref="D99:F99"/>
    <mergeCell ref="D100:F100"/>
    <mergeCell ref="H99:J99"/>
    <mergeCell ref="H100:J100"/>
    <mergeCell ref="D70:F70"/>
    <mergeCell ref="H70:J70"/>
    <mergeCell ref="D74:J74"/>
  </mergeCells>
  <phoneticPr fontId="0" type="noConversion"/>
  <pageMargins left="0.7" right="0.7" top="0.48" bottom="0.5" header="0.5" footer="0.5"/>
  <pageSetup paperSize="9" scale="81" firstPageNumber="3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9" max="16383" man="1"/>
    <brk id="66" max="9" man="1"/>
    <brk id="94" max="16383" man="1"/>
    <brk id="1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view="pageBreakPreview" zoomScale="87" zoomScaleNormal="51" zoomScaleSheetLayoutView="85" workbookViewId="0">
      <selection activeCell="F57" sqref="F57"/>
    </sheetView>
  </sheetViews>
  <sheetFormatPr defaultColWidth="9.21875" defaultRowHeight="21" customHeight="1" x14ac:dyDescent="0.55000000000000004"/>
  <cols>
    <col min="1" max="1" width="51" style="17" customWidth="1"/>
    <col min="2" max="2" width="8.77734375" style="17" customWidth="1"/>
    <col min="3" max="3" width="0.77734375" style="17" customWidth="1"/>
    <col min="4" max="4" width="15.21875" style="9" customWidth="1"/>
    <col min="5" max="5" width="0.77734375" style="2" customWidth="1"/>
    <col min="6" max="6" width="15.21875" style="9" customWidth="1"/>
    <col min="7" max="7" width="0.77734375" style="9" customWidth="1"/>
    <col min="8" max="8" width="14.21875" style="9" hidden="1" customWidth="1"/>
    <col min="9" max="9" width="0.77734375" style="2" hidden="1" customWidth="1"/>
    <col min="10" max="10" width="14.5546875" style="9" customWidth="1"/>
    <col min="11" max="11" width="0.77734375" style="2" customWidth="1"/>
    <col min="12" max="12" width="14.5546875" style="9" customWidth="1"/>
    <col min="13" max="13" width="0.77734375" style="2" customWidth="1"/>
    <col min="14" max="14" width="15.33203125" style="9" customWidth="1"/>
    <col min="15" max="15" width="0.77734375" style="20" customWidth="1"/>
    <col min="16" max="16" width="15.21875" style="9" customWidth="1"/>
    <col min="17" max="17" width="10" style="12" bestFit="1" customWidth="1"/>
    <col min="18" max="16384" width="9.21875" style="12"/>
  </cols>
  <sheetData>
    <row r="1" spans="1:17" s="118" customFormat="1" ht="21" customHeight="1" x14ac:dyDescent="0.6">
      <c r="A1" s="98" t="s">
        <v>0</v>
      </c>
      <c r="B1" s="113"/>
      <c r="C1" s="113"/>
      <c r="D1" s="114"/>
      <c r="E1" s="115"/>
      <c r="F1" s="114"/>
      <c r="G1" s="114"/>
      <c r="H1" s="114"/>
      <c r="I1" s="115"/>
      <c r="J1" s="114"/>
      <c r="K1" s="115"/>
      <c r="L1" s="114"/>
      <c r="M1" s="115"/>
      <c r="N1" s="114"/>
      <c r="O1" s="116"/>
      <c r="P1" s="117"/>
    </row>
    <row r="2" spans="1:17" s="122" customFormat="1" ht="21" customHeight="1" x14ac:dyDescent="0.6">
      <c r="A2" s="98" t="s">
        <v>88</v>
      </c>
      <c r="B2" s="113"/>
      <c r="C2" s="113"/>
      <c r="D2" s="119"/>
      <c r="E2" s="98"/>
      <c r="F2" s="119"/>
      <c r="G2" s="119"/>
      <c r="H2" s="119"/>
      <c r="I2" s="98"/>
      <c r="J2" s="120"/>
      <c r="K2" s="98"/>
      <c r="L2" s="119"/>
      <c r="M2" s="98"/>
      <c r="N2" s="119"/>
      <c r="O2" s="121"/>
      <c r="P2" s="117"/>
    </row>
    <row r="3" spans="1:17" s="16" customFormat="1" ht="21" customHeight="1" x14ac:dyDescent="0.6">
      <c r="A3" s="4"/>
      <c r="B3" s="10"/>
      <c r="C3" s="10"/>
      <c r="D3" s="13"/>
      <c r="E3" s="4"/>
      <c r="F3" s="13"/>
      <c r="G3" s="13"/>
      <c r="H3" s="13"/>
      <c r="I3" s="4"/>
      <c r="J3" s="14"/>
      <c r="K3" s="4"/>
      <c r="L3" s="13"/>
      <c r="M3" s="4"/>
      <c r="N3" s="13"/>
      <c r="O3" s="15"/>
      <c r="P3" s="11"/>
    </row>
    <row r="4" spans="1:17" ht="21" customHeight="1" x14ac:dyDescent="0.6">
      <c r="B4" s="18"/>
      <c r="C4" s="18"/>
      <c r="D4" s="266" t="s">
        <v>49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7" ht="21" customHeight="1" x14ac:dyDescent="0.55000000000000004">
      <c r="B5" s="18"/>
      <c r="C5" s="18"/>
      <c r="D5" s="19"/>
      <c r="E5" s="138"/>
      <c r="F5" s="138"/>
      <c r="G5" s="138"/>
      <c r="H5" s="138"/>
      <c r="I5" s="1"/>
      <c r="J5" s="267"/>
      <c r="K5" s="267"/>
      <c r="L5" s="267"/>
      <c r="M5" s="138"/>
      <c r="N5" s="138" t="s">
        <v>71</v>
      </c>
      <c r="O5" s="138"/>
      <c r="P5" s="19"/>
    </row>
    <row r="6" spans="1:17" ht="21" customHeight="1" x14ac:dyDescent="0.55000000000000004">
      <c r="B6" s="18"/>
      <c r="C6" s="18"/>
      <c r="D6" s="2"/>
      <c r="E6" s="138"/>
      <c r="F6" s="138"/>
      <c r="G6" s="138"/>
      <c r="H6" s="138"/>
      <c r="I6" s="137"/>
      <c r="J6" s="268" t="s">
        <v>33</v>
      </c>
      <c r="K6" s="268"/>
      <c r="L6" s="268"/>
      <c r="M6" s="138"/>
      <c r="N6" s="140" t="s">
        <v>28</v>
      </c>
      <c r="O6" s="138"/>
      <c r="P6" s="19"/>
    </row>
    <row r="7" spans="1:17" ht="21" customHeight="1" x14ac:dyDescent="0.55000000000000004">
      <c r="B7" s="18"/>
      <c r="C7" s="18"/>
      <c r="D7" s="5" t="s">
        <v>29</v>
      </c>
      <c r="E7" s="138"/>
      <c r="F7" s="138"/>
      <c r="G7" s="138"/>
      <c r="H7" s="138" t="s">
        <v>84</v>
      </c>
      <c r="I7" s="137"/>
      <c r="J7" s="138"/>
      <c r="K7" s="137"/>
      <c r="L7" s="137"/>
      <c r="M7" s="138"/>
      <c r="N7" s="6" t="s">
        <v>127</v>
      </c>
      <c r="P7" s="19"/>
    </row>
    <row r="8" spans="1:17" ht="21" customHeight="1" x14ac:dyDescent="0.55000000000000004">
      <c r="B8" s="18"/>
      <c r="C8" s="18"/>
      <c r="D8" s="5" t="s">
        <v>50</v>
      </c>
      <c r="E8" s="138"/>
      <c r="F8" s="5" t="s">
        <v>52</v>
      </c>
      <c r="G8" s="5"/>
      <c r="H8" s="138" t="s">
        <v>85</v>
      </c>
      <c r="I8" s="137"/>
      <c r="J8" s="6" t="s">
        <v>54</v>
      </c>
      <c r="K8" s="137"/>
      <c r="M8" s="138"/>
      <c r="N8" s="6" t="s">
        <v>128</v>
      </c>
      <c r="O8" s="21"/>
      <c r="P8" s="5" t="s">
        <v>57</v>
      </c>
    </row>
    <row r="9" spans="1:17" s="17" customFormat="1" ht="21" customHeight="1" x14ac:dyDescent="0.55000000000000004">
      <c r="B9" s="137" t="s">
        <v>4</v>
      </c>
      <c r="C9" s="18"/>
      <c r="D9" s="6" t="s">
        <v>51</v>
      </c>
      <c r="E9" s="5"/>
      <c r="F9" s="6" t="s">
        <v>53</v>
      </c>
      <c r="G9" s="6"/>
      <c r="H9" s="72" t="s">
        <v>86</v>
      </c>
      <c r="I9" s="5"/>
      <c r="J9" s="6" t="s">
        <v>55</v>
      </c>
      <c r="K9" s="5"/>
      <c r="L9" s="6" t="s">
        <v>56</v>
      </c>
      <c r="M9" s="22"/>
      <c r="N9" s="23" t="s">
        <v>3</v>
      </c>
      <c r="O9" s="21"/>
      <c r="P9" s="6" t="s">
        <v>58</v>
      </c>
    </row>
    <row r="10" spans="1:17" s="24" customFormat="1" ht="21" customHeight="1" x14ac:dyDescent="0.25">
      <c r="B10" s="25"/>
      <c r="C10" s="26"/>
      <c r="D10" s="269" t="s">
        <v>5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</row>
    <row r="11" spans="1:17" s="24" customFormat="1" ht="21" customHeight="1" x14ac:dyDescent="0.25">
      <c r="A11" s="67" t="s">
        <v>134</v>
      </c>
      <c r="B11" s="25"/>
      <c r="C11" s="2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91"/>
    </row>
    <row r="12" spans="1:17" s="24" customFormat="1" ht="21" customHeight="1" x14ac:dyDescent="0.6">
      <c r="A12" s="4" t="s">
        <v>135</v>
      </c>
      <c r="B12" s="27"/>
      <c r="C12" s="28"/>
      <c r="D12" s="39">
        <v>270000</v>
      </c>
      <c r="E12" s="38"/>
      <c r="F12" s="39">
        <v>225000</v>
      </c>
      <c r="G12" s="39"/>
      <c r="H12" s="36" t="s">
        <v>102</v>
      </c>
      <c r="I12" s="38"/>
      <c r="J12" s="39">
        <v>27000</v>
      </c>
      <c r="K12" s="38"/>
      <c r="L12" s="39">
        <v>781297</v>
      </c>
      <c r="M12" s="38"/>
      <c r="N12" s="39">
        <v>220467</v>
      </c>
      <c r="O12" s="39"/>
      <c r="P12" s="86">
        <f>SUM(C12:N12)</f>
        <v>1523764</v>
      </c>
      <c r="Q12" s="91"/>
    </row>
    <row r="13" spans="1:17" s="24" customFormat="1" ht="21" customHeight="1" x14ac:dyDescent="0.25">
      <c r="A13" s="73"/>
      <c r="B13" s="27"/>
      <c r="C13" s="28"/>
      <c r="D13" s="141"/>
      <c r="E13" s="37"/>
      <c r="F13" s="36"/>
      <c r="G13" s="39"/>
      <c r="H13" s="36"/>
      <c r="I13" s="38"/>
      <c r="J13" s="36"/>
      <c r="K13" s="39"/>
      <c r="L13" s="39"/>
      <c r="M13" s="39"/>
      <c r="N13" s="36"/>
      <c r="O13" s="39"/>
      <c r="P13" s="39"/>
      <c r="Q13" s="91"/>
    </row>
    <row r="14" spans="1:17" s="24" customFormat="1" ht="21" customHeight="1" x14ac:dyDescent="0.25">
      <c r="A14" s="35" t="s">
        <v>72</v>
      </c>
      <c r="B14" s="30"/>
      <c r="C14" s="29"/>
      <c r="D14" s="31"/>
      <c r="E14" s="44"/>
      <c r="F14" s="44"/>
      <c r="G14" s="44"/>
      <c r="H14" s="31"/>
      <c r="I14" s="45"/>
      <c r="J14" s="31"/>
      <c r="K14" s="41"/>
      <c r="L14" s="41"/>
      <c r="M14" s="41"/>
      <c r="N14" s="36"/>
      <c r="O14" s="41"/>
      <c r="P14" s="41"/>
      <c r="Q14" s="91"/>
    </row>
    <row r="15" spans="1:17" s="24" customFormat="1" ht="21" customHeight="1" x14ac:dyDescent="0.25">
      <c r="A15" s="32" t="s">
        <v>144</v>
      </c>
      <c r="B15" s="30"/>
      <c r="C15" s="29"/>
      <c r="D15" s="185">
        <v>0</v>
      </c>
      <c r="E15" s="45" t="s">
        <v>102</v>
      </c>
      <c r="F15" s="185">
        <v>0</v>
      </c>
      <c r="G15" s="41" t="s">
        <v>102</v>
      </c>
      <c r="H15" s="31" t="s">
        <v>102</v>
      </c>
      <c r="I15" s="45" t="s">
        <v>102</v>
      </c>
      <c r="J15" s="185">
        <v>0</v>
      </c>
      <c r="K15" s="45"/>
      <c r="L15" s="77">
        <v>40049</v>
      </c>
      <c r="M15" s="45"/>
      <c r="N15" s="185">
        <v>0</v>
      </c>
      <c r="O15" s="41"/>
      <c r="P15" s="77">
        <f t="shared" ref="P15:P16" si="0">SUM(C15:N15)</f>
        <v>40049</v>
      </c>
      <c r="Q15" s="91"/>
    </row>
    <row r="16" spans="1:17" s="24" customFormat="1" ht="21" customHeight="1" x14ac:dyDescent="0.25">
      <c r="A16" s="32" t="s">
        <v>73</v>
      </c>
      <c r="B16" s="30">
        <v>10</v>
      </c>
      <c r="C16" s="29"/>
      <c r="D16" s="184">
        <v>0</v>
      </c>
      <c r="E16" s="45" t="s">
        <v>102</v>
      </c>
      <c r="F16" s="184">
        <v>0</v>
      </c>
      <c r="G16" s="41" t="s">
        <v>102</v>
      </c>
      <c r="H16" s="66" t="s">
        <v>102</v>
      </c>
      <c r="I16" s="45" t="s">
        <v>102</v>
      </c>
      <c r="J16" s="184">
        <v>0</v>
      </c>
      <c r="K16" s="45"/>
      <c r="L16" s="184">
        <v>0</v>
      </c>
      <c r="M16" s="45"/>
      <c r="N16" s="127">
        <v>10600</v>
      </c>
      <c r="O16" s="41"/>
      <c r="P16" s="128">
        <f t="shared" si="0"/>
        <v>10600</v>
      </c>
      <c r="Q16" s="91"/>
    </row>
    <row r="17" spans="1:17" s="24" customFormat="1" ht="21" customHeight="1" x14ac:dyDescent="0.25">
      <c r="A17" s="35" t="s">
        <v>131</v>
      </c>
      <c r="B17" s="30"/>
      <c r="C17" s="29"/>
      <c r="D17" s="186">
        <f>SUM(D15:D16)</f>
        <v>0</v>
      </c>
      <c r="E17" s="38" t="s">
        <v>102</v>
      </c>
      <c r="F17" s="186">
        <f>SUM(F15:F16)</f>
        <v>0</v>
      </c>
      <c r="G17" s="39" t="s">
        <v>102</v>
      </c>
      <c r="H17" s="74" t="s">
        <v>102</v>
      </c>
      <c r="I17" s="38" t="s">
        <v>102</v>
      </c>
      <c r="J17" s="186">
        <f>SUM(J15:J16)</f>
        <v>0</v>
      </c>
      <c r="K17" s="39"/>
      <c r="L17" s="42">
        <f>SUM(L15:L16)</f>
        <v>40049</v>
      </c>
      <c r="M17" s="39"/>
      <c r="N17" s="126">
        <f>SUM(N15:N16)</f>
        <v>10600</v>
      </c>
      <c r="O17" s="39"/>
      <c r="P17" s="42">
        <f>SUM(C17:N17)</f>
        <v>50649</v>
      </c>
      <c r="Q17" s="91"/>
    </row>
    <row r="18" spans="1:17" s="24" customFormat="1" ht="21" customHeight="1" x14ac:dyDescent="0.25">
      <c r="A18" s="35"/>
      <c r="B18" s="30"/>
      <c r="C18" s="29"/>
      <c r="D18" s="65"/>
      <c r="E18" s="37"/>
      <c r="F18" s="65"/>
      <c r="G18" s="65"/>
      <c r="H18" s="65"/>
      <c r="I18" s="38"/>
      <c r="J18" s="65"/>
      <c r="K18" s="39"/>
      <c r="L18" s="39"/>
      <c r="M18" s="39"/>
      <c r="N18" s="31"/>
      <c r="O18" s="39"/>
      <c r="P18" s="39"/>
      <c r="Q18" s="91"/>
    </row>
    <row r="19" spans="1:17" s="24" customFormat="1" ht="21" customHeight="1" x14ac:dyDescent="0.25">
      <c r="A19" s="32" t="s">
        <v>74</v>
      </c>
      <c r="B19" s="30"/>
      <c r="C19" s="29"/>
      <c r="D19" s="184">
        <v>0</v>
      </c>
      <c r="E19" s="45"/>
      <c r="F19" s="184">
        <v>0</v>
      </c>
      <c r="G19" s="41"/>
      <c r="H19" s="66" t="s">
        <v>102</v>
      </c>
      <c r="I19" s="45"/>
      <c r="J19" s="184">
        <v>0</v>
      </c>
      <c r="K19" s="45"/>
      <c r="L19" s="75">
        <v>692</v>
      </c>
      <c r="M19" s="45"/>
      <c r="N19" s="75">
        <v>-692</v>
      </c>
      <c r="O19" s="41"/>
      <c r="P19" s="155">
        <f t="shared" ref="P19" si="1">SUM(C19:N19)</f>
        <v>0</v>
      </c>
      <c r="Q19" s="91"/>
    </row>
    <row r="20" spans="1:17" s="24" customFormat="1" ht="22.5" customHeight="1" thickBot="1" x14ac:dyDescent="0.65">
      <c r="A20" s="7" t="s">
        <v>136</v>
      </c>
      <c r="B20" s="33"/>
      <c r="C20" s="33"/>
      <c r="D20" s="40">
        <f>D12</f>
        <v>270000</v>
      </c>
      <c r="E20" s="39"/>
      <c r="F20" s="40">
        <f>F12</f>
        <v>225000</v>
      </c>
      <c r="G20" s="39"/>
      <c r="H20" s="76" t="s">
        <v>102</v>
      </c>
      <c r="I20" s="39"/>
      <c r="J20" s="40">
        <f>J12</f>
        <v>27000</v>
      </c>
      <c r="K20" s="39"/>
      <c r="L20" s="40">
        <f>L12+L17+L19</f>
        <v>822038</v>
      </c>
      <c r="M20" s="39"/>
      <c r="N20" s="40">
        <f>N12+N19+N17</f>
        <v>230375</v>
      </c>
      <c r="O20" s="39"/>
      <c r="P20" s="40">
        <f>P12+P17</f>
        <v>1574413</v>
      </c>
      <c r="Q20" s="91"/>
    </row>
    <row r="21" spans="1:17" s="24" customFormat="1" ht="21" customHeight="1" thickTop="1" x14ac:dyDescent="0.6">
      <c r="A21" s="7"/>
      <c r="B21" s="33"/>
      <c r="C21" s="33"/>
      <c r="D21" s="39"/>
      <c r="E21" s="39"/>
      <c r="F21" s="39"/>
      <c r="G21" s="39"/>
      <c r="H21" s="36"/>
      <c r="I21" s="39"/>
      <c r="J21" s="132"/>
      <c r="K21" s="132"/>
      <c r="L21" s="132">
        <f>L20-'financian statement 3-7'!D89</f>
        <v>595008</v>
      </c>
      <c r="M21" s="132"/>
      <c r="N21" s="132">
        <f>N20-'financian statement 3-7'!D90</f>
        <v>-1928539</v>
      </c>
      <c r="O21" s="132"/>
      <c r="P21" s="132">
        <f>P20-'financian statement 3-7'!D91</f>
        <v>1574413</v>
      </c>
      <c r="Q21" s="91"/>
    </row>
    <row r="30" spans="1:17" s="2" customFormat="1" ht="21" hidden="1" customHeight="1" x14ac:dyDescent="0.55000000000000004">
      <c r="A30" s="17"/>
      <c r="B30" s="17"/>
      <c r="C30" s="17"/>
      <c r="D30" s="9"/>
      <c r="F30" s="9"/>
      <c r="G30" s="9"/>
      <c r="H30" s="31" t="s">
        <v>92</v>
      </c>
      <c r="J30" s="31" t="s">
        <v>92</v>
      </c>
      <c r="L30" s="9"/>
      <c r="N30" s="9"/>
      <c r="O30" s="20"/>
      <c r="P30" s="9"/>
      <c r="Q30" s="12"/>
    </row>
    <row r="31" spans="1:17" s="2" customFormat="1" ht="21" hidden="1" customHeight="1" x14ac:dyDescent="0.55000000000000004">
      <c r="A31" s="17"/>
      <c r="B31" s="17"/>
      <c r="C31" s="17"/>
      <c r="D31" s="9"/>
      <c r="F31" s="9"/>
      <c r="G31" s="9"/>
      <c r="H31" s="31" t="s">
        <v>92</v>
      </c>
      <c r="J31" s="31" t="s">
        <v>92</v>
      </c>
      <c r="L31" s="9"/>
      <c r="N31" s="9"/>
      <c r="O31" s="20"/>
      <c r="P31" s="9"/>
      <c r="Q31" s="12"/>
    </row>
    <row r="32" spans="1:17" s="2" customFormat="1" ht="21" hidden="1" customHeight="1" x14ac:dyDescent="0.55000000000000004">
      <c r="A32" s="17"/>
      <c r="B32" s="17"/>
      <c r="C32" s="17"/>
      <c r="D32" s="31" t="s">
        <v>92</v>
      </c>
      <c r="F32" s="31" t="s">
        <v>92</v>
      </c>
      <c r="G32" s="9"/>
      <c r="H32" s="9"/>
      <c r="J32" s="9"/>
      <c r="L32" s="9"/>
      <c r="N32" s="9"/>
      <c r="O32" s="20"/>
      <c r="P32" s="9"/>
      <c r="Q32" s="12"/>
    </row>
    <row r="33" spans="1:17" ht="21" hidden="1" customHeight="1" x14ac:dyDescent="0.55000000000000004"/>
    <row r="34" spans="1:17" ht="21" hidden="1" customHeight="1" x14ac:dyDescent="0.55000000000000004"/>
    <row r="35" spans="1:17" ht="21" hidden="1" customHeight="1" x14ac:dyDescent="0.55000000000000004"/>
    <row r="36" spans="1:17" ht="21" hidden="1" customHeight="1" x14ac:dyDescent="0.55000000000000004"/>
    <row r="37" spans="1:17" ht="21" hidden="1" customHeight="1" x14ac:dyDescent="0.55000000000000004"/>
    <row r="38" spans="1:17" ht="21" hidden="1" customHeight="1" x14ac:dyDescent="0.55000000000000004"/>
    <row r="39" spans="1:17" ht="21" hidden="1" customHeight="1" x14ac:dyDescent="0.55000000000000004"/>
    <row r="40" spans="1:17" ht="21" hidden="1" customHeight="1" x14ac:dyDescent="0.55000000000000004"/>
    <row r="41" spans="1:17" ht="21" hidden="1" customHeight="1" x14ac:dyDescent="0.55000000000000004"/>
    <row r="42" spans="1:17" ht="21" hidden="1" customHeight="1" x14ac:dyDescent="0.55000000000000004"/>
    <row r="43" spans="1:17" ht="21" hidden="1" customHeight="1" x14ac:dyDescent="0.55000000000000004"/>
    <row r="44" spans="1:17" ht="21" hidden="1" customHeight="1" x14ac:dyDescent="0.55000000000000004"/>
    <row r="45" spans="1:17" ht="21" hidden="1" customHeight="1" x14ac:dyDescent="0.55000000000000004"/>
    <row r="46" spans="1:17" ht="21" hidden="1" customHeight="1" x14ac:dyDescent="0.55000000000000004"/>
    <row r="47" spans="1:17" ht="21" hidden="1" customHeight="1" x14ac:dyDescent="0.55000000000000004"/>
    <row r="48" spans="1:17" s="2" customFormat="1" ht="21" hidden="1" customHeight="1" thickBot="1" x14ac:dyDescent="0.6">
      <c r="A48" s="17"/>
      <c r="B48" s="17"/>
      <c r="C48" s="17"/>
      <c r="D48" s="71" t="s">
        <v>92</v>
      </c>
      <c r="F48" s="71" t="s">
        <v>92</v>
      </c>
      <c r="G48" s="9"/>
      <c r="H48" s="71" t="s">
        <v>92</v>
      </c>
      <c r="J48" s="71" t="s">
        <v>92</v>
      </c>
      <c r="L48" s="9"/>
      <c r="N48" s="9"/>
      <c r="O48" s="20"/>
      <c r="P48" s="9"/>
      <c r="Q48" s="12"/>
    </row>
    <row r="49" spans="1:17" s="2" customFormat="1" ht="21" hidden="1" customHeight="1" thickTop="1" x14ac:dyDescent="0.55000000000000004">
      <c r="A49" s="17"/>
      <c r="B49" s="17"/>
      <c r="C49" s="17"/>
      <c r="D49" s="9"/>
      <c r="F49" s="9"/>
      <c r="G49" s="9"/>
      <c r="H49" s="9"/>
      <c r="J49" s="9"/>
      <c r="L49" s="9"/>
      <c r="N49" s="9"/>
      <c r="O49" s="20"/>
      <c r="P49" s="9"/>
      <c r="Q49" s="12"/>
    </row>
    <row r="50" spans="1:17" ht="21" hidden="1" customHeight="1" x14ac:dyDescent="0.55000000000000004"/>
    <row r="51" spans="1:17" ht="21" hidden="1" customHeight="1" x14ac:dyDescent="0.55000000000000004"/>
    <row r="52" spans="1:17" ht="21" hidden="1" customHeight="1" x14ac:dyDescent="0.55000000000000004"/>
    <row r="53" spans="1:17" ht="21" hidden="1" customHeight="1" x14ac:dyDescent="0.55000000000000004"/>
  </sheetData>
  <mergeCells count="4">
    <mergeCell ref="D4:P4"/>
    <mergeCell ref="J5:L5"/>
    <mergeCell ref="J6:L6"/>
    <mergeCell ref="D10:P10"/>
  </mergeCells>
  <pageMargins left="0.7" right="0.7" top="0.48" bottom="0.5" header="0.5" footer="0.5"/>
  <pageSetup paperSize="9" scale="85" firstPageNumber="8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view="pageBreakPreview" topLeftCell="A10" zoomScaleNormal="51" zoomScaleSheetLayoutView="100" workbookViewId="0">
      <selection activeCell="A57" sqref="A57:XFD73"/>
    </sheetView>
  </sheetViews>
  <sheetFormatPr defaultColWidth="9.21875" defaultRowHeight="21" customHeight="1" x14ac:dyDescent="0.55000000000000004"/>
  <cols>
    <col min="1" max="1" width="51" style="17" customWidth="1"/>
    <col min="2" max="2" width="7.77734375" style="183" customWidth="1"/>
    <col min="3" max="3" width="0.77734375" style="17" customWidth="1"/>
    <col min="4" max="4" width="15.21875" style="9" customWidth="1"/>
    <col min="5" max="5" width="0.77734375" style="2" customWidth="1"/>
    <col min="6" max="6" width="15.21875" style="9" customWidth="1"/>
    <col min="7" max="7" width="0.77734375" style="9" customWidth="1"/>
    <col min="8" max="8" width="14.21875" style="9" hidden="1" customWidth="1"/>
    <col min="9" max="9" width="0.77734375" style="2" hidden="1" customWidth="1"/>
    <col min="10" max="10" width="14.5546875" style="9" customWidth="1"/>
    <col min="11" max="11" width="0.77734375" style="2" customWidth="1"/>
    <col min="12" max="12" width="14.5546875" style="9" customWidth="1"/>
    <col min="13" max="13" width="0.77734375" style="2" customWidth="1"/>
    <col min="14" max="14" width="14.21875" style="2" customWidth="1"/>
    <col min="15" max="15" width="0.77734375" style="2" customWidth="1"/>
    <col min="16" max="16" width="15.21875" style="9" customWidth="1"/>
    <col min="17" max="17" width="0.77734375" style="2" customWidth="1"/>
    <col min="18" max="18" width="15.21875" style="9" customWidth="1"/>
    <col min="19" max="19" width="0.77734375" style="20" customWidth="1"/>
    <col min="20" max="20" width="15.21875" style="9" customWidth="1"/>
    <col min="21" max="21" width="10" style="12" bestFit="1" customWidth="1"/>
    <col min="22" max="16384" width="9.21875" style="12"/>
  </cols>
  <sheetData>
    <row r="1" spans="1:21" s="24" customFormat="1" ht="21" customHeight="1" x14ac:dyDescent="0.6">
      <c r="A1" s="98" t="s">
        <v>0</v>
      </c>
      <c r="B1" s="177"/>
      <c r="C1" s="113"/>
      <c r="D1" s="114"/>
      <c r="E1" s="115"/>
      <c r="F1" s="114"/>
      <c r="G1" s="114"/>
      <c r="H1" s="114"/>
      <c r="I1" s="115"/>
      <c r="J1" s="114"/>
      <c r="K1" s="115"/>
      <c r="L1" s="114"/>
      <c r="M1" s="115"/>
      <c r="N1" s="115"/>
      <c r="O1" s="115"/>
      <c r="P1" s="114"/>
      <c r="Q1" s="115"/>
      <c r="R1" s="114"/>
      <c r="S1" s="116"/>
      <c r="T1" s="117"/>
      <c r="U1" s="91"/>
    </row>
    <row r="2" spans="1:21" s="24" customFormat="1" ht="21" customHeight="1" x14ac:dyDescent="0.6">
      <c r="A2" s="98" t="s">
        <v>88</v>
      </c>
      <c r="B2" s="177"/>
      <c r="C2" s="113"/>
      <c r="D2" s="119"/>
      <c r="E2" s="98"/>
      <c r="F2" s="119"/>
      <c r="G2" s="119"/>
      <c r="H2" s="119"/>
      <c r="I2" s="98"/>
      <c r="J2" s="120"/>
      <c r="K2" s="98"/>
      <c r="L2" s="119"/>
      <c r="M2" s="98"/>
      <c r="N2" s="98"/>
      <c r="O2" s="98"/>
      <c r="P2" s="119"/>
      <c r="Q2" s="98"/>
      <c r="R2" s="119"/>
      <c r="S2" s="121"/>
      <c r="T2" s="117"/>
    </row>
    <row r="3" spans="1:21" s="17" customFormat="1" ht="21" customHeight="1" x14ac:dyDescent="0.6">
      <c r="A3" s="4"/>
      <c r="B3" s="178"/>
      <c r="C3" s="10"/>
      <c r="D3" s="13"/>
      <c r="E3" s="4"/>
      <c r="F3" s="13"/>
      <c r="G3" s="13"/>
      <c r="H3" s="13"/>
      <c r="I3" s="4"/>
      <c r="J3" s="14"/>
      <c r="K3" s="4"/>
      <c r="L3" s="13"/>
      <c r="M3" s="4"/>
      <c r="N3" s="4"/>
      <c r="O3" s="4"/>
      <c r="P3" s="13"/>
      <c r="Q3" s="4"/>
      <c r="R3" s="13"/>
      <c r="S3" s="15"/>
      <c r="T3" s="11"/>
    </row>
    <row r="4" spans="1:21" s="17" customFormat="1" ht="21" customHeight="1" x14ac:dyDescent="0.6">
      <c r="B4" s="179"/>
      <c r="C4" s="18"/>
      <c r="D4" s="266" t="s">
        <v>49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</row>
    <row r="5" spans="1:21" s="17" customFormat="1" ht="21" customHeight="1" x14ac:dyDescent="0.55000000000000004">
      <c r="B5" s="179"/>
      <c r="C5" s="18"/>
      <c r="D5" s="19"/>
      <c r="E5" s="150"/>
      <c r="F5" s="150"/>
      <c r="G5" s="150"/>
      <c r="H5" s="150"/>
      <c r="I5" s="1"/>
      <c r="J5" s="267"/>
      <c r="K5" s="267"/>
      <c r="L5" s="267"/>
      <c r="M5" s="150"/>
      <c r="N5" s="150"/>
      <c r="O5" s="150"/>
      <c r="P5" s="150"/>
      <c r="Q5" s="150"/>
      <c r="R5" s="150"/>
      <c r="S5" s="150"/>
      <c r="T5" s="19"/>
    </row>
    <row r="6" spans="1:21" s="17" customFormat="1" ht="21" customHeight="1" x14ac:dyDescent="0.55000000000000004">
      <c r="B6" s="179"/>
      <c r="C6" s="18"/>
      <c r="D6" s="2"/>
      <c r="E6" s="150"/>
      <c r="F6" s="150"/>
      <c r="G6" s="150"/>
      <c r="H6" s="150"/>
      <c r="I6" s="149"/>
      <c r="J6" s="268" t="s">
        <v>33</v>
      </c>
      <c r="K6" s="268"/>
      <c r="L6" s="268"/>
      <c r="M6" s="150"/>
      <c r="N6" s="152"/>
      <c r="O6" s="152"/>
      <c r="P6" s="152" t="s">
        <v>106</v>
      </c>
      <c r="Q6" s="152"/>
      <c r="R6" s="152"/>
      <c r="S6" s="150"/>
      <c r="T6" s="19"/>
    </row>
    <row r="7" spans="1:21" s="17" customFormat="1" ht="21" customHeight="1" x14ac:dyDescent="0.55000000000000004">
      <c r="B7" s="179"/>
      <c r="C7" s="18"/>
      <c r="D7" s="5" t="s">
        <v>29</v>
      </c>
      <c r="E7" s="150"/>
      <c r="F7" s="150"/>
      <c r="G7" s="150"/>
      <c r="H7" s="150" t="s">
        <v>84</v>
      </c>
      <c r="I7" s="149"/>
      <c r="J7" s="150"/>
      <c r="K7" s="149"/>
      <c r="L7" s="149"/>
      <c r="M7" s="150"/>
      <c r="N7" s="150"/>
      <c r="O7" s="150"/>
      <c r="P7" s="6" t="s">
        <v>127</v>
      </c>
      <c r="Q7" s="150"/>
      <c r="R7" s="153" t="s">
        <v>163</v>
      </c>
      <c r="S7" s="20"/>
      <c r="T7" s="19"/>
    </row>
    <row r="8" spans="1:21" ht="21" customHeight="1" x14ac:dyDescent="0.55000000000000004">
      <c r="B8" s="179"/>
      <c r="C8" s="18"/>
      <c r="D8" s="5" t="s">
        <v>50</v>
      </c>
      <c r="E8" s="150"/>
      <c r="F8" s="5" t="s">
        <v>52</v>
      </c>
      <c r="G8" s="5"/>
      <c r="H8" s="150" t="s">
        <v>85</v>
      </c>
      <c r="I8" s="149"/>
      <c r="J8" s="6" t="s">
        <v>54</v>
      </c>
      <c r="K8" s="149"/>
      <c r="M8" s="150"/>
      <c r="N8" s="150" t="s">
        <v>161</v>
      </c>
      <c r="O8" s="150"/>
      <c r="P8" s="6" t="s">
        <v>128</v>
      </c>
      <c r="Q8" s="150"/>
      <c r="R8" s="153" t="s">
        <v>164</v>
      </c>
      <c r="S8" s="21"/>
      <c r="T8" s="5" t="s">
        <v>57</v>
      </c>
    </row>
    <row r="9" spans="1:21" ht="21" customHeight="1" x14ac:dyDescent="0.55000000000000004">
      <c r="B9" s="169" t="s">
        <v>4</v>
      </c>
      <c r="C9" s="18"/>
      <c r="D9" s="6" t="s">
        <v>51</v>
      </c>
      <c r="E9" s="5"/>
      <c r="F9" s="6" t="s">
        <v>53</v>
      </c>
      <c r="G9" s="6"/>
      <c r="H9" s="72" t="s">
        <v>86</v>
      </c>
      <c r="I9" s="5"/>
      <c r="J9" s="6" t="s">
        <v>55</v>
      </c>
      <c r="K9" s="5"/>
      <c r="L9" s="6" t="s">
        <v>56</v>
      </c>
      <c r="M9" s="22"/>
      <c r="N9" s="5" t="s">
        <v>162</v>
      </c>
      <c r="O9" s="22"/>
      <c r="P9" s="23" t="s">
        <v>3</v>
      </c>
      <c r="Q9" s="22"/>
      <c r="R9" s="153" t="s">
        <v>28</v>
      </c>
      <c r="S9" s="21"/>
      <c r="T9" s="6" t="s">
        <v>58</v>
      </c>
    </row>
    <row r="10" spans="1:21" ht="21" customHeight="1" x14ac:dyDescent="0.55000000000000004">
      <c r="A10" s="24"/>
      <c r="B10" s="25"/>
      <c r="C10" s="26"/>
      <c r="D10" s="269" t="s">
        <v>5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</row>
    <row r="11" spans="1:21" ht="21" customHeight="1" x14ac:dyDescent="0.55000000000000004">
      <c r="A11" s="67" t="s">
        <v>150</v>
      </c>
      <c r="B11" s="25"/>
      <c r="C11" s="26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</row>
    <row r="12" spans="1:21" s="2" customFormat="1" ht="21" customHeight="1" x14ac:dyDescent="0.6">
      <c r="A12" s="4" t="s">
        <v>169</v>
      </c>
      <c r="B12" s="180"/>
      <c r="C12" s="28"/>
      <c r="D12" s="39">
        <f>'financian statement 3-7'!F80</f>
        <v>401505</v>
      </c>
      <c r="E12" s="38"/>
      <c r="F12" s="39">
        <f>'financian statement 3-7'!F82</f>
        <v>735023</v>
      </c>
      <c r="G12" s="39"/>
      <c r="H12" s="36" t="s">
        <v>102</v>
      </c>
      <c r="I12" s="38"/>
      <c r="J12" s="39">
        <f>'financian statement 3-7'!F87</f>
        <v>27000</v>
      </c>
      <c r="K12" s="38"/>
      <c r="L12" s="39">
        <f>'financian statement 3-7'!F88</f>
        <v>950420</v>
      </c>
      <c r="M12" s="38"/>
      <c r="N12" s="86">
        <v>1754</v>
      </c>
      <c r="O12" s="86"/>
      <c r="P12" s="86">
        <v>227839</v>
      </c>
      <c r="Q12" s="86"/>
      <c r="R12" s="86">
        <f>N12+P12</f>
        <v>229593</v>
      </c>
      <c r="S12" s="39"/>
      <c r="T12" s="86">
        <f>SUM(C12:P12)</f>
        <v>2343541</v>
      </c>
      <c r="U12" s="12"/>
    </row>
    <row r="13" spans="1:21" s="2" customFormat="1" ht="21" customHeight="1" x14ac:dyDescent="0.55000000000000004">
      <c r="A13" s="142" t="s">
        <v>165</v>
      </c>
      <c r="B13" s="181">
        <v>3</v>
      </c>
      <c r="C13" s="28"/>
      <c r="D13" s="184">
        <v>0</v>
      </c>
      <c r="E13" s="38"/>
      <c r="F13" s="184">
        <v>0</v>
      </c>
      <c r="G13" s="39"/>
      <c r="H13" s="36"/>
      <c r="I13" s="38"/>
      <c r="J13" s="184">
        <v>0</v>
      </c>
      <c r="K13" s="38"/>
      <c r="L13" s="207">
        <f>(-339272+2192)*0.8 -(103)</f>
        <v>-269767</v>
      </c>
      <c r="M13" s="38"/>
      <c r="N13" s="172">
        <v>-1754</v>
      </c>
      <c r="O13" s="86"/>
      <c r="P13" s="184">
        <v>0</v>
      </c>
      <c r="Q13" s="86"/>
      <c r="R13" s="200">
        <v>-1754</v>
      </c>
      <c r="S13" s="39"/>
      <c r="T13" s="158">
        <f>SUM(C13:P13)</f>
        <v>-271521</v>
      </c>
      <c r="U13" s="12"/>
    </row>
    <row r="14" spans="1:21" s="2" customFormat="1" ht="21" customHeight="1" x14ac:dyDescent="0.6">
      <c r="A14" s="4" t="s">
        <v>151</v>
      </c>
      <c r="B14" s="180"/>
      <c r="C14" s="28"/>
      <c r="D14" s="173">
        <f>SUM(D12:D13)</f>
        <v>401505</v>
      </c>
      <c r="E14" s="38"/>
      <c r="F14" s="173">
        <f>SUM(F12:F13)</f>
        <v>735023</v>
      </c>
      <c r="G14" s="39"/>
      <c r="H14" s="36"/>
      <c r="I14" s="38"/>
      <c r="J14" s="173">
        <f>SUM(J12:J13)</f>
        <v>27000</v>
      </c>
      <c r="K14" s="38"/>
      <c r="L14" s="208">
        <f>SUM(L12:L13)</f>
        <v>680653</v>
      </c>
      <c r="M14" s="38"/>
      <c r="N14" s="186">
        <f>SUM(N12:N13)</f>
        <v>0</v>
      </c>
      <c r="O14" s="86"/>
      <c r="P14" s="173">
        <f>SUM(P12:P13)</f>
        <v>227839</v>
      </c>
      <c r="Q14" s="86"/>
      <c r="R14" s="173">
        <f>SUM(R12:R13)</f>
        <v>227839</v>
      </c>
      <c r="S14" s="39"/>
      <c r="T14" s="173">
        <f>SUM(C14:P14)</f>
        <v>2072020</v>
      </c>
      <c r="U14" s="12"/>
    </row>
    <row r="15" spans="1:21" s="2" customFormat="1" ht="21" customHeight="1" x14ac:dyDescent="0.55000000000000004">
      <c r="A15" s="73"/>
      <c r="B15" s="180"/>
      <c r="C15" s="28"/>
      <c r="D15" s="141"/>
      <c r="E15" s="37"/>
      <c r="F15" s="36"/>
      <c r="G15" s="39"/>
      <c r="H15" s="36"/>
      <c r="I15" s="38"/>
      <c r="J15" s="36"/>
      <c r="K15" s="39"/>
      <c r="L15" s="39"/>
      <c r="M15" s="39"/>
      <c r="N15" s="39"/>
      <c r="O15" s="39"/>
      <c r="P15" s="36"/>
      <c r="Q15" s="39"/>
      <c r="R15" s="36"/>
      <c r="S15" s="39"/>
      <c r="T15" s="39"/>
      <c r="U15" s="12"/>
    </row>
    <row r="16" spans="1:21" ht="21" customHeight="1" x14ac:dyDescent="0.55000000000000004">
      <c r="A16" s="35" t="s">
        <v>72</v>
      </c>
      <c r="B16" s="30"/>
      <c r="C16" s="29"/>
      <c r="D16" s="31"/>
      <c r="E16" s="44"/>
      <c r="F16" s="44"/>
      <c r="G16" s="44"/>
      <c r="H16" s="31"/>
      <c r="I16" s="45"/>
      <c r="J16" s="31"/>
      <c r="K16" s="41"/>
      <c r="L16" s="41"/>
      <c r="M16" s="41"/>
      <c r="N16" s="41"/>
      <c r="O16" s="41"/>
      <c r="P16" s="36"/>
      <c r="Q16" s="41"/>
      <c r="R16" s="36"/>
      <c r="S16" s="41"/>
      <c r="T16" s="41"/>
    </row>
    <row r="17" spans="1:21" ht="21" customHeight="1" x14ac:dyDescent="0.55000000000000004">
      <c r="A17" s="32" t="s">
        <v>144</v>
      </c>
      <c r="B17" s="30"/>
      <c r="C17" s="29"/>
      <c r="D17" s="185">
        <v>0</v>
      </c>
      <c r="E17" s="45" t="s">
        <v>102</v>
      </c>
      <c r="F17" s="185">
        <v>0</v>
      </c>
      <c r="G17" s="41" t="s">
        <v>102</v>
      </c>
      <c r="H17" s="31" t="s">
        <v>102</v>
      </c>
      <c r="I17" s="45" t="s">
        <v>102</v>
      </c>
      <c r="J17" s="185">
        <v>0</v>
      </c>
      <c r="K17" s="45"/>
      <c r="L17" s="77">
        <f>'financian statement 3-7'!D127</f>
        <v>86894</v>
      </c>
      <c r="M17" s="45"/>
      <c r="N17" s="185">
        <v>0</v>
      </c>
      <c r="O17" s="45"/>
      <c r="P17" s="185">
        <v>0</v>
      </c>
      <c r="Q17" s="158"/>
      <c r="R17" s="185">
        <v>0</v>
      </c>
      <c r="S17" s="41"/>
      <c r="T17" s="77">
        <f t="shared" ref="T17:T18" si="0">SUM(C17:P17)</f>
        <v>86894</v>
      </c>
    </row>
    <row r="18" spans="1:21" ht="21" customHeight="1" x14ac:dyDescent="0.55000000000000004">
      <c r="A18" s="32" t="s">
        <v>73</v>
      </c>
      <c r="B18" s="30"/>
      <c r="C18" s="29"/>
      <c r="D18" s="184">
        <v>0</v>
      </c>
      <c r="E18" s="45" t="s">
        <v>102</v>
      </c>
      <c r="F18" s="184">
        <v>0</v>
      </c>
      <c r="G18" s="41" t="s">
        <v>102</v>
      </c>
      <c r="H18" s="66" t="s">
        <v>102</v>
      </c>
      <c r="I18" s="45" t="s">
        <v>102</v>
      </c>
      <c r="J18" s="184">
        <v>0</v>
      </c>
      <c r="K18" s="45"/>
      <c r="L18" s="264">
        <v>0</v>
      </c>
      <c r="M18" s="45"/>
      <c r="N18" s="184">
        <v>0</v>
      </c>
      <c r="O18" s="45"/>
      <c r="P18" s="184">
        <v>0</v>
      </c>
      <c r="Q18" s="158"/>
      <c r="R18" s="184">
        <v>0</v>
      </c>
      <c r="S18" s="41"/>
      <c r="T18" s="159">
        <f t="shared" si="0"/>
        <v>0</v>
      </c>
    </row>
    <row r="19" spans="1:21" ht="21" customHeight="1" x14ac:dyDescent="0.55000000000000004">
      <c r="A19" s="35" t="s">
        <v>131</v>
      </c>
      <c r="B19" s="30"/>
      <c r="C19" s="29"/>
      <c r="D19" s="186">
        <f>SUM(D17:D18)</f>
        <v>0</v>
      </c>
      <c r="E19" s="38" t="s">
        <v>102</v>
      </c>
      <c r="F19" s="186">
        <f>SUM(F17:F18)</f>
        <v>0</v>
      </c>
      <c r="G19" s="39" t="s">
        <v>102</v>
      </c>
      <c r="H19" s="74" t="s">
        <v>102</v>
      </c>
      <c r="I19" s="38" t="s">
        <v>102</v>
      </c>
      <c r="J19" s="186">
        <f>SUM(J17:J18)</f>
        <v>0</v>
      </c>
      <c r="K19" s="39"/>
      <c r="L19" s="42">
        <f>SUM(L17:L18)</f>
        <v>86894</v>
      </c>
      <c r="M19" s="39"/>
      <c r="N19" s="186">
        <f>SUM(N17:N18)</f>
        <v>0</v>
      </c>
      <c r="O19" s="39"/>
      <c r="P19" s="186">
        <f>SUM(P17:P18)</f>
        <v>0</v>
      </c>
      <c r="Q19" s="39"/>
      <c r="R19" s="186">
        <f>SUM(R17:R18)</f>
        <v>0</v>
      </c>
      <c r="S19" s="39"/>
      <c r="T19" s="42">
        <f>SUM(C19:P19)</f>
        <v>86894</v>
      </c>
    </row>
    <row r="20" spans="1:21" ht="21" customHeight="1" x14ac:dyDescent="0.55000000000000004">
      <c r="A20" s="35"/>
      <c r="B20" s="30"/>
      <c r="C20" s="29"/>
      <c r="D20" s="65"/>
      <c r="E20" s="37"/>
      <c r="F20" s="65"/>
      <c r="G20" s="65"/>
      <c r="H20" s="65"/>
      <c r="I20" s="38"/>
      <c r="J20" s="65"/>
      <c r="K20" s="39"/>
      <c r="L20" s="39"/>
      <c r="M20" s="39"/>
      <c r="N20" s="39"/>
      <c r="O20" s="39"/>
      <c r="P20" s="31"/>
      <c r="Q20" s="39"/>
      <c r="R20" s="31"/>
      <c r="S20" s="39"/>
      <c r="T20" s="39"/>
    </row>
    <row r="21" spans="1:21" ht="21" customHeight="1" x14ac:dyDescent="0.55000000000000004">
      <c r="A21" s="32" t="s">
        <v>74</v>
      </c>
      <c r="B21" s="30"/>
      <c r="C21" s="29"/>
      <c r="D21" s="184">
        <v>0</v>
      </c>
      <c r="E21" s="45"/>
      <c r="F21" s="184">
        <v>0</v>
      </c>
      <c r="G21" s="41"/>
      <c r="H21" s="66" t="s">
        <v>102</v>
      </c>
      <c r="I21" s="45"/>
      <c r="J21" s="184">
        <v>0</v>
      </c>
      <c r="K21" s="45"/>
      <c r="L21" s="75">
        <f>809</f>
        <v>809</v>
      </c>
      <c r="M21" s="45"/>
      <c r="N21" s="184">
        <v>0</v>
      </c>
      <c r="O21" s="45"/>
      <c r="P21" s="75">
        <v>-809</v>
      </c>
      <c r="Q21" s="45"/>
      <c r="R21" s="75">
        <f t="shared" ref="R21" si="1">N21+P21</f>
        <v>-809</v>
      </c>
      <c r="S21" s="41"/>
      <c r="T21" s="168">
        <f>SUM(C21:P21)</f>
        <v>0</v>
      </c>
    </row>
    <row r="22" spans="1:21" s="2" customFormat="1" ht="21" customHeight="1" thickBot="1" x14ac:dyDescent="0.65">
      <c r="A22" s="7" t="s">
        <v>152</v>
      </c>
      <c r="B22" s="182"/>
      <c r="C22" s="33"/>
      <c r="D22" s="40">
        <f>D12</f>
        <v>401505</v>
      </c>
      <c r="E22" s="39"/>
      <c r="F22" s="40">
        <f>F12</f>
        <v>735023</v>
      </c>
      <c r="G22" s="39"/>
      <c r="H22" s="76" t="s">
        <v>102</v>
      </c>
      <c r="I22" s="39"/>
      <c r="J22" s="40">
        <f>J12</f>
        <v>27000</v>
      </c>
      <c r="K22" s="39"/>
      <c r="L22" s="40">
        <f>L14+L21+L19</f>
        <v>768356</v>
      </c>
      <c r="M22" s="39"/>
      <c r="N22" s="188">
        <f>N14+N21+N19</f>
        <v>0</v>
      </c>
      <c r="O22" s="39"/>
      <c r="P22" s="40">
        <f>P14+P21</f>
        <v>227030</v>
      </c>
      <c r="Q22" s="39"/>
      <c r="R22" s="40">
        <f>R14+R21</f>
        <v>227030</v>
      </c>
      <c r="S22" s="39"/>
      <c r="T22" s="40">
        <f>T14+T19+T21</f>
        <v>2158914</v>
      </c>
      <c r="U22" s="145">
        <f>T22-'financian statement 3-7'!D90</f>
        <v>0</v>
      </c>
    </row>
    <row r="23" spans="1:21" ht="21" customHeight="1" thickTop="1" x14ac:dyDescent="0.55000000000000004"/>
    <row r="25" spans="1:21" ht="21" customHeight="1" x14ac:dyDescent="0.55000000000000004">
      <c r="L25" s="9">
        <f>L22-'financian statement 3-7'!D88</f>
        <v>0</v>
      </c>
    </row>
    <row r="26" spans="1:21" ht="21" customHeight="1" x14ac:dyDescent="0.55000000000000004">
      <c r="L26" s="206"/>
    </row>
    <row r="27" spans="1:21" s="2" customFormat="1" ht="21" customHeight="1" x14ac:dyDescent="0.55000000000000004">
      <c r="A27" s="17"/>
      <c r="B27" s="183"/>
      <c r="C27" s="17"/>
      <c r="D27" s="31" t="s">
        <v>92</v>
      </c>
      <c r="F27" s="31" t="s">
        <v>92</v>
      </c>
      <c r="G27" s="9"/>
      <c r="H27" s="9"/>
      <c r="J27" s="9"/>
      <c r="L27" s="9"/>
      <c r="P27" s="9"/>
      <c r="R27" s="9"/>
      <c r="S27" s="20"/>
      <c r="T27" s="9"/>
      <c r="U27" s="12"/>
    </row>
    <row r="41" spans="1:21" ht="21" hidden="1" customHeight="1" x14ac:dyDescent="0.55000000000000004"/>
    <row r="42" spans="1:21" ht="21" hidden="1" customHeight="1" x14ac:dyDescent="0.55000000000000004"/>
    <row r="43" spans="1:21" ht="21" hidden="1" customHeight="1" x14ac:dyDescent="0.55000000000000004"/>
    <row r="44" spans="1:21" ht="21" hidden="1" customHeight="1" x14ac:dyDescent="0.55000000000000004"/>
    <row r="45" spans="1:21" ht="21" hidden="1" customHeight="1" x14ac:dyDescent="0.55000000000000004"/>
    <row r="46" spans="1:21" ht="21" hidden="1" customHeight="1" x14ac:dyDescent="0.55000000000000004"/>
    <row r="47" spans="1:21" s="2" customFormat="1" ht="21" hidden="1" customHeight="1" x14ac:dyDescent="0.55000000000000004">
      <c r="A47" s="17"/>
      <c r="B47" s="183"/>
      <c r="C47" s="17"/>
      <c r="D47" s="9"/>
      <c r="F47" s="9"/>
      <c r="G47" s="9"/>
      <c r="H47" s="31" t="s">
        <v>92</v>
      </c>
      <c r="J47" s="31" t="s">
        <v>92</v>
      </c>
      <c r="L47" s="9"/>
      <c r="P47" s="9"/>
      <c r="R47" s="9"/>
      <c r="S47" s="20"/>
      <c r="T47" s="9"/>
      <c r="U47" s="12"/>
    </row>
    <row r="48" spans="1:21" s="2" customFormat="1" ht="21" hidden="1" customHeight="1" x14ac:dyDescent="0.55000000000000004">
      <c r="A48" s="17"/>
      <c r="B48" s="183"/>
      <c r="C48" s="17"/>
      <c r="D48" s="9"/>
      <c r="F48" s="9"/>
      <c r="G48" s="9"/>
      <c r="H48" s="31" t="s">
        <v>92</v>
      </c>
      <c r="J48" s="31" t="s">
        <v>92</v>
      </c>
      <c r="L48" s="9"/>
      <c r="P48" s="9"/>
      <c r="R48" s="9"/>
      <c r="S48" s="20"/>
      <c r="T48" s="9"/>
      <c r="U48" s="12"/>
    </row>
    <row r="49" spans="1:21" s="2" customFormat="1" ht="21" hidden="1" customHeight="1" x14ac:dyDescent="0.55000000000000004">
      <c r="A49" s="17"/>
      <c r="B49" s="183"/>
      <c r="C49" s="17"/>
      <c r="D49" s="31" t="s">
        <v>92</v>
      </c>
      <c r="F49" s="31" t="s">
        <v>92</v>
      </c>
      <c r="G49" s="9"/>
      <c r="H49" s="9"/>
      <c r="J49" s="9"/>
      <c r="L49" s="9"/>
      <c r="P49" s="9"/>
      <c r="R49" s="9"/>
      <c r="S49" s="20"/>
      <c r="T49" s="9"/>
      <c r="U49" s="12"/>
    </row>
    <row r="50" spans="1:21" ht="21" hidden="1" customHeight="1" x14ac:dyDescent="0.55000000000000004"/>
    <row r="51" spans="1:21" ht="21" hidden="1" customHeight="1" x14ac:dyDescent="0.55000000000000004"/>
    <row r="52" spans="1:21" ht="21" hidden="1" customHeight="1" x14ac:dyDescent="0.55000000000000004"/>
    <row r="57" spans="1:21" ht="21" hidden="1" customHeight="1" x14ac:dyDescent="0.55000000000000004"/>
    <row r="58" spans="1:21" ht="21" hidden="1" customHeight="1" x14ac:dyDescent="0.55000000000000004"/>
    <row r="59" spans="1:21" ht="21" hidden="1" customHeight="1" x14ac:dyDescent="0.55000000000000004"/>
    <row r="60" spans="1:21" ht="21" hidden="1" customHeight="1" x14ac:dyDescent="0.55000000000000004"/>
    <row r="61" spans="1:21" ht="21" hidden="1" customHeight="1" x14ac:dyDescent="0.55000000000000004"/>
    <row r="62" spans="1:21" ht="21" hidden="1" customHeight="1" x14ac:dyDescent="0.55000000000000004"/>
    <row r="63" spans="1:21" ht="21" hidden="1" customHeight="1" x14ac:dyDescent="0.55000000000000004"/>
    <row r="64" spans="1:21" ht="21" hidden="1" customHeight="1" x14ac:dyDescent="0.55000000000000004"/>
    <row r="65" spans="1:21" s="2" customFormat="1" ht="21" hidden="1" customHeight="1" thickBot="1" x14ac:dyDescent="0.6">
      <c r="A65" s="17"/>
      <c r="B65" s="183"/>
      <c r="C65" s="17"/>
      <c r="D65" s="71" t="s">
        <v>92</v>
      </c>
      <c r="F65" s="71" t="s">
        <v>92</v>
      </c>
      <c r="G65" s="9"/>
      <c r="H65" s="71" t="s">
        <v>92</v>
      </c>
      <c r="J65" s="71" t="s">
        <v>92</v>
      </c>
      <c r="L65" s="9"/>
      <c r="P65" s="9"/>
      <c r="R65" s="9"/>
      <c r="S65" s="20"/>
      <c r="T65" s="9"/>
      <c r="U65" s="12"/>
    </row>
    <row r="66" spans="1:21" s="2" customFormat="1" ht="21" hidden="1" customHeight="1" thickTop="1" x14ac:dyDescent="0.55000000000000004">
      <c r="A66" s="17"/>
      <c r="B66" s="183"/>
      <c r="C66" s="17"/>
      <c r="D66" s="9"/>
      <c r="F66" s="9"/>
      <c r="G66" s="9"/>
      <c r="H66" s="9"/>
      <c r="J66" s="9"/>
      <c r="L66" s="9"/>
      <c r="P66" s="9"/>
      <c r="R66" s="9"/>
      <c r="S66" s="20"/>
      <c r="T66" s="9"/>
      <c r="U66" s="12"/>
    </row>
    <row r="67" spans="1:21" ht="21" hidden="1" customHeight="1" x14ac:dyDescent="0.55000000000000004"/>
    <row r="68" spans="1:21" ht="21" hidden="1" customHeight="1" x14ac:dyDescent="0.55000000000000004"/>
    <row r="69" spans="1:21" ht="21" hidden="1" customHeight="1" x14ac:dyDescent="0.55000000000000004"/>
    <row r="70" spans="1:21" ht="21" hidden="1" customHeight="1" x14ac:dyDescent="0.55000000000000004"/>
    <row r="71" spans="1:21" ht="21" hidden="1" customHeight="1" x14ac:dyDescent="0.55000000000000004"/>
    <row r="72" spans="1:21" ht="21" hidden="1" customHeight="1" x14ac:dyDescent="0.55000000000000004"/>
    <row r="73" spans="1:21" ht="21" hidden="1" customHeight="1" x14ac:dyDescent="0.55000000000000004"/>
  </sheetData>
  <mergeCells count="4">
    <mergeCell ref="J6:L6"/>
    <mergeCell ref="D10:T10"/>
    <mergeCell ref="D4:T4"/>
    <mergeCell ref="J5:L5"/>
  </mergeCells>
  <pageMargins left="0.7" right="0.7" top="0.48" bottom="0.5" header="0.5" footer="0.5"/>
  <pageSetup paperSize="9" scale="72" firstPageNumber="9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ignoredErrors>
    <ignoredError sqref="T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showGridLines="0" view="pageBreakPreview" zoomScale="70" zoomScaleNormal="55" zoomScaleSheetLayoutView="70" workbookViewId="0">
      <selection activeCell="A43" sqref="A43:XFD65"/>
    </sheetView>
  </sheetViews>
  <sheetFormatPr defaultColWidth="9.21875" defaultRowHeight="21" customHeight="1" x14ac:dyDescent="0.55000000000000004"/>
  <cols>
    <col min="1" max="1" width="51.77734375" style="17" customWidth="1"/>
    <col min="2" max="2" width="7.77734375" style="17" customWidth="1"/>
    <col min="3" max="3" width="0.77734375" style="17" customWidth="1"/>
    <col min="4" max="4" width="11.77734375" style="9" customWidth="1"/>
    <col min="5" max="5" width="0.77734375" style="2" customWidth="1"/>
    <col min="6" max="6" width="11.77734375" style="9" customWidth="1"/>
    <col min="7" max="7" width="0.77734375" style="9" customWidth="1"/>
    <col min="8" max="8" width="14.21875" style="143" customWidth="1"/>
    <col min="9" max="9" width="0.77734375" style="2" customWidth="1"/>
    <col min="10" max="10" width="12" style="9" customWidth="1"/>
    <col min="11" max="11" width="0.77734375" style="2" customWidth="1"/>
    <col min="12" max="12" width="13.77734375" style="9" customWidth="1"/>
    <col min="13" max="13" width="0.77734375" style="2" customWidth="1"/>
    <col min="14" max="14" width="14.77734375" style="9" customWidth="1"/>
    <col min="15" max="15" width="0.77734375" style="20" customWidth="1"/>
    <col min="16" max="16" width="12.77734375" style="9" customWidth="1"/>
    <col min="17" max="16384" width="9.21875" style="12"/>
  </cols>
  <sheetData>
    <row r="1" spans="1:16" s="118" customFormat="1" ht="21" customHeight="1" x14ac:dyDescent="0.6">
      <c r="A1" s="98" t="s">
        <v>0</v>
      </c>
      <c r="B1" s="113"/>
      <c r="C1" s="113"/>
      <c r="D1" s="114"/>
      <c r="E1" s="115"/>
      <c r="F1" s="114"/>
      <c r="G1" s="114"/>
      <c r="H1" s="114"/>
      <c r="I1" s="115"/>
      <c r="J1" s="114"/>
      <c r="K1" s="115"/>
      <c r="L1" s="114"/>
      <c r="M1" s="115"/>
      <c r="N1" s="114"/>
      <c r="O1" s="116"/>
      <c r="P1" s="117"/>
    </row>
    <row r="2" spans="1:16" s="122" customFormat="1" ht="21" customHeight="1" x14ac:dyDescent="0.6">
      <c r="A2" s="98" t="s">
        <v>88</v>
      </c>
      <c r="B2" s="113"/>
      <c r="C2" s="113"/>
      <c r="D2" s="119"/>
      <c r="E2" s="98"/>
      <c r="F2" s="119"/>
      <c r="G2" s="119"/>
      <c r="H2" s="114"/>
      <c r="I2" s="98"/>
      <c r="J2" s="119"/>
      <c r="K2" s="98"/>
      <c r="L2" s="119"/>
      <c r="M2" s="98"/>
      <c r="N2" s="119"/>
      <c r="O2" s="121"/>
      <c r="P2" s="117"/>
    </row>
    <row r="3" spans="1:16" s="122" customFormat="1" ht="21" customHeight="1" x14ac:dyDescent="0.6">
      <c r="A3" s="98"/>
      <c r="B3" s="113"/>
      <c r="C3" s="113"/>
      <c r="D3" s="119"/>
      <c r="E3" s="98"/>
      <c r="F3" s="119"/>
      <c r="G3" s="119"/>
      <c r="H3" s="114"/>
      <c r="I3" s="98"/>
      <c r="J3" s="119"/>
      <c r="K3" s="98"/>
      <c r="L3" s="119"/>
      <c r="M3" s="98"/>
      <c r="N3" s="119"/>
      <c r="O3" s="121"/>
      <c r="P3" s="117"/>
    </row>
    <row r="4" spans="1:16" ht="21" customHeight="1" x14ac:dyDescent="0.6">
      <c r="B4" s="18"/>
      <c r="C4" s="18"/>
      <c r="D4" s="266" t="s">
        <v>59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6" ht="21" customHeight="1" x14ac:dyDescent="0.55000000000000004">
      <c r="B5" s="18"/>
      <c r="C5" s="18"/>
      <c r="D5" s="19"/>
      <c r="E5" s="138"/>
      <c r="F5" s="138"/>
      <c r="G5" s="138"/>
      <c r="H5" s="170"/>
      <c r="I5" s="1"/>
      <c r="J5" s="267"/>
      <c r="K5" s="267"/>
      <c r="L5" s="267"/>
      <c r="M5" s="138"/>
      <c r="N5" s="138" t="s">
        <v>71</v>
      </c>
      <c r="O5" s="138"/>
      <c r="P5" s="19"/>
    </row>
    <row r="6" spans="1:16" ht="21" customHeight="1" x14ac:dyDescent="0.55000000000000004">
      <c r="B6" s="18"/>
      <c r="C6" s="18"/>
      <c r="D6" s="2"/>
      <c r="E6" s="138"/>
      <c r="F6" s="138"/>
      <c r="G6" s="138"/>
      <c r="H6" s="170"/>
      <c r="I6" s="137"/>
      <c r="J6" s="268" t="s">
        <v>33</v>
      </c>
      <c r="K6" s="268"/>
      <c r="L6" s="268"/>
      <c r="M6" s="138"/>
      <c r="N6" s="140" t="s">
        <v>28</v>
      </c>
      <c r="O6" s="138"/>
      <c r="P6" s="19"/>
    </row>
    <row r="7" spans="1:16" ht="21" customHeight="1" x14ac:dyDescent="0.55000000000000004">
      <c r="B7" s="18"/>
      <c r="C7" s="18"/>
      <c r="D7" s="5" t="s">
        <v>29</v>
      </c>
      <c r="E7" s="138"/>
      <c r="F7" s="138"/>
      <c r="G7" s="138"/>
      <c r="H7" s="170" t="s">
        <v>84</v>
      </c>
      <c r="I7" s="137"/>
      <c r="J7" s="138"/>
      <c r="K7" s="137"/>
      <c r="L7" s="137"/>
      <c r="M7" s="138"/>
      <c r="N7" s="6" t="s">
        <v>127</v>
      </c>
      <c r="P7" s="19"/>
    </row>
    <row r="8" spans="1:16" ht="21" customHeight="1" x14ac:dyDescent="0.55000000000000004">
      <c r="B8" s="18"/>
      <c r="C8" s="18"/>
      <c r="D8" s="5" t="s">
        <v>50</v>
      </c>
      <c r="E8" s="138"/>
      <c r="F8" s="5" t="s">
        <v>52</v>
      </c>
      <c r="G8" s="5"/>
      <c r="H8" s="170" t="s">
        <v>85</v>
      </c>
      <c r="I8" s="137"/>
      <c r="J8" s="6" t="s">
        <v>54</v>
      </c>
      <c r="K8" s="137"/>
      <c r="M8" s="138"/>
      <c r="N8" s="6" t="s">
        <v>128</v>
      </c>
      <c r="O8" s="21"/>
      <c r="P8" s="5" t="s">
        <v>57</v>
      </c>
    </row>
    <row r="9" spans="1:16" s="17" customFormat="1" ht="21" customHeight="1" x14ac:dyDescent="0.55000000000000004">
      <c r="B9" s="137" t="s">
        <v>4</v>
      </c>
      <c r="C9" s="18"/>
      <c r="D9" s="6" t="s">
        <v>51</v>
      </c>
      <c r="E9" s="5"/>
      <c r="F9" s="6" t="s">
        <v>53</v>
      </c>
      <c r="G9" s="6"/>
      <c r="H9" s="72" t="s">
        <v>86</v>
      </c>
      <c r="I9" s="5"/>
      <c r="J9" s="6" t="s">
        <v>55</v>
      </c>
      <c r="K9" s="5"/>
      <c r="L9" s="6" t="s">
        <v>56</v>
      </c>
      <c r="M9" s="22"/>
      <c r="N9" s="23" t="s">
        <v>3</v>
      </c>
      <c r="O9" s="21"/>
      <c r="P9" s="6" t="s">
        <v>58</v>
      </c>
    </row>
    <row r="10" spans="1:16" s="24" customFormat="1" ht="21" customHeight="1" x14ac:dyDescent="0.25">
      <c r="B10" s="25"/>
      <c r="C10" s="26"/>
      <c r="D10" s="269" t="s">
        <v>5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</row>
    <row r="11" spans="1:16" s="24" customFormat="1" ht="21" customHeight="1" x14ac:dyDescent="0.25">
      <c r="A11" s="67" t="s">
        <v>134</v>
      </c>
      <c r="B11" s="25"/>
      <c r="C11" s="26"/>
      <c r="D11" s="139"/>
      <c r="E11" s="139"/>
      <c r="F11" s="139"/>
      <c r="G11" s="139"/>
      <c r="H11" s="171"/>
      <c r="I11" s="139"/>
      <c r="J11" s="139"/>
      <c r="K11" s="139"/>
      <c r="L11" s="139"/>
      <c r="M11" s="139"/>
      <c r="N11" s="139"/>
      <c r="O11" s="139"/>
      <c r="P11" s="139"/>
    </row>
    <row r="12" spans="1:16" s="24" customFormat="1" ht="21" customHeight="1" x14ac:dyDescent="0.6">
      <c r="A12" s="7" t="s">
        <v>135</v>
      </c>
      <c r="B12" s="27"/>
      <c r="C12" s="28"/>
      <c r="D12" s="39">
        <v>270000</v>
      </c>
      <c r="E12" s="38"/>
      <c r="F12" s="39">
        <v>225000</v>
      </c>
      <c r="G12" s="39"/>
      <c r="H12" s="65">
        <v>974118</v>
      </c>
      <c r="I12" s="38"/>
      <c r="J12" s="39">
        <v>27000</v>
      </c>
      <c r="K12" s="38"/>
      <c r="L12" s="39">
        <v>687039</v>
      </c>
      <c r="M12" s="38"/>
      <c r="N12" s="39">
        <v>220467</v>
      </c>
      <c r="O12" s="39"/>
      <c r="P12" s="39">
        <f>SUM(D12:N12)</f>
        <v>2403624</v>
      </c>
    </row>
    <row r="13" spans="1:16" s="24" customFormat="1" ht="21" customHeight="1" x14ac:dyDescent="0.6">
      <c r="A13" s="4"/>
      <c r="B13" s="27"/>
      <c r="C13" s="28"/>
      <c r="D13" s="39"/>
      <c r="E13" s="38"/>
      <c r="F13" s="39"/>
      <c r="G13" s="39"/>
      <c r="H13" s="36"/>
      <c r="I13" s="38"/>
      <c r="J13" s="39"/>
      <c r="K13" s="38"/>
      <c r="L13" s="39"/>
      <c r="M13" s="38"/>
      <c r="N13" s="39"/>
      <c r="O13" s="39"/>
      <c r="P13" s="39"/>
    </row>
    <row r="14" spans="1:16" s="24" customFormat="1" ht="21" customHeight="1" x14ac:dyDescent="0.25">
      <c r="A14" s="35" t="s">
        <v>72</v>
      </c>
      <c r="B14" s="30"/>
      <c r="C14" s="29"/>
      <c r="D14" s="44"/>
      <c r="E14" s="44"/>
      <c r="F14" s="44"/>
      <c r="G14" s="44"/>
      <c r="H14" s="31"/>
      <c r="I14" s="45"/>
      <c r="J14" s="41"/>
      <c r="K14" s="41"/>
      <c r="L14" s="41"/>
      <c r="M14" s="41"/>
      <c r="N14" s="41"/>
      <c r="O14" s="41"/>
      <c r="P14" s="41"/>
    </row>
    <row r="15" spans="1:16" s="24" customFormat="1" ht="21" customHeight="1" x14ac:dyDescent="0.25">
      <c r="A15" s="32" t="s">
        <v>130</v>
      </c>
      <c r="B15" s="30"/>
      <c r="C15" s="29"/>
      <c r="D15" s="185">
        <v>0</v>
      </c>
      <c r="E15" s="45"/>
      <c r="F15" s="185">
        <v>0</v>
      </c>
      <c r="G15" s="41"/>
      <c r="H15" s="185">
        <v>0</v>
      </c>
      <c r="I15" s="45"/>
      <c r="J15" s="185">
        <v>0</v>
      </c>
      <c r="K15" s="45"/>
      <c r="L15" s="77">
        <v>-20960</v>
      </c>
      <c r="M15" s="45"/>
      <c r="N15" s="185">
        <v>0</v>
      </c>
      <c r="O15" s="41"/>
      <c r="P15" s="77">
        <f t="shared" ref="P15:P16" si="0">SUM(D15:N15)</f>
        <v>-20960</v>
      </c>
    </row>
    <row r="16" spans="1:16" s="24" customFormat="1" ht="21" customHeight="1" x14ac:dyDescent="0.25">
      <c r="A16" s="32" t="s">
        <v>121</v>
      </c>
      <c r="B16" s="30">
        <v>10</v>
      </c>
      <c r="C16" s="29"/>
      <c r="D16" s="184">
        <v>0</v>
      </c>
      <c r="E16" s="45"/>
      <c r="F16" s="184">
        <v>0</v>
      </c>
      <c r="G16" s="41"/>
      <c r="H16" s="184">
        <v>0</v>
      </c>
      <c r="I16" s="45"/>
      <c r="J16" s="184">
        <v>0</v>
      </c>
      <c r="K16" s="45"/>
      <c r="L16" s="184">
        <v>0</v>
      </c>
      <c r="M16" s="45"/>
      <c r="N16" s="129">
        <v>10600</v>
      </c>
      <c r="O16" s="41"/>
      <c r="P16" s="128">
        <f t="shared" si="0"/>
        <v>10600</v>
      </c>
    </row>
    <row r="17" spans="1:17" s="24" customFormat="1" ht="21" customHeight="1" x14ac:dyDescent="0.25">
      <c r="A17" s="35" t="s">
        <v>131</v>
      </c>
      <c r="B17" s="30"/>
      <c r="C17" s="29"/>
      <c r="D17" s="186">
        <f>SUM(D15:D16)</f>
        <v>0</v>
      </c>
      <c r="E17" s="45"/>
      <c r="F17" s="186">
        <f>SUM(F15:F16)</f>
        <v>0</v>
      </c>
      <c r="G17" s="41"/>
      <c r="H17" s="186">
        <f>SUM(H15:H16)</f>
        <v>0</v>
      </c>
      <c r="I17" s="45"/>
      <c r="J17" s="186">
        <f>SUM(J15:J16)</f>
        <v>0</v>
      </c>
      <c r="K17" s="39"/>
      <c r="L17" s="42">
        <f>SUM(L15:L16)</f>
        <v>-20960</v>
      </c>
      <c r="M17" s="39"/>
      <c r="N17" s="126">
        <f>SUM(N15:N16)</f>
        <v>10600</v>
      </c>
      <c r="O17" s="39"/>
      <c r="P17" s="42">
        <f>SUM(F17:N17)</f>
        <v>-10360</v>
      </c>
    </row>
    <row r="18" spans="1:17" s="24" customFormat="1" ht="21" customHeight="1" x14ac:dyDescent="0.25">
      <c r="A18" s="35"/>
      <c r="B18" s="30"/>
      <c r="C18" s="29"/>
      <c r="D18" s="65"/>
      <c r="E18" s="37"/>
      <c r="F18" s="65"/>
      <c r="G18" s="65"/>
      <c r="H18" s="65"/>
      <c r="I18" s="38"/>
      <c r="J18" s="65"/>
      <c r="K18" s="39"/>
      <c r="L18" s="39"/>
      <c r="M18" s="39"/>
      <c r="N18" s="31"/>
      <c r="O18" s="39"/>
      <c r="P18" s="39"/>
    </row>
    <row r="19" spans="1:17" s="24" customFormat="1" ht="21" customHeight="1" x14ac:dyDescent="0.25">
      <c r="A19" s="29" t="s">
        <v>74</v>
      </c>
      <c r="B19" s="30"/>
      <c r="C19" s="29"/>
      <c r="D19" s="184">
        <v>0</v>
      </c>
      <c r="E19" s="45" t="s">
        <v>102</v>
      </c>
      <c r="F19" s="184">
        <v>0</v>
      </c>
      <c r="G19" s="41" t="s">
        <v>102</v>
      </c>
      <c r="H19" s="184">
        <v>0</v>
      </c>
      <c r="I19" s="45" t="s">
        <v>102</v>
      </c>
      <c r="J19" s="184">
        <v>0</v>
      </c>
      <c r="K19" s="45"/>
      <c r="L19" s="75">
        <v>692</v>
      </c>
      <c r="M19" s="45"/>
      <c r="N19" s="75">
        <v>-692</v>
      </c>
      <c r="O19" s="41"/>
      <c r="P19" s="155">
        <f t="shared" ref="P19" si="1">SUM(D19:N19)</f>
        <v>0</v>
      </c>
    </row>
    <row r="20" spans="1:17" s="24" customFormat="1" ht="21" customHeight="1" thickBot="1" x14ac:dyDescent="0.65">
      <c r="A20" s="7" t="s">
        <v>136</v>
      </c>
      <c r="B20" s="27"/>
      <c r="C20" s="33"/>
      <c r="D20" s="40">
        <f>D12</f>
        <v>270000</v>
      </c>
      <c r="E20" s="39"/>
      <c r="F20" s="40">
        <f>F12</f>
        <v>225000</v>
      </c>
      <c r="G20" s="39"/>
      <c r="H20" s="68">
        <f>H12</f>
        <v>974118</v>
      </c>
      <c r="I20" s="39"/>
      <c r="J20" s="40">
        <f>J12</f>
        <v>27000</v>
      </c>
      <c r="K20" s="39"/>
      <c r="L20" s="40">
        <f>L12+L17+L19</f>
        <v>666771</v>
      </c>
      <c r="M20" s="39"/>
      <c r="N20" s="40">
        <f>N12+N17+N19</f>
        <v>230375</v>
      </c>
      <c r="O20" s="39"/>
      <c r="P20" s="40">
        <f>P12+P17</f>
        <v>2393264</v>
      </c>
      <c r="Q20" s="91"/>
    </row>
    <row r="21" spans="1:17" s="17" customFormat="1" ht="21" customHeight="1" thickTop="1" x14ac:dyDescent="0.6">
      <c r="A21" s="34"/>
      <c r="B21" s="34"/>
      <c r="C21" s="34"/>
      <c r="D21" s="43"/>
      <c r="E21" s="46"/>
      <c r="F21" s="43"/>
      <c r="G21" s="43"/>
      <c r="H21" s="65"/>
      <c r="I21" s="46"/>
      <c r="J21" s="43"/>
      <c r="K21" s="46"/>
      <c r="L21" s="130">
        <f>-'financian statement 3-7'!H89+L20</f>
        <v>439741</v>
      </c>
      <c r="M21" s="131"/>
      <c r="N21" s="130">
        <f>N20-'financian statement 3-7'!H90</f>
        <v>-2640837</v>
      </c>
      <c r="O21" s="130"/>
      <c r="P21" s="130">
        <f>P20-'financian statement 3-7'!H91</f>
        <v>2393264</v>
      </c>
    </row>
    <row r="23" spans="1:17" s="2" customFormat="1" ht="21" customHeight="1" x14ac:dyDescent="0.55000000000000004">
      <c r="A23" s="17"/>
      <c r="B23" s="17"/>
      <c r="C23" s="17"/>
      <c r="D23" s="31" t="s">
        <v>92</v>
      </c>
      <c r="F23" s="31" t="s">
        <v>92</v>
      </c>
      <c r="G23" s="9"/>
      <c r="H23" s="143"/>
      <c r="J23" s="9"/>
      <c r="L23" s="9"/>
      <c r="N23" s="9"/>
      <c r="O23" s="20"/>
      <c r="P23" s="9"/>
      <c r="Q23" s="12"/>
    </row>
    <row r="43" spans="1:17" s="2" customFormat="1" ht="21" hidden="1" customHeight="1" x14ac:dyDescent="0.55000000000000004">
      <c r="A43" s="17"/>
      <c r="B43" s="17"/>
      <c r="C43" s="17"/>
      <c r="D43" s="9"/>
      <c r="F43" s="9"/>
      <c r="G43" s="9"/>
      <c r="H43" s="31" t="s">
        <v>92</v>
      </c>
      <c r="J43" s="31" t="s">
        <v>92</v>
      </c>
      <c r="L43" s="9"/>
      <c r="N43" s="9"/>
      <c r="O43" s="20"/>
      <c r="P43" s="9"/>
      <c r="Q43" s="12"/>
    </row>
    <row r="44" spans="1:17" s="2" customFormat="1" ht="21" hidden="1" customHeight="1" x14ac:dyDescent="0.55000000000000004">
      <c r="A44" s="17"/>
      <c r="B44" s="17"/>
      <c r="C44" s="17"/>
      <c r="D44" s="9"/>
      <c r="F44" s="9"/>
      <c r="G44" s="9"/>
      <c r="H44" s="31" t="s">
        <v>92</v>
      </c>
      <c r="J44" s="31" t="s">
        <v>92</v>
      </c>
      <c r="L44" s="9"/>
      <c r="N44" s="9"/>
      <c r="O44" s="20"/>
      <c r="P44" s="9"/>
      <c r="Q44" s="12"/>
    </row>
    <row r="45" spans="1:17" s="2" customFormat="1" ht="21" hidden="1" customHeight="1" x14ac:dyDescent="0.55000000000000004">
      <c r="A45" s="17"/>
      <c r="B45" s="17"/>
      <c r="C45" s="17"/>
      <c r="D45" s="31" t="s">
        <v>92</v>
      </c>
      <c r="F45" s="31" t="s">
        <v>92</v>
      </c>
      <c r="G45" s="9"/>
      <c r="H45" s="143"/>
      <c r="J45" s="9"/>
      <c r="L45" s="9"/>
      <c r="N45" s="9"/>
      <c r="O45" s="20"/>
      <c r="P45" s="9"/>
      <c r="Q45" s="12"/>
    </row>
    <row r="46" spans="1:17" ht="21" hidden="1" customHeight="1" x14ac:dyDescent="0.55000000000000004"/>
    <row r="47" spans="1:17" ht="21" hidden="1" customHeight="1" x14ac:dyDescent="0.55000000000000004"/>
    <row r="48" spans="1:17" ht="21" hidden="1" customHeight="1" x14ac:dyDescent="0.55000000000000004"/>
    <row r="49" spans="1:17" ht="21" hidden="1" customHeight="1" x14ac:dyDescent="0.55000000000000004"/>
    <row r="50" spans="1:17" ht="21" hidden="1" customHeight="1" x14ac:dyDescent="0.55000000000000004"/>
    <row r="51" spans="1:17" ht="21" hidden="1" customHeight="1" x14ac:dyDescent="0.55000000000000004"/>
    <row r="52" spans="1:17" ht="21" hidden="1" customHeight="1" x14ac:dyDescent="0.55000000000000004"/>
    <row r="53" spans="1:17" ht="21" hidden="1" customHeight="1" x14ac:dyDescent="0.55000000000000004"/>
    <row r="54" spans="1:17" ht="21" hidden="1" customHeight="1" x14ac:dyDescent="0.55000000000000004"/>
    <row r="55" spans="1:17" ht="21" hidden="1" customHeight="1" x14ac:dyDescent="0.55000000000000004"/>
    <row r="56" spans="1:17" ht="21" hidden="1" customHeight="1" x14ac:dyDescent="0.55000000000000004"/>
    <row r="57" spans="1:17" ht="21" hidden="1" customHeight="1" x14ac:dyDescent="0.55000000000000004"/>
    <row r="58" spans="1:17" ht="21" hidden="1" customHeight="1" x14ac:dyDescent="0.55000000000000004"/>
    <row r="59" spans="1:17" ht="21" hidden="1" customHeight="1" x14ac:dyDescent="0.55000000000000004"/>
    <row r="60" spans="1:17" ht="21" hidden="1" customHeight="1" x14ac:dyDescent="0.55000000000000004"/>
    <row r="61" spans="1:17" s="2" customFormat="1" ht="21" hidden="1" customHeight="1" thickBot="1" x14ac:dyDescent="0.6">
      <c r="A61" s="17"/>
      <c r="B61" s="17"/>
      <c r="C61" s="17"/>
      <c r="D61" s="71" t="s">
        <v>92</v>
      </c>
      <c r="F61" s="71" t="s">
        <v>92</v>
      </c>
      <c r="G61" s="9"/>
      <c r="H61" s="71" t="s">
        <v>92</v>
      </c>
      <c r="J61" s="71" t="s">
        <v>92</v>
      </c>
      <c r="L61" s="9"/>
      <c r="N61" s="9"/>
      <c r="O61" s="20"/>
      <c r="P61" s="9"/>
      <c r="Q61" s="12"/>
    </row>
    <row r="62" spans="1:17" s="2" customFormat="1" ht="21" hidden="1" customHeight="1" thickTop="1" x14ac:dyDescent="0.55000000000000004">
      <c r="A62" s="17"/>
      <c r="B62" s="17"/>
      <c r="C62" s="17"/>
      <c r="D62" s="9"/>
      <c r="F62" s="9"/>
      <c r="G62" s="9"/>
      <c r="H62" s="143"/>
      <c r="J62" s="9"/>
      <c r="L62" s="9"/>
      <c r="N62" s="9"/>
      <c r="O62" s="20"/>
      <c r="P62" s="9"/>
      <c r="Q62" s="12"/>
    </row>
    <row r="63" spans="1:17" ht="21" hidden="1" customHeight="1" x14ac:dyDescent="0.55000000000000004"/>
    <row r="64" spans="1:17" ht="21" hidden="1" customHeight="1" x14ac:dyDescent="0.55000000000000004"/>
    <row r="65" ht="21" hidden="1" customHeight="1" x14ac:dyDescent="0.55000000000000004"/>
  </sheetData>
  <mergeCells count="4">
    <mergeCell ref="D4:P4"/>
    <mergeCell ref="J5:L5"/>
    <mergeCell ref="J6:L6"/>
    <mergeCell ref="D10:P10"/>
  </mergeCells>
  <pageMargins left="0.7" right="0.7" top="0.48" bottom="0.5" header="0.5" footer="0.5"/>
  <pageSetup paperSize="9" scale="85" firstPageNumber="10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showGridLines="0" view="pageBreakPreview" zoomScale="85" zoomScaleNormal="55" zoomScaleSheetLayoutView="85" workbookViewId="0">
      <selection activeCell="F34" sqref="F34"/>
    </sheetView>
  </sheetViews>
  <sheetFormatPr defaultColWidth="9.21875" defaultRowHeight="21" customHeight="1" x14ac:dyDescent="0.55000000000000004"/>
  <cols>
    <col min="1" max="1" width="49.88671875" style="17" customWidth="1"/>
    <col min="2" max="2" width="7.77734375" style="17" customWidth="1"/>
    <col min="3" max="3" width="0.77734375" style="17" customWidth="1"/>
    <col min="4" max="4" width="11.77734375" style="9" customWidth="1"/>
    <col min="5" max="5" width="0.77734375" style="2" customWidth="1"/>
    <col min="6" max="6" width="11.77734375" style="9" customWidth="1"/>
    <col min="7" max="7" width="0.77734375" style="9" customWidth="1"/>
    <col min="8" max="8" width="14.21875" style="9" customWidth="1"/>
    <col min="9" max="9" width="0.77734375" style="2" customWidth="1"/>
    <col min="10" max="10" width="12" style="9" customWidth="1"/>
    <col min="11" max="11" width="0.77734375" style="2" customWidth="1"/>
    <col min="12" max="12" width="13.77734375" style="11" customWidth="1"/>
    <col min="13" max="13" width="0.77734375" style="2" customWidth="1"/>
    <col min="14" max="14" width="14.21875" style="2" customWidth="1"/>
    <col min="15" max="15" width="0.77734375" style="2" customWidth="1"/>
    <col min="16" max="16" width="14.77734375" style="9" customWidth="1"/>
    <col min="17" max="17" width="0.77734375" style="2" customWidth="1"/>
    <col min="18" max="18" width="14.77734375" style="9" customWidth="1"/>
    <col min="19" max="19" width="0.77734375" style="20" customWidth="1"/>
    <col min="20" max="20" width="12.77734375" style="9" customWidth="1"/>
    <col min="21" max="16384" width="9.21875" style="12"/>
  </cols>
  <sheetData>
    <row r="1" spans="1:21" s="17" customFormat="1" ht="21" customHeight="1" x14ac:dyDescent="0.6">
      <c r="A1" s="98" t="s">
        <v>0</v>
      </c>
      <c r="B1" s="113"/>
      <c r="C1" s="113"/>
      <c r="D1" s="114"/>
      <c r="E1" s="115"/>
      <c r="F1" s="114"/>
      <c r="G1" s="114"/>
      <c r="H1" s="114"/>
      <c r="I1" s="115"/>
      <c r="J1" s="114"/>
      <c r="K1" s="115"/>
      <c r="L1" s="189"/>
      <c r="M1" s="115"/>
      <c r="N1" s="115"/>
      <c r="O1" s="115"/>
      <c r="P1" s="114"/>
      <c r="Q1" s="115"/>
      <c r="R1" s="114"/>
      <c r="S1" s="116"/>
      <c r="T1" s="117"/>
    </row>
    <row r="2" spans="1:21" s="17" customFormat="1" ht="21" customHeight="1" x14ac:dyDescent="0.6">
      <c r="A2" s="98" t="s">
        <v>88</v>
      </c>
      <c r="B2" s="113"/>
      <c r="C2" s="113"/>
      <c r="D2" s="119"/>
      <c r="E2" s="98"/>
      <c r="F2" s="119"/>
      <c r="G2" s="119"/>
      <c r="H2" s="119"/>
      <c r="I2" s="98"/>
      <c r="J2" s="119"/>
      <c r="K2" s="98"/>
      <c r="L2" s="189"/>
      <c r="M2" s="98"/>
      <c r="N2" s="98"/>
      <c r="O2" s="98"/>
      <c r="P2" s="119"/>
      <c r="Q2" s="98"/>
      <c r="R2" s="119"/>
      <c r="S2" s="121"/>
      <c r="T2" s="117"/>
    </row>
    <row r="3" spans="1:21" s="17" customFormat="1" ht="21" customHeight="1" x14ac:dyDescent="0.6">
      <c r="A3" s="98"/>
      <c r="B3" s="113"/>
      <c r="C3" s="113"/>
      <c r="D3" s="119"/>
      <c r="E3" s="98"/>
      <c r="F3" s="119"/>
      <c r="G3" s="119"/>
      <c r="H3" s="119"/>
      <c r="I3" s="98"/>
      <c r="J3" s="119"/>
      <c r="K3" s="98"/>
      <c r="L3" s="189"/>
      <c r="M3" s="98"/>
      <c r="N3" s="98"/>
      <c r="O3" s="98"/>
      <c r="P3" s="119"/>
      <c r="Q3" s="98"/>
      <c r="R3" s="119"/>
      <c r="S3" s="121"/>
      <c r="T3" s="117"/>
    </row>
    <row r="4" spans="1:21" s="17" customFormat="1" ht="21" customHeight="1" x14ac:dyDescent="0.6">
      <c r="B4" s="18"/>
      <c r="C4" s="18"/>
      <c r="D4" s="266" t="s">
        <v>59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</row>
    <row r="5" spans="1:21" s="17" customFormat="1" ht="21" customHeight="1" x14ac:dyDescent="0.55000000000000004">
      <c r="B5" s="18"/>
      <c r="C5" s="18"/>
      <c r="D5" s="2"/>
      <c r="E5" s="147"/>
      <c r="F5" s="147"/>
      <c r="G5" s="147"/>
      <c r="H5" s="147"/>
      <c r="I5" s="146"/>
      <c r="J5" s="268" t="s">
        <v>33</v>
      </c>
      <c r="K5" s="268"/>
      <c r="L5" s="268"/>
      <c r="M5" s="147"/>
      <c r="N5" s="152"/>
      <c r="O5" s="152"/>
      <c r="P5" s="152" t="s">
        <v>106</v>
      </c>
      <c r="Q5" s="152"/>
      <c r="R5" s="152"/>
      <c r="S5" s="147"/>
      <c r="T5" s="19"/>
    </row>
    <row r="6" spans="1:21" ht="21" customHeight="1" x14ac:dyDescent="0.55000000000000004">
      <c r="B6" s="18"/>
      <c r="C6" s="18"/>
      <c r="D6" s="5" t="s">
        <v>29</v>
      </c>
      <c r="E6" s="147"/>
      <c r="F6" s="147"/>
      <c r="G6" s="147"/>
      <c r="H6" s="147" t="s">
        <v>84</v>
      </c>
      <c r="I6" s="146"/>
      <c r="J6" s="147"/>
      <c r="K6" s="146"/>
      <c r="L6" s="193"/>
      <c r="M6" s="147"/>
      <c r="N6" s="147"/>
      <c r="O6" s="150"/>
      <c r="P6" s="6" t="s">
        <v>127</v>
      </c>
      <c r="Q6" s="150"/>
      <c r="R6" s="153" t="s">
        <v>163</v>
      </c>
      <c r="T6" s="19"/>
    </row>
    <row r="7" spans="1:21" ht="21" customHeight="1" x14ac:dyDescent="0.55000000000000004">
      <c r="B7" s="18"/>
      <c r="C7" s="18"/>
      <c r="D7" s="5" t="s">
        <v>50</v>
      </c>
      <c r="E7" s="147"/>
      <c r="F7" s="5" t="s">
        <v>52</v>
      </c>
      <c r="G7" s="5"/>
      <c r="H7" s="147" t="s">
        <v>85</v>
      </c>
      <c r="I7" s="146"/>
      <c r="J7" s="6" t="s">
        <v>54</v>
      </c>
      <c r="K7" s="146"/>
      <c r="M7" s="147"/>
      <c r="N7" s="147" t="s">
        <v>161</v>
      </c>
      <c r="O7" s="150"/>
      <c r="P7" s="6" t="s">
        <v>128</v>
      </c>
      <c r="Q7" s="150"/>
      <c r="R7" s="153" t="s">
        <v>164</v>
      </c>
      <c r="S7" s="21"/>
      <c r="T7" s="5" t="s">
        <v>57</v>
      </c>
    </row>
    <row r="8" spans="1:21" ht="21" customHeight="1" x14ac:dyDescent="0.55000000000000004">
      <c r="B8" s="146" t="s">
        <v>4</v>
      </c>
      <c r="C8" s="18"/>
      <c r="D8" s="6" t="s">
        <v>51</v>
      </c>
      <c r="E8" s="5"/>
      <c r="F8" s="6" t="s">
        <v>53</v>
      </c>
      <c r="G8" s="6"/>
      <c r="H8" s="72" t="s">
        <v>86</v>
      </c>
      <c r="I8" s="5"/>
      <c r="J8" s="6" t="s">
        <v>55</v>
      </c>
      <c r="K8" s="5"/>
      <c r="L8" s="6" t="s">
        <v>56</v>
      </c>
      <c r="M8" s="22"/>
      <c r="N8" s="5" t="s">
        <v>162</v>
      </c>
      <c r="O8" s="22"/>
      <c r="P8" s="23" t="s">
        <v>3</v>
      </c>
      <c r="Q8" s="22"/>
      <c r="R8" s="153" t="s">
        <v>28</v>
      </c>
      <c r="S8" s="21"/>
      <c r="T8" s="6" t="s">
        <v>58</v>
      </c>
    </row>
    <row r="9" spans="1:21" ht="21" customHeight="1" x14ac:dyDescent="0.55000000000000004">
      <c r="A9" s="24"/>
      <c r="B9" s="25"/>
      <c r="C9" s="26"/>
      <c r="D9" s="269" t="s">
        <v>5</v>
      </c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</row>
    <row r="10" spans="1:21" s="2" customFormat="1" ht="21" customHeight="1" x14ac:dyDescent="0.55000000000000004">
      <c r="A10" s="67" t="s">
        <v>150</v>
      </c>
      <c r="B10" s="25"/>
      <c r="C10" s="26"/>
      <c r="D10" s="148"/>
      <c r="E10" s="148"/>
      <c r="F10" s="148"/>
      <c r="G10" s="148"/>
      <c r="H10" s="148"/>
      <c r="I10" s="148"/>
      <c r="J10" s="148"/>
      <c r="K10" s="148"/>
      <c r="L10" s="190"/>
      <c r="M10" s="148"/>
      <c r="N10" s="148"/>
      <c r="O10" s="151"/>
      <c r="P10" s="148"/>
      <c r="Q10" s="151"/>
      <c r="R10" s="148"/>
      <c r="S10" s="148"/>
      <c r="T10" s="148"/>
      <c r="U10" s="12"/>
    </row>
    <row r="11" spans="1:21" s="2" customFormat="1" ht="21" customHeight="1" x14ac:dyDescent="0.6">
      <c r="A11" s="7" t="s">
        <v>169</v>
      </c>
      <c r="B11" s="27"/>
      <c r="C11" s="28"/>
      <c r="D11" s="39">
        <v>401505</v>
      </c>
      <c r="E11" s="38"/>
      <c r="F11" s="39">
        <v>735023</v>
      </c>
      <c r="G11" s="39"/>
      <c r="H11" s="39">
        <v>974118</v>
      </c>
      <c r="I11" s="38"/>
      <c r="J11" s="39">
        <v>27000</v>
      </c>
      <c r="K11" s="38"/>
      <c r="L11" s="191">
        <v>554353</v>
      </c>
      <c r="M11" s="38">
        <v>1754</v>
      </c>
      <c r="N11" s="39">
        <v>1754</v>
      </c>
      <c r="O11" s="38"/>
      <c r="P11" s="39">
        <v>227839</v>
      </c>
      <c r="Q11" s="38"/>
      <c r="R11" s="39">
        <f>N11+P11</f>
        <v>229593</v>
      </c>
      <c r="S11" s="39"/>
      <c r="T11" s="39">
        <f>SUM(D11:L11,R11)</f>
        <v>2921592</v>
      </c>
      <c r="U11" s="12"/>
    </row>
    <row r="12" spans="1:21" s="2" customFormat="1" ht="21" customHeight="1" x14ac:dyDescent="0.55000000000000004">
      <c r="A12" s="142" t="s">
        <v>165</v>
      </c>
      <c r="B12" s="30">
        <v>3</v>
      </c>
      <c r="C12" s="28"/>
      <c r="D12" s="184">
        <v>0</v>
      </c>
      <c r="E12" s="38"/>
      <c r="F12" s="184">
        <v>0</v>
      </c>
      <c r="G12" s="39"/>
      <c r="H12" s="184">
        <v>0</v>
      </c>
      <c r="I12" s="38"/>
      <c r="J12" s="184">
        <v>0</v>
      </c>
      <c r="K12" s="38"/>
      <c r="L12" s="199">
        <f>1754</f>
        <v>1754</v>
      </c>
      <c r="M12" s="38"/>
      <c r="N12" s="172">
        <v>-1754</v>
      </c>
      <c r="O12" s="86"/>
      <c r="P12" s="184">
        <v>0</v>
      </c>
      <c r="Q12" s="86"/>
      <c r="R12" s="172">
        <f>SUM(N12:P12)</f>
        <v>-1754</v>
      </c>
      <c r="S12" s="39"/>
      <c r="T12" s="158">
        <f t="shared" ref="T12:T13" si="0">SUM(D12:L12,R12)</f>
        <v>0</v>
      </c>
      <c r="U12" s="12"/>
    </row>
    <row r="13" spans="1:21" s="2" customFormat="1" ht="21" customHeight="1" x14ac:dyDescent="0.6">
      <c r="A13" s="4" t="s">
        <v>151</v>
      </c>
      <c r="B13" s="27"/>
      <c r="C13" s="28"/>
      <c r="D13" s="173">
        <f>SUM(D11:D12)</f>
        <v>401505</v>
      </c>
      <c r="E13" s="38"/>
      <c r="F13" s="173">
        <f>SUM(F11:F12)</f>
        <v>735023</v>
      </c>
      <c r="G13" s="39"/>
      <c r="H13" s="173">
        <f>SUM(H11:H12)</f>
        <v>974118</v>
      </c>
      <c r="I13" s="38"/>
      <c r="J13" s="173">
        <f>SUM(J11:J12)</f>
        <v>27000</v>
      </c>
      <c r="K13" s="38"/>
      <c r="L13" s="194">
        <f>SUM(L11:L12)</f>
        <v>556107</v>
      </c>
      <c r="M13" s="38"/>
      <c r="N13" s="202">
        <f>SUM(N11:N12)</f>
        <v>0</v>
      </c>
      <c r="O13" s="86"/>
      <c r="P13" s="173">
        <f>SUM(P11:P12)</f>
        <v>227839</v>
      </c>
      <c r="Q13" s="86"/>
      <c r="R13" s="173">
        <f t="shared" ref="R13" si="1">N13+P13</f>
        <v>227839</v>
      </c>
      <c r="S13" s="39"/>
      <c r="T13" s="173">
        <f t="shared" si="0"/>
        <v>2921592</v>
      </c>
      <c r="U13" s="12"/>
    </row>
    <row r="14" spans="1:21" ht="21" customHeight="1" x14ac:dyDescent="0.6">
      <c r="A14" s="4"/>
      <c r="B14" s="27"/>
      <c r="C14" s="28"/>
      <c r="D14" s="39"/>
      <c r="E14" s="38"/>
      <c r="F14" s="39"/>
      <c r="G14" s="39"/>
      <c r="H14" s="36"/>
      <c r="I14" s="38"/>
      <c r="J14" s="39"/>
      <c r="K14" s="38"/>
      <c r="L14" s="191"/>
      <c r="M14" s="38"/>
      <c r="N14" s="39"/>
      <c r="O14" s="38"/>
      <c r="P14" s="39"/>
      <c r="Q14" s="38"/>
      <c r="R14" s="39"/>
      <c r="S14" s="39"/>
      <c r="T14" s="39"/>
    </row>
    <row r="15" spans="1:21" ht="21" customHeight="1" x14ac:dyDescent="0.55000000000000004">
      <c r="A15" s="35" t="s">
        <v>72</v>
      </c>
      <c r="B15" s="30"/>
      <c r="C15" s="29"/>
      <c r="D15" s="44"/>
      <c r="E15" s="44"/>
      <c r="F15" s="44"/>
      <c r="G15" s="44"/>
      <c r="H15" s="44"/>
      <c r="I15" s="45"/>
      <c r="J15" s="41"/>
      <c r="K15" s="41"/>
      <c r="L15" s="195"/>
      <c r="M15" s="41"/>
      <c r="N15" s="41"/>
      <c r="O15" s="41"/>
      <c r="P15" s="41"/>
      <c r="Q15" s="41"/>
      <c r="R15" s="41"/>
      <c r="S15" s="41"/>
      <c r="T15" s="41"/>
    </row>
    <row r="16" spans="1:21" ht="21" customHeight="1" x14ac:dyDescent="0.55000000000000004">
      <c r="A16" s="32" t="s">
        <v>130</v>
      </c>
      <c r="B16" s="30"/>
      <c r="C16" s="29"/>
      <c r="D16" s="185">
        <v>0</v>
      </c>
      <c r="E16" s="45"/>
      <c r="F16" s="185">
        <v>0</v>
      </c>
      <c r="G16" s="41"/>
      <c r="H16" s="185">
        <v>0</v>
      </c>
      <c r="I16" s="45"/>
      <c r="J16" s="185">
        <v>0</v>
      </c>
      <c r="K16" s="45"/>
      <c r="L16" s="77">
        <f>'financian statement 3-7'!H127</f>
        <v>-50380</v>
      </c>
      <c r="M16" s="45"/>
      <c r="N16" s="185">
        <v>0</v>
      </c>
      <c r="O16" s="160"/>
      <c r="P16" s="185">
        <v>0</v>
      </c>
      <c r="Q16" s="160"/>
      <c r="R16" s="185">
        <f t="shared" ref="R16:R18" si="2">SUM(N16:P16)</f>
        <v>0</v>
      </c>
      <c r="S16" s="41"/>
      <c r="T16" s="77">
        <f t="shared" ref="T16:T18" si="3">SUM(D16:L16,R16)</f>
        <v>-50380</v>
      </c>
    </row>
    <row r="17" spans="1:24" ht="21" customHeight="1" x14ac:dyDescent="0.55000000000000004">
      <c r="A17" s="32" t="s">
        <v>121</v>
      </c>
      <c r="B17" s="30"/>
      <c r="C17" s="29"/>
      <c r="D17" s="184">
        <v>0</v>
      </c>
      <c r="E17" s="45"/>
      <c r="F17" s="184">
        <v>0</v>
      </c>
      <c r="G17" s="41"/>
      <c r="H17" s="184">
        <v>0</v>
      </c>
      <c r="I17" s="45"/>
      <c r="J17" s="184">
        <v>0</v>
      </c>
      <c r="K17" s="45"/>
      <c r="L17" s="192">
        <v>0</v>
      </c>
      <c r="M17" s="45"/>
      <c r="N17" s="200">
        <v>0</v>
      </c>
      <c r="O17" s="160"/>
      <c r="P17" s="184">
        <v>0</v>
      </c>
      <c r="Q17" s="160"/>
      <c r="R17" s="200">
        <f t="shared" si="2"/>
        <v>0</v>
      </c>
      <c r="S17" s="41"/>
      <c r="T17" s="157">
        <f t="shared" si="3"/>
        <v>0</v>
      </c>
    </row>
    <row r="18" spans="1:24" ht="21" customHeight="1" x14ac:dyDescent="0.55000000000000004">
      <c r="A18" s="35" t="s">
        <v>131</v>
      </c>
      <c r="B18" s="30"/>
      <c r="C18" s="29"/>
      <c r="D18" s="186">
        <f>SUM(D16:D17)</f>
        <v>0</v>
      </c>
      <c r="E18" s="45"/>
      <c r="F18" s="186">
        <f>SUM(F16:F17)</f>
        <v>0</v>
      </c>
      <c r="G18" s="41"/>
      <c r="H18" s="186">
        <f>SUM(H16:H17)</f>
        <v>0</v>
      </c>
      <c r="I18" s="45"/>
      <c r="J18" s="186">
        <f>SUM(J16:J17)</f>
        <v>0</v>
      </c>
      <c r="K18" s="39"/>
      <c r="L18" s="196">
        <f>SUM(L16:L17)</f>
        <v>-50380</v>
      </c>
      <c r="M18" s="39"/>
      <c r="N18" s="201">
        <f>SUM(N16:N17)</f>
        <v>0</v>
      </c>
      <c r="O18" s="39"/>
      <c r="P18" s="186">
        <f>SUM(P16:P17)</f>
        <v>0</v>
      </c>
      <c r="Q18" s="39"/>
      <c r="R18" s="201">
        <f t="shared" si="2"/>
        <v>0</v>
      </c>
      <c r="S18" s="39"/>
      <c r="T18" s="42">
        <f t="shared" si="3"/>
        <v>-50380</v>
      </c>
      <c r="X18" s="145"/>
    </row>
    <row r="19" spans="1:24" ht="21" customHeight="1" x14ac:dyDescent="0.55000000000000004">
      <c r="A19" s="35"/>
      <c r="B19" s="30"/>
      <c r="C19" s="29"/>
      <c r="D19" s="65"/>
      <c r="E19" s="37"/>
      <c r="F19" s="65"/>
      <c r="G19" s="65"/>
      <c r="H19" s="65"/>
      <c r="I19" s="38"/>
      <c r="J19" s="65"/>
      <c r="K19" s="39"/>
      <c r="L19" s="191"/>
      <c r="M19" s="39"/>
      <c r="N19" s="31"/>
      <c r="O19" s="39"/>
      <c r="P19" s="31"/>
      <c r="Q19" s="39"/>
      <c r="R19" s="31"/>
      <c r="S19" s="39"/>
      <c r="T19" s="39"/>
    </row>
    <row r="20" spans="1:24" s="2" customFormat="1" ht="21" customHeight="1" x14ac:dyDescent="0.55000000000000004">
      <c r="A20" s="29" t="s">
        <v>74</v>
      </c>
      <c r="B20" s="30"/>
      <c r="C20" s="29"/>
      <c r="D20" s="184">
        <v>0</v>
      </c>
      <c r="E20" s="45"/>
      <c r="F20" s="184">
        <v>0</v>
      </c>
      <c r="G20" s="41"/>
      <c r="H20" s="184">
        <v>0</v>
      </c>
      <c r="I20" s="45"/>
      <c r="J20" s="184">
        <v>0</v>
      </c>
      <c r="K20" s="45"/>
      <c r="L20" s="197">
        <f>809</f>
        <v>809</v>
      </c>
      <c r="M20" s="45"/>
      <c r="N20" s="184">
        <v>0</v>
      </c>
      <c r="O20" s="45"/>
      <c r="P20" s="75">
        <v>-809</v>
      </c>
      <c r="Q20" s="45"/>
      <c r="R20" s="154">
        <f t="shared" ref="R20:R21" si="4">N20+P20</f>
        <v>-809</v>
      </c>
      <c r="S20" s="41"/>
      <c r="T20" s="168">
        <f t="shared" ref="T20:T21" si="5">SUM(D20:L20,R20)</f>
        <v>0</v>
      </c>
      <c r="U20" s="12"/>
    </row>
    <row r="21" spans="1:24" ht="21" customHeight="1" thickBot="1" x14ac:dyDescent="0.65">
      <c r="A21" s="7" t="s">
        <v>152</v>
      </c>
      <c r="B21" s="27"/>
      <c r="C21" s="33"/>
      <c r="D21" s="40">
        <f>D11</f>
        <v>401505</v>
      </c>
      <c r="E21" s="39"/>
      <c r="F21" s="40">
        <f>F11</f>
        <v>735023</v>
      </c>
      <c r="G21" s="39"/>
      <c r="H21" s="68">
        <f>H11</f>
        <v>974118</v>
      </c>
      <c r="I21" s="39"/>
      <c r="J21" s="40">
        <f>J11</f>
        <v>27000</v>
      </c>
      <c r="K21" s="39"/>
      <c r="L21" s="187">
        <f>L13+L18+L20</f>
        <v>506536</v>
      </c>
      <c r="M21" s="39"/>
      <c r="N21" s="188">
        <f>N13+N20+N18</f>
        <v>0</v>
      </c>
      <c r="O21" s="39"/>
      <c r="P21" s="40">
        <f>P11+P18+P20</f>
        <v>227030</v>
      </c>
      <c r="Q21" s="39"/>
      <c r="R21" s="156">
        <f t="shared" si="4"/>
        <v>227030</v>
      </c>
      <c r="S21" s="39"/>
      <c r="T21" s="40">
        <f t="shared" si="5"/>
        <v>2871212</v>
      </c>
      <c r="U21" s="145">
        <f>T21-'financian statement 3-7'!H90</f>
        <v>0</v>
      </c>
    </row>
    <row r="22" spans="1:24" ht="21" customHeight="1" thickTop="1" x14ac:dyDescent="0.55000000000000004"/>
    <row r="24" spans="1:24" ht="21" hidden="1" customHeight="1" x14ac:dyDescent="0.55000000000000004">
      <c r="L24" s="11">
        <f>L21-'financian statement 3-7'!H88</f>
        <v>0</v>
      </c>
    </row>
    <row r="25" spans="1:24" s="2" customFormat="1" ht="21" hidden="1" customHeight="1" x14ac:dyDescent="0.55000000000000004">
      <c r="A25" s="17"/>
      <c r="B25" s="17"/>
      <c r="C25" s="17"/>
      <c r="D25" s="31" t="s">
        <v>92</v>
      </c>
      <c r="F25" s="31" t="s">
        <v>92</v>
      </c>
      <c r="G25" s="9"/>
      <c r="H25" s="9"/>
      <c r="J25" s="9"/>
      <c r="L25" s="11"/>
      <c r="P25" s="9"/>
      <c r="R25" s="9"/>
      <c r="S25" s="20"/>
      <c r="T25" s="9"/>
      <c r="U25" s="12"/>
    </row>
    <row r="26" spans="1:24" ht="21" hidden="1" customHeight="1" x14ac:dyDescent="0.55000000000000004"/>
    <row r="44" spans="1:21" ht="21" hidden="1" customHeight="1" x14ac:dyDescent="0.55000000000000004"/>
    <row r="45" spans="1:21" s="2" customFormat="1" ht="21" hidden="1" customHeight="1" x14ac:dyDescent="0.55000000000000004">
      <c r="A45" s="17"/>
      <c r="B45" s="17"/>
      <c r="C45" s="17"/>
      <c r="D45" s="9"/>
      <c r="F45" s="9"/>
      <c r="G45" s="9"/>
      <c r="H45" s="31" t="s">
        <v>92</v>
      </c>
      <c r="J45" s="31" t="s">
        <v>92</v>
      </c>
      <c r="L45" s="11"/>
      <c r="P45" s="9"/>
      <c r="R45" s="9"/>
      <c r="S45" s="20"/>
      <c r="T45" s="9"/>
      <c r="U45" s="12"/>
    </row>
    <row r="46" spans="1:21" s="2" customFormat="1" ht="21" hidden="1" customHeight="1" x14ac:dyDescent="0.55000000000000004">
      <c r="A46" s="17"/>
      <c r="B46" s="17"/>
      <c r="C46" s="17"/>
      <c r="D46" s="9"/>
      <c r="F46" s="9"/>
      <c r="G46" s="9"/>
      <c r="H46" s="31" t="s">
        <v>92</v>
      </c>
      <c r="J46" s="31" t="s">
        <v>92</v>
      </c>
      <c r="L46" s="11"/>
      <c r="P46" s="9"/>
      <c r="R46" s="9"/>
      <c r="S46" s="20"/>
      <c r="T46" s="9"/>
      <c r="U46" s="12"/>
    </row>
    <row r="47" spans="1:21" s="2" customFormat="1" ht="21" hidden="1" customHeight="1" x14ac:dyDescent="0.55000000000000004">
      <c r="A47" s="17"/>
      <c r="B47" s="17"/>
      <c r="C47" s="17"/>
      <c r="D47" s="31" t="s">
        <v>92</v>
      </c>
      <c r="F47" s="31" t="s">
        <v>92</v>
      </c>
      <c r="G47" s="9"/>
      <c r="H47" s="9"/>
      <c r="J47" s="9"/>
      <c r="L47" s="11"/>
      <c r="P47" s="9"/>
      <c r="R47" s="9"/>
      <c r="S47" s="20"/>
      <c r="T47" s="9"/>
      <c r="U47" s="12"/>
    </row>
    <row r="48" spans="1:21" ht="21" hidden="1" customHeight="1" x14ac:dyDescent="0.55000000000000004"/>
    <row r="49" spans="1:21" ht="21" hidden="1" customHeight="1" x14ac:dyDescent="0.55000000000000004"/>
    <row r="50" spans="1:21" ht="21" hidden="1" customHeight="1" x14ac:dyDescent="0.55000000000000004"/>
    <row r="51" spans="1:21" ht="21" hidden="1" customHeight="1" x14ac:dyDescent="0.55000000000000004"/>
    <row r="52" spans="1:21" ht="21" hidden="1" customHeight="1" x14ac:dyDescent="0.55000000000000004"/>
    <row r="53" spans="1:21" ht="21" hidden="1" customHeight="1" x14ac:dyDescent="0.55000000000000004"/>
    <row r="54" spans="1:21" ht="21" hidden="1" customHeight="1" x14ac:dyDescent="0.55000000000000004"/>
    <row r="55" spans="1:21" ht="21" hidden="1" customHeight="1" x14ac:dyDescent="0.55000000000000004"/>
    <row r="56" spans="1:21" ht="21" hidden="1" customHeight="1" x14ac:dyDescent="0.55000000000000004"/>
    <row r="57" spans="1:21" ht="21" hidden="1" customHeight="1" x14ac:dyDescent="0.55000000000000004"/>
    <row r="58" spans="1:21" ht="21" hidden="1" customHeight="1" x14ac:dyDescent="0.55000000000000004"/>
    <row r="59" spans="1:21" ht="21" hidden="1" customHeight="1" x14ac:dyDescent="0.55000000000000004"/>
    <row r="60" spans="1:21" ht="21" hidden="1" customHeight="1" x14ac:dyDescent="0.55000000000000004"/>
    <row r="61" spans="1:21" ht="21" hidden="1" customHeight="1" x14ac:dyDescent="0.55000000000000004"/>
    <row r="62" spans="1:21" ht="21" hidden="1" customHeight="1" x14ac:dyDescent="0.55000000000000004"/>
    <row r="63" spans="1:21" s="2" customFormat="1" ht="21" hidden="1" customHeight="1" thickBot="1" x14ac:dyDescent="0.6">
      <c r="A63" s="17"/>
      <c r="B63" s="17"/>
      <c r="C63" s="17"/>
      <c r="D63" s="71" t="s">
        <v>92</v>
      </c>
      <c r="F63" s="71" t="s">
        <v>92</v>
      </c>
      <c r="G63" s="9"/>
      <c r="H63" s="71" t="s">
        <v>92</v>
      </c>
      <c r="J63" s="71" t="s">
        <v>92</v>
      </c>
      <c r="L63" s="11"/>
      <c r="P63" s="9"/>
      <c r="R63" s="9"/>
      <c r="S63" s="20"/>
      <c r="T63" s="9"/>
      <c r="U63" s="12"/>
    </row>
    <row r="64" spans="1:21" s="2" customFormat="1" ht="21" hidden="1" customHeight="1" thickTop="1" x14ac:dyDescent="0.55000000000000004">
      <c r="A64" s="17"/>
      <c r="B64" s="17"/>
      <c r="C64" s="17"/>
      <c r="D64" s="9"/>
      <c r="F64" s="9"/>
      <c r="G64" s="9"/>
      <c r="H64" s="9"/>
      <c r="J64" s="9"/>
      <c r="L64" s="11"/>
      <c r="P64" s="9"/>
      <c r="R64" s="9"/>
      <c r="S64" s="20"/>
      <c r="T64" s="9"/>
      <c r="U64" s="12"/>
    </row>
    <row r="65" ht="21" hidden="1" customHeight="1" x14ac:dyDescent="0.55000000000000004"/>
    <row r="66" ht="21" hidden="1" customHeight="1" x14ac:dyDescent="0.55000000000000004"/>
    <row r="67" ht="21" hidden="1" customHeight="1" x14ac:dyDescent="0.55000000000000004"/>
    <row r="68" ht="21" hidden="1" customHeight="1" x14ac:dyDescent="0.55000000000000004"/>
    <row r="69" ht="21" hidden="1" customHeight="1" x14ac:dyDescent="0.55000000000000004"/>
    <row r="70" ht="21" hidden="1" customHeight="1" x14ac:dyDescent="0.55000000000000004"/>
    <row r="71" ht="21" hidden="1" customHeight="1" x14ac:dyDescent="0.55000000000000004"/>
    <row r="72" ht="21" hidden="1" customHeight="1" x14ac:dyDescent="0.55000000000000004"/>
    <row r="73" ht="21" hidden="1" customHeight="1" x14ac:dyDescent="0.55000000000000004"/>
  </sheetData>
  <mergeCells count="3">
    <mergeCell ref="J5:L5"/>
    <mergeCell ref="D9:T9"/>
    <mergeCell ref="D4:T4"/>
  </mergeCells>
  <pageMargins left="0.7" right="0.7" top="0.48" bottom="0.5" header="0.5" footer="0.5"/>
  <pageSetup paperSize="9" scale="72" firstPageNumber="11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ignoredErrors>
    <ignoredError sqref="T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89" zoomScaleNormal="89" zoomScaleSheetLayoutView="77" workbookViewId="0">
      <selection activeCell="D90" sqref="D90"/>
    </sheetView>
  </sheetViews>
  <sheetFormatPr defaultColWidth="9.21875" defaultRowHeight="22.5" customHeight="1" x14ac:dyDescent="0.55000000000000004"/>
  <cols>
    <col min="1" max="1" width="55.88671875" style="236" customWidth="1"/>
    <col min="2" max="2" width="14.21875" style="236" customWidth="1"/>
    <col min="3" max="3" width="1.5546875" style="236" customWidth="1"/>
    <col min="4" max="4" width="14.21875" style="236" customWidth="1"/>
    <col min="5" max="5" width="1.5546875" style="236" customWidth="1"/>
    <col min="6" max="6" width="14.21875" style="236" customWidth="1"/>
    <col min="7" max="7" width="1.5546875" style="236" customWidth="1"/>
    <col min="8" max="8" width="14.21875" style="236" customWidth="1"/>
    <col min="9" max="9" width="9.21875" style="236"/>
    <col min="10" max="10" width="17" style="236" bestFit="1" customWidth="1"/>
    <col min="11" max="11" width="14.5546875" style="237" bestFit="1" customWidth="1"/>
    <col min="12" max="16384" width="9.21875" style="236"/>
  </cols>
  <sheetData>
    <row r="1" spans="1:11" ht="22.5" customHeight="1" x14ac:dyDescent="0.6">
      <c r="A1" s="234" t="s">
        <v>0</v>
      </c>
      <c r="B1" s="235"/>
      <c r="C1" s="235"/>
      <c r="D1" s="235"/>
      <c r="E1" s="235"/>
      <c r="J1" s="237"/>
      <c r="K1" s="236"/>
    </row>
    <row r="2" spans="1:11" ht="22.5" customHeight="1" x14ac:dyDescent="0.6">
      <c r="A2" s="238" t="s">
        <v>89</v>
      </c>
      <c r="J2" s="237"/>
      <c r="K2" s="236"/>
    </row>
    <row r="3" spans="1:11" ht="14.25" customHeight="1" x14ac:dyDescent="0.6">
      <c r="A3" s="235"/>
      <c r="B3" s="239"/>
      <c r="C3" s="239"/>
      <c r="D3" s="239"/>
      <c r="E3" s="239"/>
      <c r="F3" s="239"/>
      <c r="G3" s="240"/>
      <c r="H3" s="239"/>
      <c r="J3" s="237"/>
      <c r="K3" s="236"/>
    </row>
    <row r="4" spans="1:11" ht="21.75" customHeight="1" x14ac:dyDescent="0.6">
      <c r="B4" s="272" t="s">
        <v>1</v>
      </c>
      <c r="C4" s="272"/>
      <c r="D4" s="272"/>
      <c r="E4" s="241"/>
      <c r="F4" s="273" t="s">
        <v>2</v>
      </c>
      <c r="G4" s="273"/>
      <c r="H4" s="273"/>
      <c r="J4" s="237"/>
      <c r="K4" s="236"/>
    </row>
    <row r="5" spans="1:11" ht="21.75" customHeight="1" x14ac:dyDescent="0.6">
      <c r="B5" s="270" t="s">
        <v>90</v>
      </c>
      <c r="C5" s="270"/>
      <c r="D5" s="270"/>
      <c r="E5" s="241"/>
      <c r="F5" s="270" t="s">
        <v>90</v>
      </c>
      <c r="G5" s="270"/>
      <c r="H5" s="270"/>
      <c r="J5" s="237"/>
      <c r="K5" s="236"/>
    </row>
    <row r="6" spans="1:11" ht="21.75" customHeight="1" x14ac:dyDescent="0.6">
      <c r="B6" s="270" t="s">
        <v>105</v>
      </c>
      <c r="C6" s="270"/>
      <c r="D6" s="270"/>
      <c r="E6" s="241"/>
      <c r="F6" s="270" t="s">
        <v>105</v>
      </c>
      <c r="G6" s="270"/>
      <c r="H6" s="270"/>
      <c r="J6" s="237"/>
      <c r="K6" s="236"/>
    </row>
    <row r="7" spans="1:11" ht="21.75" customHeight="1" x14ac:dyDescent="0.6">
      <c r="A7" s="242"/>
      <c r="B7" s="243">
        <v>2563</v>
      </c>
      <c r="C7" s="244"/>
      <c r="D7" s="243">
        <v>2562</v>
      </c>
      <c r="E7" s="240"/>
      <c r="F7" s="243">
        <v>2563</v>
      </c>
      <c r="G7" s="244"/>
      <c r="H7" s="243">
        <v>2562</v>
      </c>
      <c r="J7" s="237"/>
      <c r="K7" s="236"/>
    </row>
    <row r="8" spans="1:11" ht="21.75" customHeight="1" x14ac:dyDescent="0.55000000000000004">
      <c r="B8" s="271" t="s">
        <v>5</v>
      </c>
      <c r="C8" s="271"/>
      <c r="D8" s="271"/>
      <c r="E8" s="271"/>
      <c r="F8" s="271"/>
      <c r="G8" s="271"/>
      <c r="H8" s="271"/>
      <c r="J8" s="237"/>
      <c r="K8" s="236"/>
    </row>
    <row r="9" spans="1:11" s="123" customFormat="1" ht="21.75" customHeight="1" x14ac:dyDescent="0.6">
      <c r="A9" s="245" t="s">
        <v>60</v>
      </c>
      <c r="J9" s="60"/>
    </row>
    <row r="10" spans="1:11" s="123" customFormat="1" ht="21.45" customHeight="1" x14ac:dyDescent="0.55000000000000004">
      <c r="A10" s="123" t="s">
        <v>110</v>
      </c>
      <c r="B10" s="54">
        <f>'financian statement 3-7'!D127</f>
        <v>86894</v>
      </c>
      <c r="C10" s="54"/>
      <c r="D10" s="233">
        <v>40049</v>
      </c>
      <c r="E10" s="233"/>
      <c r="F10" s="233">
        <f>'financian statement 3-7'!H127</f>
        <v>-50380</v>
      </c>
      <c r="G10" s="233"/>
      <c r="H10" s="233">
        <v>-20960</v>
      </c>
      <c r="J10" s="60"/>
    </row>
    <row r="11" spans="1:11" s="123" customFormat="1" ht="21.75" customHeight="1" x14ac:dyDescent="0.55000000000000004">
      <c r="A11" s="246" t="s">
        <v>114</v>
      </c>
      <c r="B11" s="233"/>
      <c r="C11" s="233"/>
      <c r="D11" s="233"/>
      <c r="E11" s="233"/>
      <c r="F11" s="233"/>
      <c r="G11" s="233"/>
      <c r="H11" s="233"/>
      <c r="J11" s="60"/>
    </row>
    <row r="12" spans="1:11" s="123" customFormat="1" ht="21.75" customHeight="1" x14ac:dyDescent="0.55000000000000004">
      <c r="A12" s="123" t="s">
        <v>147</v>
      </c>
      <c r="B12" s="230">
        <v>13487</v>
      </c>
      <c r="C12" s="229"/>
      <c r="D12" s="229">
        <v>916</v>
      </c>
      <c r="E12" s="229"/>
      <c r="F12" s="229">
        <v>-197</v>
      </c>
      <c r="G12" s="229"/>
      <c r="H12" s="229">
        <v>-27</v>
      </c>
      <c r="J12" s="60"/>
    </row>
    <row r="13" spans="1:11" s="123" customFormat="1" ht="21.75" customHeight="1" x14ac:dyDescent="0.55000000000000004">
      <c r="A13" s="123" t="s">
        <v>47</v>
      </c>
      <c r="B13" s="233">
        <v>43929</v>
      </c>
      <c r="C13" s="233"/>
      <c r="D13" s="233">
        <v>37198</v>
      </c>
      <c r="E13" s="233"/>
      <c r="F13" s="233">
        <v>43835</v>
      </c>
      <c r="G13" s="229"/>
      <c r="H13" s="233">
        <v>36805</v>
      </c>
      <c r="J13" s="60"/>
    </row>
    <row r="14" spans="1:11" s="123" customFormat="1" ht="21.75" customHeight="1" x14ac:dyDescent="0.55000000000000004">
      <c r="A14" s="123" t="s">
        <v>61</v>
      </c>
      <c r="B14" s="233">
        <v>17005</v>
      </c>
      <c r="C14" s="233"/>
      <c r="D14" s="233">
        <v>6194</v>
      </c>
      <c r="E14" s="233"/>
      <c r="F14" s="233">
        <v>13370</v>
      </c>
      <c r="G14" s="233"/>
      <c r="H14" s="233">
        <v>4233</v>
      </c>
      <c r="J14" s="60"/>
    </row>
    <row r="15" spans="1:11" s="123" customFormat="1" ht="21.6" customHeight="1" x14ac:dyDescent="0.55000000000000004">
      <c r="A15" s="123" t="s">
        <v>62</v>
      </c>
      <c r="B15" s="233">
        <v>3627</v>
      </c>
      <c r="C15" s="233"/>
      <c r="D15" s="233">
        <v>3812</v>
      </c>
      <c r="E15" s="233"/>
      <c r="F15" s="233">
        <v>3460</v>
      </c>
      <c r="G15" s="233"/>
      <c r="H15" s="233">
        <v>3646</v>
      </c>
      <c r="J15" s="60"/>
    </row>
    <row r="16" spans="1:11" s="123" customFormat="1" ht="21.6" customHeight="1" x14ac:dyDescent="0.55000000000000004">
      <c r="A16" s="123" t="s">
        <v>180</v>
      </c>
      <c r="B16" s="233">
        <v>70916</v>
      </c>
      <c r="C16" s="233"/>
      <c r="D16" s="233">
        <v>0</v>
      </c>
      <c r="E16" s="233"/>
      <c r="F16" s="233">
        <v>358</v>
      </c>
      <c r="G16" s="233"/>
      <c r="H16" s="233">
        <v>0</v>
      </c>
      <c r="J16" s="60"/>
    </row>
    <row r="17" spans="1:10" s="123" customFormat="1" ht="21.6" customHeight="1" x14ac:dyDescent="0.55000000000000004">
      <c r="A17" s="123" t="s">
        <v>181</v>
      </c>
      <c r="B17" s="233">
        <v>114</v>
      </c>
      <c r="C17" s="233"/>
      <c r="D17" s="233">
        <v>-131</v>
      </c>
      <c r="E17" s="233"/>
      <c r="F17" s="233">
        <v>0</v>
      </c>
      <c r="G17" s="233"/>
      <c r="H17" s="233">
        <v>-131</v>
      </c>
      <c r="J17" s="60"/>
    </row>
    <row r="18" spans="1:10" s="123" customFormat="1" ht="21.75" customHeight="1" x14ac:dyDescent="0.55000000000000004">
      <c r="A18" s="236" t="s">
        <v>119</v>
      </c>
      <c r="B18" s="69">
        <v>7687</v>
      </c>
      <c r="C18" s="233"/>
      <c r="D18" s="233">
        <v>7646</v>
      </c>
      <c r="E18" s="233"/>
      <c r="F18" s="233">
        <v>6471</v>
      </c>
      <c r="G18" s="233"/>
      <c r="H18" s="233">
        <v>6406</v>
      </c>
      <c r="J18" s="60"/>
    </row>
    <row r="19" spans="1:10" s="123" customFormat="1" ht="21.6" customHeight="1" x14ac:dyDescent="0.55000000000000004">
      <c r="A19" s="236" t="s">
        <v>75</v>
      </c>
      <c r="B19" s="230">
        <v>234</v>
      </c>
      <c r="C19" s="229"/>
      <c r="D19" s="229">
        <v>358</v>
      </c>
      <c r="E19" s="233"/>
      <c r="F19" s="229">
        <v>212</v>
      </c>
      <c r="G19" s="229"/>
      <c r="H19" s="229">
        <v>280</v>
      </c>
      <c r="J19" s="60"/>
    </row>
    <row r="20" spans="1:10" s="123" customFormat="1" ht="21.75" customHeight="1" x14ac:dyDescent="0.55000000000000004">
      <c r="A20" s="123" t="s">
        <v>63</v>
      </c>
      <c r="B20" s="229">
        <v>0</v>
      </c>
      <c r="C20" s="229"/>
      <c r="D20" s="229">
        <v>71051</v>
      </c>
      <c r="E20" s="233"/>
      <c r="F20" s="229">
        <v>0</v>
      </c>
      <c r="G20" s="229"/>
      <c r="H20" s="229">
        <v>4361</v>
      </c>
      <c r="J20" s="60"/>
    </row>
    <row r="21" spans="1:10" s="123" customFormat="1" ht="21.75" customHeight="1" x14ac:dyDescent="0.55000000000000004">
      <c r="A21" s="123" t="s">
        <v>177</v>
      </c>
      <c r="B21" s="229">
        <v>-51</v>
      </c>
      <c r="C21" s="229"/>
      <c r="D21" s="229">
        <v>0</v>
      </c>
      <c r="E21" s="233"/>
      <c r="F21" s="229">
        <v>-51</v>
      </c>
      <c r="G21" s="229"/>
      <c r="H21" s="229">
        <v>0</v>
      </c>
      <c r="J21" s="60"/>
    </row>
    <row r="22" spans="1:10" s="123" customFormat="1" ht="21.75" customHeight="1" x14ac:dyDescent="0.55000000000000004">
      <c r="A22" s="123" t="s">
        <v>182</v>
      </c>
      <c r="B22" s="233">
        <v>-3248</v>
      </c>
      <c r="C22" s="229"/>
      <c r="D22" s="233">
        <v>-5363</v>
      </c>
      <c r="E22" s="233"/>
      <c r="F22" s="233">
        <v>-5488</v>
      </c>
      <c r="G22" s="229"/>
      <c r="H22" s="233">
        <v>-5495</v>
      </c>
      <c r="J22" s="60"/>
    </row>
    <row r="23" spans="1:10" s="123" customFormat="1" ht="21.75" customHeight="1" x14ac:dyDescent="0.55000000000000004">
      <c r="A23" s="123" t="s">
        <v>149</v>
      </c>
      <c r="B23" s="54"/>
      <c r="C23" s="229"/>
      <c r="D23" s="233"/>
      <c r="E23" s="233"/>
      <c r="F23" s="229"/>
      <c r="G23" s="229"/>
      <c r="H23" s="229"/>
      <c r="J23" s="60"/>
    </row>
    <row r="24" spans="1:10" s="123" customFormat="1" ht="21.75" customHeight="1" x14ac:dyDescent="0.55000000000000004">
      <c r="A24" s="123" t="s">
        <v>107</v>
      </c>
      <c r="B24" s="229">
        <v>0</v>
      </c>
      <c r="C24" s="229"/>
      <c r="D24" s="229">
        <v>-14</v>
      </c>
      <c r="E24" s="233"/>
      <c r="F24" s="229">
        <v>0</v>
      </c>
      <c r="G24" s="229"/>
      <c r="H24" s="229">
        <v>-8</v>
      </c>
      <c r="J24" s="60"/>
    </row>
    <row r="25" spans="1:10" s="123" customFormat="1" ht="21.75" customHeight="1" x14ac:dyDescent="0.55000000000000004">
      <c r="A25" s="123" t="s">
        <v>64</v>
      </c>
      <c r="B25" s="229">
        <v>10451</v>
      </c>
      <c r="C25" s="229"/>
      <c r="D25" s="229">
        <v>40221</v>
      </c>
      <c r="E25" s="233"/>
      <c r="F25" s="233">
        <v>0</v>
      </c>
      <c r="G25" s="229"/>
      <c r="H25" s="233">
        <v>0</v>
      </c>
      <c r="J25" s="60"/>
    </row>
    <row r="26" spans="1:10" s="123" customFormat="1" ht="21.75" customHeight="1" x14ac:dyDescent="0.55000000000000004">
      <c r="A26" s="123" t="s">
        <v>103</v>
      </c>
      <c r="B26" s="233">
        <v>-7</v>
      </c>
      <c r="C26" s="229"/>
      <c r="D26" s="233">
        <v>-7</v>
      </c>
      <c r="E26" s="229"/>
      <c r="F26" s="233">
        <v>-38487.483</v>
      </c>
      <c r="G26" s="229"/>
      <c r="H26" s="233">
        <v>-35705</v>
      </c>
      <c r="J26" s="60"/>
    </row>
    <row r="27" spans="1:10" s="123" customFormat="1" ht="21.45" customHeight="1" x14ac:dyDescent="0.6">
      <c r="A27" s="247"/>
      <c r="B27" s="248">
        <f>SUM(B10:B26)</f>
        <v>251038</v>
      </c>
      <c r="C27" s="249"/>
      <c r="D27" s="250">
        <f>SUM(D10:D26)</f>
        <v>201930</v>
      </c>
      <c r="E27" s="249">
        <f>SUM(E10:E26)</f>
        <v>0</v>
      </c>
      <c r="F27" s="250">
        <f>SUM(F10:F26)</f>
        <v>-26897.483</v>
      </c>
      <c r="G27" s="249">
        <f>SUM(G10:G26)</f>
        <v>0</v>
      </c>
      <c r="H27" s="250">
        <f>SUM(H10:H26)</f>
        <v>-6595</v>
      </c>
      <c r="J27" s="60"/>
    </row>
    <row r="28" spans="1:10" s="123" customFormat="1" ht="21.75" customHeight="1" x14ac:dyDescent="0.55000000000000004">
      <c r="A28" s="246" t="s">
        <v>65</v>
      </c>
      <c r="B28" s="229"/>
      <c r="C28" s="233"/>
      <c r="D28" s="229"/>
      <c r="E28" s="233"/>
      <c r="F28" s="229"/>
      <c r="G28" s="233"/>
      <c r="H28" s="229"/>
      <c r="J28" s="60"/>
    </row>
    <row r="29" spans="1:10" s="123" customFormat="1" ht="21.75" customHeight="1" x14ac:dyDescent="0.55000000000000004">
      <c r="A29" s="251" t="s">
        <v>78</v>
      </c>
      <c r="B29" s="229">
        <v>-1854</v>
      </c>
      <c r="C29" s="233"/>
      <c r="D29" s="229">
        <v>-2234</v>
      </c>
      <c r="E29" s="233"/>
      <c r="F29" s="229">
        <v>16516</v>
      </c>
      <c r="G29" s="233"/>
      <c r="H29" s="229">
        <v>-193684</v>
      </c>
      <c r="J29" s="60"/>
    </row>
    <row r="30" spans="1:10" s="123" customFormat="1" ht="21.75" customHeight="1" x14ac:dyDescent="0.55000000000000004">
      <c r="A30" s="251" t="s">
        <v>101</v>
      </c>
      <c r="B30" s="229">
        <f>71647-328573</f>
        <v>-256926</v>
      </c>
      <c r="C30" s="233"/>
      <c r="D30" s="229">
        <v>-27684</v>
      </c>
      <c r="E30" s="233"/>
      <c r="F30" s="69">
        <v>0</v>
      </c>
      <c r="G30" s="233"/>
      <c r="H30" s="69">
        <v>0</v>
      </c>
      <c r="J30" s="60"/>
    </row>
    <row r="31" spans="1:10" s="123" customFormat="1" ht="21.75" customHeight="1" x14ac:dyDescent="0.55000000000000004">
      <c r="A31" s="251" t="s">
        <v>122</v>
      </c>
      <c r="B31" s="229">
        <f>-281183-10699</f>
        <v>-291882</v>
      </c>
      <c r="C31" s="233"/>
      <c r="D31" s="229">
        <v>-8834</v>
      </c>
      <c r="E31" s="233"/>
      <c r="F31" s="69">
        <v>0</v>
      </c>
      <c r="G31" s="233"/>
      <c r="H31" s="69">
        <v>0</v>
      </c>
      <c r="J31" s="60"/>
    </row>
    <row r="32" spans="1:10" s="123" customFormat="1" ht="21.75" customHeight="1" x14ac:dyDescent="0.55000000000000004">
      <c r="A32" s="251" t="s">
        <v>8</v>
      </c>
      <c r="B32" s="229">
        <f>-5315-438</f>
        <v>-5753</v>
      </c>
      <c r="C32" s="233"/>
      <c r="D32" s="229">
        <v>35689</v>
      </c>
      <c r="E32" s="233"/>
      <c r="F32" s="230">
        <v>11808</v>
      </c>
      <c r="G32" s="233"/>
      <c r="H32" s="230">
        <v>3970</v>
      </c>
      <c r="J32" s="60"/>
    </row>
    <row r="33" spans="1:11" s="123" customFormat="1" ht="21.6" customHeight="1" x14ac:dyDescent="0.55000000000000004">
      <c r="A33" s="236" t="s">
        <v>91</v>
      </c>
      <c r="B33" s="69">
        <v>9749</v>
      </c>
      <c r="C33" s="233"/>
      <c r="D33" s="69">
        <v>2051</v>
      </c>
      <c r="E33" s="233"/>
      <c r="F33" s="229">
        <v>36313</v>
      </c>
      <c r="G33" s="233"/>
      <c r="H33" s="229">
        <v>34459</v>
      </c>
      <c r="J33" s="60"/>
    </row>
    <row r="34" spans="1:11" s="123" customFormat="1" ht="21.6" customHeight="1" x14ac:dyDescent="0.55000000000000004">
      <c r="A34" s="123" t="s">
        <v>66</v>
      </c>
      <c r="B34" s="229">
        <v>-34404</v>
      </c>
      <c r="C34" s="233"/>
      <c r="D34" s="229">
        <v>-12635</v>
      </c>
      <c r="E34" s="233"/>
      <c r="F34" s="229">
        <v>-30354</v>
      </c>
      <c r="G34" s="233"/>
      <c r="H34" s="229">
        <v>-15449</v>
      </c>
      <c r="J34" s="60"/>
    </row>
    <row r="35" spans="1:11" s="123" customFormat="1" ht="21.75" customHeight="1" x14ac:dyDescent="0.55000000000000004">
      <c r="A35" s="123" t="s">
        <v>145</v>
      </c>
      <c r="B35" s="229">
        <v>-504</v>
      </c>
      <c r="C35" s="233"/>
      <c r="D35" s="229">
        <v>0</v>
      </c>
      <c r="E35" s="233"/>
      <c r="F35" s="69">
        <v>0</v>
      </c>
      <c r="G35" s="233"/>
      <c r="H35" s="69">
        <v>0</v>
      </c>
      <c r="J35" s="60"/>
    </row>
    <row r="36" spans="1:11" s="123" customFormat="1" ht="21.75" customHeight="1" x14ac:dyDescent="0.55000000000000004">
      <c r="A36" s="123" t="s">
        <v>79</v>
      </c>
      <c r="B36" s="229">
        <v>-864</v>
      </c>
      <c r="C36" s="233"/>
      <c r="D36" s="229">
        <v>-835</v>
      </c>
      <c r="E36" s="233"/>
      <c r="F36" s="229">
        <v>-864</v>
      </c>
      <c r="G36" s="233"/>
      <c r="H36" s="229">
        <v>-835</v>
      </c>
      <c r="J36" s="60"/>
    </row>
    <row r="37" spans="1:11" s="123" customFormat="1" ht="21.75" customHeight="1" x14ac:dyDescent="0.55000000000000004">
      <c r="A37" s="236" t="s">
        <v>17</v>
      </c>
      <c r="B37" s="229">
        <v>-608</v>
      </c>
      <c r="C37" s="233"/>
      <c r="D37" s="229">
        <v>125</v>
      </c>
      <c r="E37" s="233"/>
      <c r="F37" s="229">
        <v>-369</v>
      </c>
      <c r="G37" s="233"/>
      <c r="H37" s="229">
        <v>86</v>
      </c>
      <c r="J37" s="60"/>
    </row>
    <row r="38" spans="1:11" s="123" customFormat="1" ht="21.75" customHeight="1" x14ac:dyDescent="0.55000000000000004">
      <c r="A38" s="236" t="s">
        <v>96</v>
      </c>
      <c r="B38" s="229">
        <v>77629</v>
      </c>
      <c r="C38" s="233"/>
      <c r="D38" s="229">
        <v>18055</v>
      </c>
      <c r="E38" s="233"/>
      <c r="F38" s="229">
        <v>22575</v>
      </c>
      <c r="G38" s="233"/>
      <c r="H38" s="229">
        <v>49913</v>
      </c>
      <c r="J38" s="60"/>
    </row>
    <row r="39" spans="1:11" s="123" customFormat="1" ht="21.75" customHeight="1" x14ac:dyDescent="0.55000000000000004">
      <c r="A39" s="123" t="s">
        <v>94</v>
      </c>
      <c r="B39" s="229">
        <v>-20159</v>
      </c>
      <c r="C39" s="233"/>
      <c r="D39" s="229">
        <v>-5487</v>
      </c>
      <c r="E39" s="233"/>
      <c r="F39" s="229">
        <v>24619</v>
      </c>
      <c r="G39" s="233"/>
      <c r="H39" s="229">
        <v>64316</v>
      </c>
      <c r="J39" s="60"/>
    </row>
    <row r="40" spans="1:11" s="123" customFormat="1" ht="21.75" customHeight="1" x14ac:dyDescent="0.55000000000000004">
      <c r="A40" s="236" t="s">
        <v>77</v>
      </c>
      <c r="B40" s="229">
        <v>-1703</v>
      </c>
      <c r="C40" s="233"/>
      <c r="D40" s="229">
        <v>-1494</v>
      </c>
      <c r="E40" s="233"/>
      <c r="F40" s="229">
        <v>-1174</v>
      </c>
      <c r="G40" s="233"/>
      <c r="H40" s="229">
        <v>-1317</v>
      </c>
      <c r="J40" s="60"/>
    </row>
    <row r="41" spans="1:11" ht="21.75" customHeight="1" x14ac:dyDescent="0.55000000000000004">
      <c r="A41" s="236" t="s">
        <v>24</v>
      </c>
      <c r="B41" s="229">
        <v>5314</v>
      </c>
      <c r="C41" s="233"/>
      <c r="D41" s="229">
        <v>2417</v>
      </c>
      <c r="E41" s="233"/>
      <c r="F41" s="229">
        <v>4950</v>
      </c>
      <c r="G41" s="233"/>
      <c r="H41" s="229">
        <v>2424</v>
      </c>
      <c r="J41" s="60"/>
      <c r="K41" s="236"/>
    </row>
    <row r="42" spans="1:11" ht="21.75" customHeight="1" x14ac:dyDescent="0.55000000000000004">
      <c r="A42" s="236" t="s">
        <v>67</v>
      </c>
      <c r="B42" s="231">
        <v>-1332</v>
      </c>
      <c r="C42" s="233"/>
      <c r="D42" s="231">
        <v>-3228</v>
      </c>
      <c r="E42" s="233"/>
      <c r="F42" s="231">
        <v>-1296</v>
      </c>
      <c r="G42" s="233"/>
      <c r="H42" s="231">
        <v>-3228</v>
      </c>
      <c r="J42" s="60"/>
      <c r="K42" s="236"/>
    </row>
    <row r="43" spans="1:11" ht="21.75" customHeight="1" x14ac:dyDescent="0.55000000000000004">
      <c r="A43" s="236" t="s">
        <v>183</v>
      </c>
      <c r="B43" s="252">
        <f t="shared" ref="B43:H43" si="0">SUM(B27:B40,B41:B42)</f>
        <v>-272259</v>
      </c>
      <c r="C43" s="252">
        <f t="shared" si="0"/>
        <v>0</v>
      </c>
      <c r="D43" s="252">
        <f t="shared" si="0"/>
        <v>197836</v>
      </c>
      <c r="E43" s="252">
        <f t="shared" si="0"/>
        <v>0</v>
      </c>
      <c r="F43" s="252">
        <f t="shared" si="0"/>
        <v>55826.517</v>
      </c>
      <c r="G43" s="252">
        <f t="shared" si="0"/>
        <v>0</v>
      </c>
      <c r="H43" s="252">
        <f t="shared" si="0"/>
        <v>-65940</v>
      </c>
      <c r="J43" s="237"/>
      <c r="K43" s="236"/>
    </row>
    <row r="44" spans="1:11" ht="21.75" customHeight="1" x14ac:dyDescent="0.55000000000000004">
      <c r="A44" s="253" t="s">
        <v>98</v>
      </c>
      <c r="B44" s="231">
        <v>0</v>
      </c>
      <c r="C44" s="229"/>
      <c r="D44" s="231">
        <v>-4544</v>
      </c>
      <c r="E44" s="229"/>
      <c r="F44" s="69">
        <v>0</v>
      </c>
      <c r="G44" s="229"/>
      <c r="H44" s="69">
        <v>0</v>
      </c>
      <c r="J44" s="237"/>
      <c r="K44" s="236"/>
    </row>
    <row r="45" spans="1:11" ht="21.75" customHeight="1" x14ac:dyDescent="0.6">
      <c r="A45" s="257" t="s">
        <v>184</v>
      </c>
      <c r="B45" s="232">
        <f t="shared" ref="B45:H45" si="1">SUM(B43:B44)</f>
        <v>-272259</v>
      </c>
      <c r="C45" s="258">
        <f t="shared" si="1"/>
        <v>0</v>
      </c>
      <c r="D45" s="232">
        <f t="shared" si="1"/>
        <v>193292</v>
      </c>
      <c r="E45" s="258">
        <f t="shared" si="1"/>
        <v>0</v>
      </c>
      <c r="F45" s="232">
        <f t="shared" si="1"/>
        <v>55826.517</v>
      </c>
      <c r="G45" s="258">
        <f t="shared" si="1"/>
        <v>0</v>
      </c>
      <c r="H45" s="232">
        <f t="shared" si="1"/>
        <v>-65940</v>
      </c>
      <c r="J45" s="237"/>
      <c r="K45" s="236"/>
    </row>
    <row r="46" spans="1:11" ht="21.75" customHeight="1" x14ac:dyDescent="0.6">
      <c r="A46" s="257"/>
      <c r="B46" s="249"/>
      <c r="C46" s="258"/>
      <c r="D46" s="249"/>
      <c r="E46" s="258"/>
      <c r="F46" s="249"/>
      <c r="G46" s="258"/>
      <c r="H46" s="249"/>
      <c r="J46" s="237"/>
      <c r="K46" s="236"/>
    </row>
    <row r="47" spans="1:11" ht="22.5" customHeight="1" x14ac:dyDescent="0.6">
      <c r="A47" s="234" t="s">
        <v>0</v>
      </c>
      <c r="B47" s="235"/>
      <c r="C47" s="235"/>
      <c r="D47" s="235"/>
      <c r="E47" s="235"/>
      <c r="J47" s="237"/>
      <c r="K47" s="236"/>
    </row>
    <row r="48" spans="1:11" ht="22.5" customHeight="1" x14ac:dyDescent="0.6">
      <c r="A48" s="238" t="s">
        <v>89</v>
      </c>
      <c r="J48" s="237"/>
      <c r="K48" s="236"/>
    </row>
    <row r="49" spans="1:13" ht="14.25" customHeight="1" x14ac:dyDescent="0.6">
      <c r="A49" s="235"/>
      <c r="B49" s="239"/>
      <c r="C49" s="239"/>
      <c r="D49" s="239"/>
      <c r="E49" s="239"/>
      <c r="F49" s="239"/>
      <c r="G49" s="240"/>
      <c r="H49" s="239"/>
      <c r="J49" s="237"/>
      <c r="K49" s="236"/>
    </row>
    <row r="50" spans="1:13" ht="21.75" customHeight="1" x14ac:dyDescent="0.6">
      <c r="B50" s="272" t="s">
        <v>1</v>
      </c>
      <c r="C50" s="272"/>
      <c r="D50" s="272"/>
      <c r="E50" s="241"/>
      <c r="F50" s="273" t="s">
        <v>2</v>
      </c>
      <c r="G50" s="273"/>
      <c r="H50" s="273"/>
      <c r="J50" s="237"/>
      <c r="K50" s="236"/>
    </row>
    <row r="51" spans="1:13" ht="21.75" customHeight="1" x14ac:dyDescent="0.6">
      <c r="B51" s="270" t="s">
        <v>90</v>
      </c>
      <c r="C51" s="270"/>
      <c r="D51" s="270"/>
      <c r="E51" s="241"/>
      <c r="F51" s="270" t="s">
        <v>90</v>
      </c>
      <c r="G51" s="270"/>
      <c r="H51" s="270"/>
      <c r="J51" s="237"/>
      <c r="K51" s="236"/>
    </row>
    <row r="52" spans="1:13" ht="21.75" customHeight="1" x14ac:dyDescent="0.6">
      <c r="B52" s="270" t="s">
        <v>105</v>
      </c>
      <c r="C52" s="270"/>
      <c r="D52" s="270"/>
      <c r="E52" s="241"/>
      <c r="F52" s="270" t="s">
        <v>105</v>
      </c>
      <c r="G52" s="270"/>
      <c r="H52" s="270"/>
      <c r="J52" s="237"/>
      <c r="K52" s="236"/>
    </row>
    <row r="53" spans="1:13" ht="21.75" customHeight="1" x14ac:dyDescent="0.6">
      <c r="A53" s="242"/>
      <c r="B53" s="243">
        <v>2563</v>
      </c>
      <c r="C53" s="244"/>
      <c r="D53" s="243">
        <v>2562</v>
      </c>
      <c r="E53" s="240"/>
      <c r="F53" s="243">
        <v>2563</v>
      </c>
      <c r="G53" s="244"/>
      <c r="H53" s="243">
        <v>2562</v>
      </c>
      <c r="J53" s="237"/>
      <c r="K53" s="236"/>
    </row>
    <row r="54" spans="1:13" ht="21.75" customHeight="1" x14ac:dyDescent="0.55000000000000004">
      <c r="B54" s="271" t="s">
        <v>5</v>
      </c>
      <c r="C54" s="271"/>
      <c r="D54" s="271"/>
      <c r="E54" s="271"/>
      <c r="F54" s="271"/>
      <c r="G54" s="271"/>
      <c r="H54" s="271"/>
      <c r="J54" s="237"/>
      <c r="K54" s="236"/>
    </row>
    <row r="55" spans="1:13" s="123" customFormat="1" ht="21.75" customHeight="1" x14ac:dyDescent="0.6">
      <c r="A55" s="245" t="s">
        <v>68</v>
      </c>
      <c r="B55" s="252"/>
      <c r="C55" s="252"/>
      <c r="D55" s="252"/>
      <c r="E55" s="252"/>
      <c r="F55" s="252"/>
      <c r="G55" s="252"/>
      <c r="H55" s="252"/>
      <c r="J55" s="60"/>
    </row>
    <row r="56" spans="1:13" s="123" customFormat="1" ht="21.75" customHeight="1" x14ac:dyDescent="0.55000000000000004">
      <c r="A56" s="123" t="s">
        <v>103</v>
      </c>
      <c r="B56" s="252">
        <v>7</v>
      </c>
      <c r="C56" s="252"/>
      <c r="D56" s="252">
        <v>7</v>
      </c>
      <c r="E56" s="252"/>
      <c r="F56" s="252">
        <v>38487</v>
      </c>
      <c r="G56" s="252"/>
      <c r="H56" s="252">
        <v>35705</v>
      </c>
      <c r="J56" s="60"/>
    </row>
    <row r="57" spans="1:13" s="123" customFormat="1" ht="21.75" customHeight="1" x14ac:dyDescent="0.55000000000000004">
      <c r="A57" s="123" t="s">
        <v>129</v>
      </c>
      <c r="B57" s="252">
        <v>-8855</v>
      </c>
      <c r="C57" s="252"/>
      <c r="D57" s="252">
        <v>-410</v>
      </c>
      <c r="E57" s="229"/>
      <c r="F57" s="230">
        <v>-7760</v>
      </c>
      <c r="G57" s="229"/>
      <c r="H57" s="230">
        <v>-1113</v>
      </c>
      <c r="J57" s="60"/>
    </row>
    <row r="58" spans="1:13" s="123" customFormat="1" ht="21.75" customHeight="1" x14ac:dyDescent="0.55000000000000004">
      <c r="A58" s="123" t="s">
        <v>116</v>
      </c>
      <c r="B58" s="252">
        <v>0</v>
      </c>
      <c r="C58" s="252"/>
      <c r="D58" s="252">
        <v>32</v>
      </c>
      <c r="E58" s="252"/>
      <c r="F58" s="252">
        <v>0</v>
      </c>
      <c r="G58" s="252"/>
      <c r="H58" s="252">
        <v>14</v>
      </c>
      <c r="J58" s="255"/>
      <c r="K58" s="256"/>
      <c r="L58" s="255"/>
      <c r="M58" s="256"/>
    </row>
    <row r="59" spans="1:13" s="123" customFormat="1" ht="21.75" hidden="1" customHeight="1" x14ac:dyDescent="0.55000000000000004">
      <c r="A59" s="123" t="s">
        <v>178</v>
      </c>
      <c r="B59" s="69">
        <v>0</v>
      </c>
      <c r="C59" s="252"/>
      <c r="D59" s="69">
        <v>0</v>
      </c>
      <c r="E59" s="252"/>
      <c r="F59" s="69">
        <v>-369892</v>
      </c>
      <c r="G59" s="252"/>
      <c r="H59" s="69">
        <v>99112</v>
      </c>
      <c r="J59" s="60"/>
    </row>
    <row r="60" spans="1:13" s="123" customFormat="1" ht="21.75" customHeight="1" x14ac:dyDescent="0.55000000000000004">
      <c r="A60" s="123" t="s">
        <v>115</v>
      </c>
      <c r="B60" s="252">
        <v>-3263</v>
      </c>
      <c r="C60" s="252"/>
      <c r="D60" s="252">
        <v>-3819</v>
      </c>
      <c r="E60" s="252"/>
      <c r="F60" s="69">
        <v>-3263</v>
      </c>
      <c r="G60" s="252"/>
      <c r="H60" s="69">
        <v>-3819</v>
      </c>
      <c r="J60" s="60"/>
    </row>
    <row r="61" spans="1:13" s="123" customFormat="1" ht="21.6" x14ac:dyDescent="0.55000000000000004">
      <c r="A61" s="123" t="s">
        <v>185</v>
      </c>
      <c r="B61" s="252">
        <v>273205</v>
      </c>
      <c r="C61" s="252"/>
      <c r="D61" s="252">
        <v>0</v>
      </c>
      <c r="E61" s="252"/>
      <c r="F61" s="69">
        <v>273205</v>
      </c>
      <c r="G61" s="252"/>
      <c r="H61" s="69">
        <v>0</v>
      </c>
      <c r="J61" s="60"/>
    </row>
    <row r="62" spans="1:13" s="123" customFormat="1" ht="21.75" customHeight="1" x14ac:dyDescent="0.6">
      <c r="A62" s="257" t="s">
        <v>132</v>
      </c>
      <c r="B62" s="232">
        <f>SUM(B56:B61)</f>
        <v>261094</v>
      </c>
      <c r="C62" s="252"/>
      <c r="D62" s="232">
        <f>SUM(D56:D61)</f>
        <v>-4190</v>
      </c>
      <c r="E62" s="252"/>
      <c r="F62" s="232">
        <f>SUM(F56:F61)</f>
        <v>-69223</v>
      </c>
      <c r="G62" s="252"/>
      <c r="H62" s="232">
        <f>SUM(H56:H61)</f>
        <v>129899</v>
      </c>
      <c r="J62" s="60"/>
    </row>
    <row r="63" spans="1:13" s="123" customFormat="1" ht="21.75" customHeight="1" x14ac:dyDescent="0.6">
      <c r="A63" s="257"/>
      <c r="B63" s="252"/>
      <c r="C63" s="252"/>
      <c r="D63" s="252"/>
      <c r="E63" s="252"/>
      <c r="F63" s="252"/>
      <c r="G63" s="252"/>
      <c r="H63" s="252"/>
      <c r="J63" s="60"/>
    </row>
    <row r="64" spans="1:13" s="123" customFormat="1" ht="21.75" customHeight="1" x14ac:dyDescent="0.6">
      <c r="A64" s="245" t="s">
        <v>69</v>
      </c>
      <c r="B64" s="233"/>
      <c r="C64" s="233"/>
      <c r="D64" s="233"/>
      <c r="E64" s="233"/>
      <c r="F64" s="233"/>
      <c r="G64" s="233"/>
      <c r="H64" s="233"/>
      <c r="J64" s="60"/>
    </row>
    <row r="65" spans="1:10" s="123" customFormat="1" ht="21.75" customHeight="1" x14ac:dyDescent="0.55000000000000004">
      <c r="A65" s="123" t="s">
        <v>133</v>
      </c>
      <c r="B65" s="233">
        <v>-57241</v>
      </c>
      <c r="C65" s="233"/>
      <c r="D65" s="233">
        <v>-32036</v>
      </c>
      <c r="E65" s="233"/>
      <c r="F65" s="233">
        <v>-57199</v>
      </c>
      <c r="G65" s="233"/>
      <c r="H65" s="233">
        <v>-31642</v>
      </c>
      <c r="J65" s="60"/>
    </row>
    <row r="66" spans="1:10" s="123" customFormat="1" ht="21.75" customHeight="1" x14ac:dyDescent="0.55000000000000004">
      <c r="A66" s="259" t="s">
        <v>113</v>
      </c>
      <c r="B66" s="233"/>
      <c r="C66" s="233"/>
      <c r="D66" s="233"/>
      <c r="E66" s="233"/>
      <c r="F66" s="233"/>
      <c r="G66" s="233"/>
      <c r="H66" s="233"/>
      <c r="J66" s="60"/>
    </row>
    <row r="67" spans="1:10" s="123" customFormat="1" ht="21.6" x14ac:dyDescent="0.55000000000000004">
      <c r="A67" s="236" t="s">
        <v>146</v>
      </c>
      <c r="B67" s="233">
        <v>0</v>
      </c>
      <c r="C67" s="252"/>
      <c r="D67" s="233">
        <v>-143931</v>
      </c>
      <c r="E67" s="252"/>
      <c r="F67" s="233">
        <v>0</v>
      </c>
      <c r="G67" s="252"/>
      <c r="H67" s="233">
        <v>-88931</v>
      </c>
      <c r="J67" s="60"/>
    </row>
    <row r="68" spans="1:10" s="123" customFormat="1" ht="21.75" customHeight="1" x14ac:dyDescent="0.55000000000000004">
      <c r="A68" s="259" t="s">
        <v>186</v>
      </c>
      <c r="B68" s="69">
        <v>-11829</v>
      </c>
      <c r="C68" s="252"/>
      <c r="D68" s="69">
        <v>0</v>
      </c>
      <c r="E68" s="252"/>
      <c r="F68" s="69">
        <v>-10132</v>
      </c>
      <c r="G68" s="252"/>
      <c r="H68" s="69">
        <v>0</v>
      </c>
      <c r="J68" s="60"/>
    </row>
    <row r="69" spans="1:10" s="123" customFormat="1" ht="21.75" customHeight="1" x14ac:dyDescent="0.6">
      <c r="A69" s="257" t="s">
        <v>187</v>
      </c>
      <c r="B69" s="232">
        <f>SUM(B65:B68)</f>
        <v>-69070</v>
      </c>
      <c r="C69" s="252"/>
      <c r="D69" s="232">
        <f>SUM(D65:D68)</f>
        <v>-175967</v>
      </c>
      <c r="E69" s="252"/>
      <c r="F69" s="232">
        <f>SUM(F65:F68)</f>
        <v>-67331</v>
      </c>
      <c r="G69" s="252"/>
      <c r="H69" s="232">
        <f>SUM(H65:H68)</f>
        <v>-120573</v>
      </c>
      <c r="J69" s="60"/>
    </row>
    <row r="70" spans="1:10" s="123" customFormat="1" ht="21.75" customHeight="1" x14ac:dyDescent="0.6">
      <c r="A70" s="257"/>
      <c r="B70" s="260"/>
      <c r="C70" s="252"/>
      <c r="D70" s="260"/>
      <c r="E70" s="252"/>
      <c r="F70" s="260"/>
      <c r="G70" s="252"/>
      <c r="H70" s="260"/>
      <c r="J70" s="60"/>
    </row>
    <row r="71" spans="1:10" s="123" customFormat="1" ht="22.2" x14ac:dyDescent="0.6">
      <c r="A71" s="242" t="s">
        <v>112</v>
      </c>
      <c r="B71" s="261">
        <f>SUM(B45,B62,B69)</f>
        <v>-80235</v>
      </c>
      <c r="C71" s="252"/>
      <c r="D71" s="261">
        <f>SUM(D45,D62,D69)</f>
        <v>13135</v>
      </c>
      <c r="E71" s="252"/>
      <c r="F71" s="261">
        <f>SUM(F45,F62,F69)</f>
        <v>-80727.483000000007</v>
      </c>
      <c r="G71" s="252"/>
      <c r="H71" s="261">
        <f>SUM(H45,H62,H69)</f>
        <v>-56614</v>
      </c>
      <c r="J71" s="60"/>
    </row>
    <row r="72" spans="1:10" s="123" customFormat="1" ht="21.75" customHeight="1" x14ac:dyDescent="0.55000000000000004">
      <c r="A72" s="123" t="s">
        <v>117</v>
      </c>
      <c r="B72" s="231">
        <f>'financian statement 3-7'!F10</f>
        <v>552104</v>
      </c>
      <c r="C72" s="252"/>
      <c r="D72" s="231">
        <v>289264</v>
      </c>
      <c r="E72" s="252"/>
      <c r="F72" s="231">
        <v>358195</v>
      </c>
      <c r="G72" s="252"/>
      <c r="H72" s="231">
        <v>155324</v>
      </c>
      <c r="J72" s="60"/>
    </row>
    <row r="73" spans="1:10" s="123" customFormat="1" ht="21.75" customHeight="1" thickBot="1" x14ac:dyDescent="0.65">
      <c r="A73" s="257" t="s">
        <v>118</v>
      </c>
      <c r="B73" s="262">
        <f>SUM(B71:B72)</f>
        <v>471869</v>
      </c>
      <c r="C73" s="261"/>
      <c r="D73" s="262">
        <f>SUM(D71:D72)</f>
        <v>302399</v>
      </c>
      <c r="E73" s="261"/>
      <c r="F73" s="262">
        <f>SUM(F71:F72)</f>
        <v>277467.51699999999</v>
      </c>
      <c r="G73" s="261"/>
      <c r="H73" s="262">
        <f>SUM(H71:H72)</f>
        <v>98710</v>
      </c>
      <c r="J73" s="60"/>
    </row>
    <row r="74" spans="1:10" s="123" customFormat="1" ht="21.75" customHeight="1" thickTop="1" x14ac:dyDescent="0.6">
      <c r="A74" s="242"/>
      <c r="B74" s="263"/>
      <c r="C74" s="254"/>
      <c r="D74" s="263"/>
      <c r="E74" s="254"/>
      <c r="F74" s="263"/>
      <c r="G74" s="254"/>
      <c r="H74" s="263"/>
      <c r="J74" s="60"/>
    </row>
    <row r="75" spans="1:10" s="123" customFormat="1" ht="21.75" hidden="1" customHeight="1" x14ac:dyDescent="0.55000000000000004">
      <c r="A75" s="236"/>
      <c r="B75" s="254">
        <f>B73-'financian statement 3-7'!D10</f>
        <v>0</v>
      </c>
      <c r="C75" s="236"/>
      <c r="D75" s="254"/>
      <c r="E75" s="236"/>
      <c r="F75" s="254">
        <f>F73-'financian statement 3-7'!H10</f>
        <v>-0.48300000000745058</v>
      </c>
      <c r="G75" s="236"/>
      <c r="H75" s="254"/>
      <c r="J75" s="60"/>
    </row>
    <row r="76" spans="1:10" s="123" customFormat="1" ht="21.75" hidden="1" customHeight="1" x14ac:dyDescent="0.55000000000000004">
      <c r="A76" s="236"/>
      <c r="B76" s="254"/>
      <c r="C76" s="236"/>
      <c r="D76" s="254"/>
      <c r="E76" s="236"/>
      <c r="F76" s="254"/>
      <c r="G76" s="236"/>
      <c r="H76" s="254"/>
      <c r="J76" s="60"/>
    </row>
    <row r="77" spans="1:10" s="123" customFormat="1" ht="21.75" hidden="1" customHeight="1" x14ac:dyDescent="0.55000000000000004">
      <c r="A77" s="236"/>
      <c r="B77" s="236"/>
      <c r="C77" s="236"/>
      <c r="D77" s="236"/>
      <c r="E77" s="236"/>
      <c r="F77" s="236"/>
      <c r="G77" s="236"/>
      <c r="H77" s="236"/>
      <c r="J77" s="60"/>
    </row>
    <row r="78" spans="1:10" s="123" customFormat="1" ht="11.25" hidden="1" customHeight="1" x14ac:dyDescent="0.55000000000000004">
      <c r="A78" s="236"/>
      <c r="B78" s="236"/>
      <c r="C78" s="236"/>
      <c r="D78" s="236"/>
      <c r="E78" s="236"/>
      <c r="F78" s="236"/>
      <c r="G78" s="236"/>
      <c r="H78" s="236"/>
      <c r="J78" s="60"/>
    </row>
    <row r="79" spans="1:10" s="123" customFormat="1" ht="21.75" hidden="1" customHeight="1" x14ac:dyDescent="0.55000000000000004">
      <c r="A79" s="236"/>
      <c r="B79" s="236"/>
      <c r="C79" s="236"/>
      <c r="D79" s="236"/>
      <c r="E79" s="236"/>
      <c r="F79" s="236"/>
      <c r="G79" s="236"/>
      <c r="H79" s="236"/>
      <c r="J79" s="60"/>
    </row>
    <row r="80" spans="1:10" s="123" customFormat="1" ht="21.75" hidden="1" customHeight="1" x14ac:dyDescent="0.55000000000000004">
      <c r="A80" s="236"/>
      <c r="B80" s="236"/>
      <c r="C80" s="236"/>
      <c r="D80" s="236"/>
      <c r="E80" s="236"/>
      <c r="F80" s="236"/>
      <c r="G80" s="236"/>
      <c r="H80" s="236"/>
      <c r="J80" s="60"/>
    </row>
    <row r="81" spans="1:10" s="123" customFormat="1" ht="21.75" hidden="1" customHeight="1" x14ac:dyDescent="0.55000000000000004">
      <c r="A81" s="236"/>
      <c r="B81" s="236"/>
      <c r="C81" s="236"/>
      <c r="D81" s="236"/>
      <c r="E81" s="236"/>
      <c r="F81" s="236"/>
      <c r="G81" s="236"/>
      <c r="H81" s="236"/>
      <c r="J81" s="60"/>
    </row>
    <row r="82" spans="1:10" ht="9" hidden="1" customHeight="1" x14ac:dyDescent="0.55000000000000004"/>
    <row r="83" spans="1:10" ht="22.5" hidden="1" customHeight="1" x14ac:dyDescent="0.55000000000000004"/>
    <row r="84" spans="1:10" ht="22.5" hidden="1" customHeight="1" x14ac:dyDescent="0.55000000000000004"/>
  </sheetData>
  <mergeCells count="14">
    <mergeCell ref="B4:D4"/>
    <mergeCell ref="F4:H4"/>
    <mergeCell ref="B6:D6"/>
    <mergeCell ref="F6:H6"/>
    <mergeCell ref="B5:D5"/>
    <mergeCell ref="F5:H5"/>
    <mergeCell ref="B52:D52"/>
    <mergeCell ref="F52:H52"/>
    <mergeCell ref="B54:H54"/>
    <mergeCell ref="B8:H8"/>
    <mergeCell ref="B50:D50"/>
    <mergeCell ref="F50:H50"/>
    <mergeCell ref="B51:D51"/>
    <mergeCell ref="F51:H51"/>
  </mergeCells>
  <pageMargins left="0.7" right="0.7" top="0.48" bottom="0.5" header="0.5" footer="0.5"/>
  <pageSetup paperSize="9" scale="75" firstPageNumber="12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financian statement 3-7</vt:lpstr>
      <vt:lpstr>changes in equity-8.</vt:lpstr>
      <vt:lpstr>changes in equity-9.</vt:lpstr>
      <vt:lpstr>changes in equity-10.</vt:lpstr>
      <vt:lpstr>changes in equity11.</vt:lpstr>
      <vt:lpstr>cash flows 12-13.</vt:lpstr>
      <vt:lpstr>'cash flows 12-13.'!Print_Area</vt:lpstr>
      <vt:lpstr>'changes in equity-10.'!Print_Area</vt:lpstr>
      <vt:lpstr>'changes in equity11.'!Print_Area</vt:lpstr>
      <vt:lpstr>'changes in equity-8.'!Print_Area</vt:lpstr>
      <vt:lpstr>'changes in equity-9.'!Print_Area</vt:lpstr>
      <vt:lpstr>'financian statement 3-7'!Print_Area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KIT</cp:lastModifiedBy>
  <cp:lastPrinted>2020-05-11T01:44:40Z</cp:lastPrinted>
  <dcterms:created xsi:type="dcterms:W3CDTF">2003-03-27T06:59:00Z</dcterms:created>
  <dcterms:modified xsi:type="dcterms:W3CDTF">2020-05-11T08:02:41Z</dcterms:modified>
</cp:coreProperties>
</file>