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C:\Users\ajiangkaew\Desktop\2020-Q1 Singer\SET Files\"/>
    </mc:Choice>
  </mc:AlternateContent>
  <xr:revisionPtr revIDLastSave="0" documentId="13_ncr:1_{D73F5778-C431-45C8-B26D-D4FF997479EE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FS2-3" sheetId="1" r:id="rId1"/>
    <sheet name="SH5 " sheetId="11" r:id="rId2"/>
    <sheet name="SH6" sheetId="12" r:id="rId3"/>
    <sheet name="PL4" sheetId="7" state="hidden" r:id="rId4"/>
    <sheet name="CH7-8" sheetId="6" r:id="rId5"/>
  </sheets>
  <externalReferences>
    <externalReference r:id="rId6"/>
  </externalReferences>
  <definedNames>
    <definedName name="_xlnm.Print_Area" localSheetId="4">'CH7-8'!$A$1:$J$84</definedName>
    <definedName name="_xlnm.Print_Area" localSheetId="3">'PL4'!$A$1:$J$43</definedName>
    <definedName name="_xlnm.Print_Area" localSheetId="1">'SH5 '!$A$1:$R$35</definedName>
    <definedName name="_xlnm.Print_Area" localSheetId="2">'SH6'!$A$1:$T$35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" i="6" l="1"/>
  <c r="D33" i="6"/>
  <c r="I136" i="1"/>
  <c r="N20" i="12" l="1"/>
  <c r="R18" i="12"/>
  <c r="T18" i="12"/>
  <c r="T15" i="12"/>
  <c r="T14" i="12"/>
  <c r="R14" i="12"/>
  <c r="R15" i="12"/>
  <c r="T11" i="12"/>
  <c r="R11" i="12"/>
  <c r="P16" i="12"/>
  <c r="P20" i="12" s="1"/>
  <c r="L20" i="12"/>
  <c r="L16" i="12"/>
  <c r="J20" i="12"/>
  <c r="H20" i="12"/>
  <c r="F20" i="12"/>
  <c r="D20" i="12"/>
  <c r="R15" i="11"/>
  <c r="R14" i="11"/>
  <c r="R18" i="11"/>
  <c r="P18" i="11"/>
  <c r="H20" i="11"/>
  <c r="N16" i="11"/>
  <c r="P16" i="11" s="1"/>
  <c r="P15" i="11"/>
  <c r="P14" i="11"/>
  <c r="P11" i="11"/>
  <c r="R11" i="11"/>
  <c r="J16" i="11"/>
  <c r="J20" i="11" s="1"/>
  <c r="F20" i="11"/>
  <c r="D20" i="11"/>
  <c r="R16" i="12" l="1"/>
  <c r="R20" i="12" s="1"/>
  <c r="T16" i="12"/>
  <c r="T20" i="12" s="1"/>
  <c r="P20" i="11"/>
  <c r="R16" i="11"/>
  <c r="N20" i="11"/>
  <c r="R20" i="11" s="1"/>
  <c r="I130" i="1"/>
  <c r="G130" i="1"/>
  <c r="E130" i="1"/>
  <c r="C130" i="1"/>
  <c r="G110" i="1" l="1"/>
  <c r="C110" i="1"/>
  <c r="C103" i="1" l="1"/>
  <c r="G112" i="1" l="1"/>
  <c r="E112" i="1"/>
  <c r="I112" i="1"/>
  <c r="C112" i="1"/>
  <c r="J66" i="6" l="1"/>
  <c r="H66" i="6"/>
  <c r="F66" i="6"/>
  <c r="D66" i="6"/>
  <c r="R32" i="11" l="1"/>
  <c r="R24" i="11"/>
  <c r="P24" i="11"/>
  <c r="R32" i="12" l="1"/>
  <c r="P25" i="12"/>
  <c r="P34" i="12" s="1"/>
  <c r="N25" i="12"/>
  <c r="N34" i="12" s="1"/>
  <c r="L25" i="12"/>
  <c r="J25" i="12"/>
  <c r="J34" i="12" s="1"/>
  <c r="H25" i="12"/>
  <c r="H34" i="12" s="1"/>
  <c r="F25" i="12"/>
  <c r="F34" i="12" s="1"/>
  <c r="D25" i="12"/>
  <c r="D34" i="12" s="1"/>
  <c r="T24" i="12"/>
  <c r="T23" i="12"/>
  <c r="R24" i="12"/>
  <c r="R23" i="12"/>
  <c r="P23" i="11"/>
  <c r="N25" i="11"/>
  <c r="L25" i="11"/>
  <c r="P25" i="11" s="1"/>
  <c r="J25" i="11"/>
  <c r="H25" i="11"/>
  <c r="F25" i="11"/>
  <c r="D25" i="11"/>
  <c r="D34" i="11" s="1"/>
  <c r="R23" i="11"/>
  <c r="E132" i="1"/>
  <c r="C132" i="1"/>
  <c r="R25" i="12" l="1"/>
  <c r="R34" i="12"/>
  <c r="R36" i="12" s="1"/>
  <c r="T25" i="12"/>
  <c r="L34" i="11"/>
  <c r="R25" i="11"/>
  <c r="C23" i="1"/>
  <c r="T32" i="12" l="1"/>
  <c r="R29" i="12"/>
  <c r="T29" i="12" s="1"/>
  <c r="N34" i="11"/>
  <c r="P29" i="11"/>
  <c r="R29" i="11" s="1"/>
  <c r="P28" i="11"/>
  <c r="H34" i="11"/>
  <c r="F34" i="11"/>
  <c r="J30" i="11"/>
  <c r="J34" i="11" s="1"/>
  <c r="J36" i="11" l="1"/>
  <c r="R34" i="11"/>
  <c r="P30" i="11"/>
  <c r="P34" i="11" s="1"/>
  <c r="P36" i="11" s="1"/>
  <c r="R28" i="11"/>
  <c r="R30" i="11" s="1"/>
  <c r="R30" i="12"/>
  <c r="I132" i="1"/>
  <c r="G132" i="1"/>
  <c r="C85" i="1"/>
  <c r="G85" i="1"/>
  <c r="I85" i="1" l="1"/>
  <c r="E85" i="1"/>
  <c r="J78" i="6" l="1"/>
  <c r="J30" i="6"/>
  <c r="J46" i="6" s="1"/>
  <c r="J48" i="6" s="1"/>
  <c r="F78" i="6"/>
  <c r="F30" i="6"/>
  <c r="F46" i="6" s="1"/>
  <c r="F48" i="6" s="1"/>
  <c r="F81" i="6" l="1"/>
  <c r="F83" i="6" s="1"/>
  <c r="J81" i="6"/>
  <c r="J83" i="6" s="1"/>
  <c r="I104" i="1"/>
  <c r="I114" i="1" s="1"/>
  <c r="I120" i="1" s="1"/>
  <c r="E104" i="1"/>
  <c r="E114" i="1" s="1"/>
  <c r="E120" i="1" s="1"/>
  <c r="E122" i="1" l="1"/>
  <c r="E134" i="1" s="1"/>
  <c r="I64" i="1"/>
  <c r="G64" i="1"/>
  <c r="E64" i="1"/>
  <c r="C64" i="1"/>
  <c r="C56" i="1"/>
  <c r="E136" i="1" l="1"/>
  <c r="H78" i="6"/>
  <c r="H38" i="7" l="1"/>
  <c r="D38" i="7"/>
  <c r="J26" i="7" l="1"/>
  <c r="J17" i="7"/>
  <c r="J28" i="7" s="1"/>
  <c r="J30" i="7" s="1"/>
  <c r="F26" i="7"/>
  <c r="F17" i="7"/>
  <c r="F28" i="7" s="1"/>
  <c r="F30" i="7" s="1"/>
  <c r="I56" i="1"/>
  <c r="I66" i="1" s="1"/>
  <c r="I87" i="1" s="1"/>
  <c r="E56" i="1"/>
  <c r="I36" i="1"/>
  <c r="I23" i="1"/>
  <c r="I24" i="1" s="1"/>
  <c r="E36" i="1"/>
  <c r="E23" i="1"/>
  <c r="E24" i="1" s="1"/>
  <c r="G104" i="1"/>
  <c r="C104" i="1"/>
  <c r="C114" i="1" s="1"/>
  <c r="C120" i="1" s="1"/>
  <c r="G56" i="1"/>
  <c r="G36" i="1"/>
  <c r="C36" i="1"/>
  <c r="G23" i="1"/>
  <c r="D78" i="6"/>
  <c r="H26" i="7"/>
  <c r="D26" i="7"/>
  <c r="I30" i="7"/>
  <c r="G30" i="7"/>
  <c r="E30" i="7"/>
  <c r="H17" i="7"/>
  <c r="D17" i="7"/>
  <c r="G114" i="1" l="1"/>
  <c r="G120" i="1" s="1"/>
  <c r="J43" i="7"/>
  <c r="J41" i="7"/>
  <c r="F43" i="7"/>
  <c r="F41" i="7"/>
  <c r="H28" i="7"/>
  <c r="H30" i="7" s="1"/>
  <c r="D28" i="7"/>
  <c r="D30" i="7" s="1"/>
  <c r="D43" i="7" s="1"/>
  <c r="D41" i="7"/>
  <c r="C66" i="1"/>
  <c r="E66" i="1"/>
  <c r="E87" i="1" s="1"/>
  <c r="C38" i="1"/>
  <c r="I38" i="1"/>
  <c r="G66" i="1"/>
  <c r="E38" i="1"/>
  <c r="G38" i="1"/>
  <c r="C24" i="1"/>
  <c r="G24" i="1"/>
  <c r="G87" i="1" l="1"/>
  <c r="C87" i="1"/>
  <c r="H41" i="7"/>
  <c r="H43" i="7"/>
  <c r="E137" i="1" l="1"/>
  <c r="I122" i="1" l="1"/>
  <c r="I137" i="1" l="1"/>
  <c r="I134" i="1"/>
  <c r="G122" i="1"/>
  <c r="H11" i="6" l="1"/>
  <c r="G134" i="1"/>
  <c r="C122" i="1"/>
  <c r="C134" i="1" s="1"/>
  <c r="H30" i="6" l="1"/>
  <c r="H46" i="6" s="1"/>
  <c r="H48" i="6" s="1"/>
  <c r="H81" i="6" s="1"/>
  <c r="H83" i="6" s="1"/>
  <c r="H85" i="6" s="1"/>
  <c r="T28" i="12"/>
  <c r="T30" i="12" s="1"/>
  <c r="L30" i="12"/>
  <c r="L34" i="12" s="1"/>
  <c r="D11" i="6"/>
  <c r="D30" i="6" s="1"/>
  <c r="D46" i="6" s="1"/>
  <c r="D48" i="6" s="1"/>
  <c r="D81" i="6" l="1"/>
  <c r="D83" i="6" s="1"/>
  <c r="D85" i="6" s="1"/>
  <c r="L36" i="12"/>
  <c r="T34" i="12"/>
</calcChain>
</file>

<file path=xl/sharedStrings.xml><?xml version="1.0" encoding="utf-8"?>
<sst xmlns="http://schemas.openxmlformats.org/spreadsheetml/2006/main" count="358" uniqueCount="218">
  <si>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</si>
  <si>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</si>
  <si>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</si>
  <si>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</si>
  <si>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</si>
  <si>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</si>
  <si>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</si>
  <si>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</si>
  <si>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</si>
  <si>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</si>
  <si>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</si>
  <si>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 xml:space="preserve">Current portion of hire-purchase </t>
  </si>
  <si>
    <t xml:space="preserve">     contract receivables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</si>
  <si>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</si>
  <si>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</si>
  <si>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</si>
  <si>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</si>
  <si>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</si>
  <si>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</si>
  <si>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</si>
  <si>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</si>
  <si>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</si>
  <si>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Prepayment for outlet leases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</si>
  <si>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</si>
  <si>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</si>
  <si>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</si>
  <si>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</si>
  <si>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</si>
  <si>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</si>
  <si>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</si>
  <si>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</si>
  <si>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</si>
  <si>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</si>
  <si>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</si>
  <si>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</si>
  <si>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</si>
  <si>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</si>
  <si>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</si>
  <si>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</si>
  <si>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</si>
  <si>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</si>
  <si>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</si>
  <si>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</si>
  <si>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Reserve arising from business combination </t>
  </si>
  <si>
    <t xml:space="preserve">     under common control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</si>
  <si>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</si>
  <si>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</si>
  <si>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</si>
  <si>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</si>
  <si>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</si>
  <si>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</si>
  <si>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</si>
  <si>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</si>
  <si>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</si>
  <si>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</si>
  <si>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</si>
  <si>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</si>
  <si>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</si>
  <si>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</si>
  <si>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</si>
  <si>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</si>
  <si>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</si>
  <si>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</si>
  <si>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</si>
  <si>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</si>
  <si>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</si>
  <si>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</si>
  <si>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</si>
  <si>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</si>
  <si>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</si>
  <si>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</si>
  <si>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</si>
  <si>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</si>
  <si>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 xml:space="preserve">   Other comprehensive income</t>
  </si>
  <si>
    <t>Transfer to retained earnings</t>
  </si>
  <si>
    <t>Separate financial statements</t>
  </si>
  <si>
    <t>Cash flows from operating activities</t>
  </si>
  <si>
    <t>Depreciation</t>
  </si>
  <si>
    <t xml:space="preserve">Bad and doubtful debts expenses </t>
  </si>
  <si>
    <t>Loss on repossession</t>
  </si>
  <si>
    <t>Provision for provident funds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</si>
  <si>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</si>
  <si>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</si>
  <si>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</si>
  <si>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</si>
  <si>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</si>
  <si>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</si>
  <si>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 xml:space="preserve">    financial institutions</t>
  </si>
  <si>
    <t>Repayment of debentures</t>
  </si>
  <si>
    <t>Current portion of loan receivables</t>
  </si>
  <si>
    <t xml:space="preserve">     with vehicle collateral</t>
  </si>
  <si>
    <t>Loan receivables with vehicle collateral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</si>
  <si>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</si>
  <si>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</si>
  <si>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</si>
  <si>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</si>
  <si>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</si>
  <si>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</si>
  <si>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</si>
  <si>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Provision for employee benefit</t>
  </si>
  <si>
    <t>Tax paid</t>
  </si>
  <si>
    <t>Proceeds from sale of property, plant and equipment</t>
  </si>
  <si>
    <t>Acquisition of intangible assets</t>
  </si>
  <si>
    <t xml:space="preserve">   short-term borrowings from financial institutions</t>
  </si>
  <si>
    <t>Repayment of long-term borrowings from</t>
  </si>
  <si>
    <t>31 March</t>
  </si>
  <si>
    <t>Statement of changes in equity (Unaudited)</t>
  </si>
  <si>
    <t>paid</t>
  </si>
  <si>
    <t>(in thousand Baht)</t>
  </si>
  <si>
    <t xml:space="preserve">   Loss for the period</t>
  </si>
  <si>
    <t>Statement of cash flows (Unaudited)</t>
  </si>
  <si>
    <t>Three-month period ended</t>
  </si>
  <si>
    <t>Profit (loss) for the period</t>
  </si>
  <si>
    <t>Unrealised loss on exchange rate</t>
  </si>
  <si>
    <t xml:space="preserve">   equipment and intangible assets</t>
  </si>
  <si>
    <t xml:space="preserve">Other payables </t>
  </si>
  <si>
    <t>Net cash from (used in) investing activities</t>
  </si>
  <si>
    <t>Increase (decrease) in bank overdrafts and</t>
  </si>
  <si>
    <t>Proceed from issue of debentures</t>
  </si>
  <si>
    <t xml:space="preserve">Net increase (decrease) in cash </t>
  </si>
  <si>
    <t xml:space="preserve">       and cash equivalents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</si>
  <si>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</si>
  <si>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</si>
  <si>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</si>
  <si>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</si>
  <si>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</si>
  <si>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</si>
  <si>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</si>
  <si>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</si>
  <si>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</si>
  <si>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</si>
  <si>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</si>
  <si>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</si>
  <si>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</si>
  <si>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</si>
  <si>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</si>
  <si>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</si>
  <si>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</si>
  <si>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</si>
  <si>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</si>
  <si>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</si>
  <si>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Finance cost paid</t>
  </si>
  <si>
    <t>Total comprehensive income (expense) for the period</t>
  </si>
  <si>
    <t>Comprehensive income (expense) for the period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</si>
  <si>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</si>
  <si>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</si>
  <si>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</si>
  <si>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</si>
  <si>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</si>
  <si>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</si>
  <si>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</si>
  <si>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</si>
  <si>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</si>
  <si>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</si>
  <si>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</si>
  <si>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</si>
  <si>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</si>
  <si>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</si>
  <si>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</si>
  <si>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</si>
  <si>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</si>
  <si>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</si>
  <si>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</si>
  <si>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</si>
  <si>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Three-month period ended 31 March 2019</t>
  </si>
  <si>
    <t>Balance at 1 January 2019</t>
  </si>
  <si>
    <t>Balance at 31 March 2019</t>
  </si>
  <si>
    <t xml:space="preserve">   Profit for the period</t>
  </si>
  <si>
    <t xml:space="preserve">     for the period, net of tax</t>
  </si>
  <si>
    <t xml:space="preserve">  subsequently to profit or loss</t>
  </si>
  <si>
    <t>Short-term loans to related party</t>
  </si>
  <si>
    <t>Other current assets</t>
  </si>
  <si>
    <t xml:space="preserve">Decrease in short-term loans </t>
  </si>
  <si>
    <t>Decrease in bank overdrafts and</t>
  </si>
  <si>
    <t>Gain on disposal of property, plant and equipment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</si>
  <si>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</si>
  <si>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     702,000,000 ordinary shares, par value </t>
  </si>
  <si>
    <t xml:space="preserve">     at Baht 1 per share</t>
  </si>
  <si>
    <t xml:space="preserve">     401,505,235 ordinary shares, par value </t>
  </si>
  <si>
    <t>Three-month period ended 31 March 2020</t>
  </si>
  <si>
    <t>Balance at 1 January 2020</t>
  </si>
  <si>
    <t>Balance at 31 March 2020</t>
  </si>
  <si>
    <t>Current investment</t>
  </si>
  <si>
    <t>Lease liabilities</t>
  </si>
  <si>
    <t>Current portion of lease liabilities</t>
  </si>
  <si>
    <t>Profit (loss) from operating activities</t>
  </si>
  <si>
    <t xml:space="preserve">     profit or loss</t>
  </si>
  <si>
    <t>Total items that will not be reclassified</t>
  </si>
  <si>
    <t>Available-</t>
  </si>
  <si>
    <t>investments</t>
  </si>
  <si>
    <t>surplus</t>
  </si>
  <si>
    <t>for-sale</t>
  </si>
  <si>
    <t xml:space="preserve">   financial assets previously recognised in</t>
  </si>
  <si>
    <t xml:space="preserve">   other comprehensive income</t>
  </si>
  <si>
    <t xml:space="preserve">Items that will not be reclassified subsequently to </t>
  </si>
  <si>
    <t>Balance at 31 December 2019 - as reported</t>
  </si>
  <si>
    <t>Impact of changes in accounting policies</t>
  </si>
  <si>
    <t>Gains on sale investments</t>
  </si>
  <si>
    <t>4, 6</t>
  </si>
  <si>
    <t>3, 10</t>
  </si>
  <si>
    <t>3, 11</t>
  </si>
  <si>
    <r>
      <t>Diluted earnings (loss) per share</t>
    </r>
    <r>
      <rPr>
        <b/>
        <i/>
        <sz val="11"/>
        <rFont val="Times New Roman"/>
        <family val="1"/>
      </rPr>
      <t xml:space="preserve"> (in Baht)</t>
    </r>
  </si>
  <si>
    <t>Interest income from hire-purchase contract and loans</t>
  </si>
  <si>
    <t>Expected credit loss</t>
  </si>
  <si>
    <t>Income tax relating to items that will not be reclassified</t>
  </si>
  <si>
    <t>Reversal of losses on inventories devaluation</t>
  </si>
  <si>
    <t xml:space="preserve">   and intangible assets</t>
  </si>
  <si>
    <t xml:space="preserve">Impairment losses (reversal of) on property, plant and </t>
  </si>
  <si>
    <t>Net cash (used in) generated from operating</t>
  </si>
  <si>
    <t>Net cash (used in) from operating activities</t>
  </si>
  <si>
    <t>Payment of lease liabilities</t>
  </si>
  <si>
    <t>Right-of-use assets</t>
  </si>
  <si>
    <t xml:space="preserve">components </t>
  </si>
  <si>
    <t xml:space="preserve">Total other </t>
  </si>
  <si>
    <t>(Gain and reversal of) expected credit loss</t>
  </si>
  <si>
    <t xml:space="preserve">Net cash used in from financing activities  </t>
  </si>
  <si>
    <t>Cumulative (gain) loss from reclassification of</t>
  </si>
  <si>
    <t>Proceeds from sale of current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</si>
</sst>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??_);_(@_)"/>
    <numFmt numFmtId="166" formatCode="_(* #,##0_);_(* \(#,##0\);_(* &quot;-&quot;??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43" fontId="13" fillId="0" borderId="0" applyFont="0" applyFill="0" applyBorder="0" applyAlignment="0" applyProtection="0"/>
  </cellStyleXfs>
  <cellXfs count="264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 applyAlignment="1"/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0" fillId="0" borderId="0" xfId="0" applyNumberFormat="1" applyFill="1" applyAlignment="1">
      <alignment horizontal="center"/>
    </xf>
    <xf numFmtId="41" fontId="1" fillId="0" borderId="0" xfId="0" applyNumberFormat="1" applyFont="1" applyFill="1" applyBorder="1"/>
    <xf numFmtId="3" fontId="1" fillId="0" borderId="0" xfId="0" applyNumberFormat="1" applyFont="1" applyFill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3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2" xfId="0" applyNumberFormat="1" applyFont="1" applyFill="1" applyBorder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0" fontId="1" fillId="0" borderId="0" xfId="0" applyNumberFormat="1" applyFont="1" applyFill="1"/>
    <xf numFmtId="43" fontId="5" fillId="0" borderId="0" xfId="1" applyFont="1" applyFill="1"/>
    <xf numFmtId="41" fontId="5" fillId="0" borderId="0" xfId="0" applyNumberFormat="1" applyFont="1" applyFill="1" applyBorder="1"/>
    <xf numFmtId="41" fontId="5" fillId="0" borderId="4" xfId="0" applyNumberFormat="1" applyFont="1" applyFill="1" applyBorder="1"/>
    <xf numFmtId="0" fontId="6" fillId="0" borderId="0" xfId="0" quotePrefix="1" applyFont="1" applyFill="1" applyBorder="1" applyAlignment="1">
      <alignment horizontal="centerContinuous"/>
    </xf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0" fontId="5" fillId="0" borderId="0" xfId="2" applyFont="1" applyFill="1"/>
    <xf numFmtId="43" fontId="1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2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/>
    <xf numFmtId="41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3" applyFont="1" applyFill="1" applyAlignment="1"/>
    <xf numFmtId="16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41" fontId="5" fillId="0" borderId="0" xfId="0" applyNumberFormat="1" applyFont="1" applyFill="1" applyBorder="1" applyAlignment="1">
      <alignment vertical="center" wrapText="1"/>
    </xf>
    <xf numFmtId="41" fontId="5" fillId="0" borderId="0" xfId="0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 wrapText="1"/>
    </xf>
    <xf numFmtId="41" fontId="0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37" fontId="0" fillId="0" borderId="0" xfId="0" applyNumberFormat="1" applyFont="1" applyFill="1" applyBorder="1" applyAlignment="1">
      <alignment vertical="center"/>
    </xf>
    <xf numFmtId="0" fontId="2" fillId="0" borderId="0" xfId="3" applyFont="1"/>
    <xf numFmtId="0" fontId="5" fillId="2" borderId="0" xfId="3" applyFont="1" applyFill="1" applyAlignment="1">
      <alignment horizontal="left"/>
    </xf>
    <xf numFmtId="0" fontId="1" fillId="0" borderId="0" xfId="3" applyFont="1" applyAlignment="1"/>
    <xf numFmtId="41" fontId="1" fillId="0" borderId="0" xfId="3" applyNumberFormat="1" applyFont="1" applyFill="1" applyAlignment="1"/>
    <xf numFmtId="164" fontId="1" fillId="0" borderId="0" xfId="0" applyNumberFormat="1" applyFont="1" applyFill="1"/>
    <xf numFmtId="0" fontId="4" fillId="0" borderId="0" xfId="3" applyFont="1" applyAlignment="1"/>
    <xf numFmtId="0" fontId="5" fillId="0" borderId="0" xfId="3" applyFont="1" applyAlignment="1"/>
    <xf numFmtId="41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5" fillId="0" borderId="0" xfId="3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0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64" fontId="0" fillId="0" borderId="0" xfId="0" applyNumberFormat="1" applyFill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0" fillId="0" borderId="0" xfId="0" applyNumberFormat="1" applyFill="1"/>
    <xf numFmtId="164" fontId="0" fillId="0" borderId="0" xfId="0" applyNumberFormat="1" applyFill="1"/>
    <xf numFmtId="41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41" fontId="5" fillId="0" borderId="0" xfId="3" applyNumberFormat="1" applyFont="1" applyFill="1" applyAlignment="1"/>
    <xf numFmtId="37" fontId="5" fillId="0" borderId="0" xfId="3" applyNumberFormat="1" applyFont="1" applyFill="1" applyAlignment="1"/>
    <xf numFmtId="41" fontId="1" fillId="4" borderId="0" xfId="0" applyNumberFormat="1" applyFont="1" applyFill="1"/>
    <xf numFmtId="164" fontId="1" fillId="4" borderId="0" xfId="0" applyNumberFormat="1" applyFont="1" applyFill="1"/>
    <xf numFmtId="41" fontId="0" fillId="0" borderId="0" xfId="3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41" fontId="0" fillId="0" borderId="0" xfId="3" applyNumberFormat="1" applyFont="1" applyFill="1" applyBorder="1" applyAlignment="1">
      <alignment horizontal="center"/>
    </xf>
    <xf numFmtId="41" fontId="0" fillId="0" borderId="4" xfId="3" applyNumberFormat="1" applyFont="1" applyFill="1" applyBorder="1" applyAlignment="1">
      <alignment horizontal="center"/>
    </xf>
    <xf numFmtId="0" fontId="5" fillId="0" borderId="0" xfId="3" applyFont="1" applyFill="1" applyAlignment="1"/>
    <xf numFmtId="41" fontId="5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164" fontId="5" fillId="0" borderId="0" xfId="0" applyNumberFormat="1" applyFont="1" applyFill="1"/>
    <xf numFmtId="41" fontId="5" fillId="0" borderId="3" xfId="3" applyNumberFormat="1" applyFont="1" applyFill="1" applyBorder="1" applyAlignment="1"/>
    <xf numFmtId="0" fontId="1" fillId="0" borderId="0" xfId="3" applyFont="1" applyAlignment="1">
      <alignment horizontal="right"/>
    </xf>
    <xf numFmtId="43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164" fontId="8" fillId="0" borderId="0" xfId="3" applyNumberFormat="1" applyFont="1" applyFill="1" applyAlignment="1">
      <alignment horizontal="center"/>
    </xf>
    <xf numFmtId="41" fontId="1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43" fontId="0" fillId="0" borderId="0" xfId="1" applyFont="1" applyFill="1" applyAlignment="1">
      <alignment horizontal="center"/>
    </xf>
    <xf numFmtId="43" fontId="5" fillId="0" borderId="0" xfId="1" applyNumberFormat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4" xfId="0" applyNumberFormat="1" applyFill="1" applyBorder="1" applyAlignment="1"/>
    <xf numFmtId="43" fontId="5" fillId="0" borderId="3" xfId="1" applyNumberFormat="1" applyFont="1" applyFill="1" applyBorder="1"/>
    <xf numFmtId="0" fontId="1" fillId="0" borderId="0" xfId="0" applyFont="1" applyFill="1" applyAlignment="1"/>
    <xf numFmtId="41" fontId="5" fillId="5" borderId="0" xfId="0" applyNumberFormat="1" applyFont="1" applyFill="1" applyAlignment="1">
      <alignment vertical="center" wrapText="1"/>
    </xf>
    <xf numFmtId="0" fontId="4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41" fontId="10" fillId="0" borderId="0" xfId="0" applyNumberFormat="1" applyFont="1" applyFill="1"/>
    <xf numFmtId="41" fontId="10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41" fontId="0" fillId="0" borderId="0" xfId="0" applyNumberFormat="1" applyFont="1" applyFill="1"/>
    <xf numFmtId="41" fontId="0" fillId="0" borderId="4" xfId="0" applyNumberFormat="1" applyFill="1" applyBorder="1"/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4" fontId="5" fillId="0" borderId="3" xfId="1" applyNumberFormat="1" applyFont="1" applyFill="1" applyBorder="1" applyAlignment="1">
      <alignment horizontal="center"/>
    </xf>
    <xf numFmtId="43" fontId="5" fillId="0" borderId="3" xfId="1" applyFont="1" applyFill="1" applyBorder="1"/>
    <xf numFmtId="165" fontId="0" fillId="0" borderId="0" xfId="0" applyNumberFormat="1" applyFill="1" applyAlignment="1">
      <alignment horizontal="center"/>
    </xf>
    <xf numFmtId="15" fontId="7" fillId="0" borderId="0" xfId="0" applyNumberFormat="1" applyFont="1" applyFill="1" applyBorder="1" applyAlignment="1">
      <alignment vertical="center" wrapText="1"/>
    </xf>
    <xf numFmtId="15" fontId="5" fillId="0" borderId="0" xfId="0" applyNumberFormat="1" applyFont="1" applyFill="1" applyBorder="1" applyAlignment="1">
      <alignment vertical="center" wrapText="1"/>
    </xf>
    <xf numFmtId="41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left"/>
    </xf>
    <xf numFmtId="41" fontId="9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5" fillId="0" borderId="3" xfId="1" applyFont="1" applyFill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41" fontId="0" fillId="0" borderId="0" xfId="0" applyNumberFormat="1"/>
    <xf numFmtId="41" fontId="1" fillId="0" borderId="0" xfId="0" applyNumberFormat="1" applyFont="1"/>
    <xf numFmtId="41" fontId="0" fillId="0" borderId="0" xfId="0" applyNumberFormat="1" applyAlignment="1">
      <alignment horizontal="center"/>
    </xf>
    <xf numFmtId="43" fontId="0" fillId="0" borderId="0" xfId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41" fontId="1" fillId="0" borderId="0" xfId="4" applyNumberFormat="1" applyFont="1"/>
    <xf numFmtId="0" fontId="1" fillId="0" borderId="0" xfId="0" applyFont="1"/>
    <xf numFmtId="0" fontId="6" fillId="0" borderId="0" xfId="0" applyFont="1" applyAlignment="1">
      <alignment horizontal="center"/>
    </xf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43" fontId="1" fillId="0" borderId="0" xfId="1" applyFont="1"/>
    <xf numFmtId="41" fontId="1" fillId="0" borderId="3" xfId="0" applyNumberFormat="1" applyFont="1" applyBorder="1"/>
    <xf numFmtId="41" fontId="1" fillId="0" borderId="0" xfId="4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5" fillId="0" borderId="3" xfId="0" applyNumberFormat="1" applyFont="1" applyBorder="1"/>
    <xf numFmtId="41" fontId="0" fillId="0" borderId="0" xfId="0" applyNumberFormat="1" applyFont="1"/>
    <xf numFmtId="0" fontId="1" fillId="0" borderId="0" xfId="0" applyFont="1" applyFill="1" applyAlignment="1">
      <alignment horizontal="center"/>
    </xf>
    <xf numFmtId="0" fontId="0" fillId="0" borderId="0" xfId="0" applyFont="1"/>
    <xf numFmtId="41" fontId="1" fillId="0" borderId="5" xfId="0" applyNumberFormat="1" applyFont="1" applyFill="1" applyBorder="1"/>
    <xf numFmtId="0" fontId="7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4" xfId="0" applyNumberForma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37" fontId="5" fillId="0" borderId="5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2" xfId="0" applyNumberFormat="1" applyFon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/>
    </xf>
    <xf numFmtId="166" fontId="0" fillId="0" borderId="2" xfId="0" applyNumberFormat="1" applyFill="1" applyBorder="1" applyAlignment="1">
      <alignment horizontal="center"/>
    </xf>
    <xf numFmtId="41" fontId="5" fillId="0" borderId="2" xfId="0" applyNumberFormat="1" applyFont="1" applyFill="1" applyBorder="1" applyAlignment="1">
      <alignment horizontal="right" vertical="center"/>
    </xf>
    <xf numFmtId="0" fontId="5" fillId="0" borderId="0" xfId="4" applyFont="1" applyFill="1"/>
    <xf numFmtId="166" fontId="0" fillId="0" borderId="1" xfId="0" applyNumberFormat="1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Font="1" applyFill="1" applyBorder="1"/>
    <xf numFmtId="41" fontId="0" fillId="0" borderId="5" xfId="0" applyNumberFormat="1" applyFont="1" applyFill="1" applyBorder="1"/>
    <xf numFmtId="166" fontId="0" fillId="0" borderId="4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4" xfId="0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43" fontId="0" fillId="0" borderId="1" xfId="1" applyFont="1" applyFill="1" applyBorder="1" applyAlignment="1">
      <alignment horizontal="center"/>
    </xf>
    <xf numFmtId="43" fontId="5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0" fillId="0" borderId="4" xfId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43" fontId="0" fillId="0" borderId="2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vertical="center"/>
    </xf>
    <xf numFmtId="41" fontId="0" fillId="0" borderId="4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kusalaphirom/Desktop/Singer%20Year%20end/FS%20YE18/Conso%20lead%20update%202/SINGER%20-%20CONSO%20Sheet%20%20CF%20_Q4-18%20v4.2%20withO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) Vlookup+Mapping Account ALL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</sheetNames>
    <sheetDataSet>
      <sheetData sheetId="0" refreshError="1"/>
      <sheetData sheetId="1" refreshError="1"/>
      <sheetData sheetId="2" refreshError="1">
        <row r="20">
          <cell r="K20">
            <v>2529191748</v>
          </cell>
          <cell r="M20">
            <v>4064967403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8"/>
  <sheetViews>
    <sheetView tabSelected="1" view="pageBreakPreview" zoomScale="85" zoomScaleNormal="85" zoomScaleSheetLayoutView="85" workbookViewId="0">
      <pane xSplit="1" topLeftCell="B1" activePane="topRight" state="frozen"/>
      <selection activeCell="A4" sqref="A4"/>
      <selection pane="topRight" activeCell="G1" sqref="G1"/>
    </sheetView>
  </sheetViews>
  <sheetFormatPr defaultColWidth="9.1796875" defaultRowHeight="20" customHeight="1" x14ac:dyDescent="0.3"/>
  <cols>
    <col min="1" max="1" width="48.90625" style="3" customWidth="1"/>
    <col min="2" max="2" width="5.90625" style="2" bestFit="1" customWidth="1"/>
    <col min="3" max="3" width="15.453125" style="3" customWidth="1"/>
    <col min="4" max="4" width="0.81640625" style="3" customWidth="1"/>
    <col min="5" max="5" width="15.453125" style="3" customWidth="1"/>
    <col min="6" max="6" width="0.81640625" style="3" customWidth="1"/>
    <col min="7" max="7" width="14.453125" style="3" customWidth="1"/>
    <col min="8" max="8" width="0.81640625" style="3" customWidth="1"/>
    <col min="9" max="9" width="15.453125" style="3" customWidth="1"/>
    <col min="10" max="10" width="18.81640625" style="4" bestFit="1" customWidth="1"/>
    <col min="11" max="11" width="18.81640625" style="3" bestFit="1" customWidth="1"/>
    <col min="12" max="12" width="12.453125" style="3" bestFit="1" customWidth="1"/>
    <col min="13" max="13" width="17" style="3" bestFit="1" customWidth="1"/>
    <col min="14" max="14" width="11.54296875" style="3" bestFit="1" customWidth="1"/>
    <col min="15" max="15" width="15" style="3" bestFit="1" customWidth="1"/>
    <col min="16" max="16" width="12" style="3" bestFit="1" customWidth="1"/>
    <col min="17" max="17" width="10.1796875" style="3" bestFit="1" customWidth="1"/>
    <col min="18" max="16384" width="9.1796875" style="3"/>
  </cols>
  <sheetData>
    <row r="1" spans="1:15" ht="20" customHeight="1" x14ac:dyDescent="0.35">
      <c r="A1" s="1" t="s">
        <v>0</v>
      </c>
    </row>
    <row r="2" spans="1:15" ht="20" customHeight="1" x14ac:dyDescent="0.3">
      <c r="A2" s="5" t="s">
        <v>1</v>
      </c>
    </row>
    <row r="4" spans="1:15" ht="20" customHeight="1" x14ac:dyDescent="0.3">
      <c r="C4" s="251" t="s">
        <v>2</v>
      </c>
      <c r="D4" s="251"/>
      <c r="E4" s="251"/>
      <c r="F4" s="6"/>
      <c r="G4" s="251" t="s">
        <v>3</v>
      </c>
      <c r="H4" s="251"/>
      <c r="I4" s="251"/>
    </row>
    <row r="5" spans="1:15" ht="20" customHeight="1" x14ac:dyDescent="0.3">
      <c r="C5" s="251" t="s">
        <v>4</v>
      </c>
      <c r="D5" s="251"/>
      <c r="E5" s="251"/>
      <c r="F5" s="6"/>
      <c r="G5" s="251" t="s">
        <v>4</v>
      </c>
      <c r="H5" s="251"/>
      <c r="I5" s="251"/>
    </row>
    <row r="6" spans="1:15" ht="20" customHeight="1" x14ac:dyDescent="0.3">
      <c r="C6" s="54" t="s">
        <v>105</v>
      </c>
      <c r="D6" s="2"/>
      <c r="E6" s="55" t="s">
        <v>5</v>
      </c>
      <c r="F6" s="6"/>
      <c r="G6" s="54" t="s">
        <v>105</v>
      </c>
      <c r="H6" s="2"/>
      <c r="I6" s="55" t="s">
        <v>5</v>
      </c>
    </row>
    <row r="7" spans="1:15" ht="20" customHeight="1" x14ac:dyDescent="0.3">
      <c r="A7" s="135" t="s">
        <v>6</v>
      </c>
      <c r="B7" s="8" t="s">
        <v>7</v>
      </c>
      <c r="C7" s="9">
        <v>2020</v>
      </c>
      <c r="D7" s="10"/>
      <c r="E7" s="9">
        <v>2019</v>
      </c>
      <c r="F7" s="10"/>
      <c r="G7" s="9">
        <v>2020</v>
      </c>
      <c r="H7" s="10"/>
      <c r="I7" s="9">
        <v>2019</v>
      </c>
    </row>
    <row r="8" spans="1:15" ht="20" customHeight="1" x14ac:dyDescent="0.3">
      <c r="A8" s="7"/>
      <c r="B8" s="8"/>
      <c r="C8" s="9" t="s">
        <v>133</v>
      </c>
      <c r="D8" s="10"/>
      <c r="E8" s="9"/>
      <c r="F8" s="10"/>
      <c r="G8" s="9" t="s">
        <v>133</v>
      </c>
      <c r="H8" s="10"/>
      <c r="I8" s="9"/>
    </row>
    <row r="9" spans="1:15" ht="20" customHeight="1" x14ac:dyDescent="0.3">
      <c r="A9" s="7"/>
      <c r="B9" s="10"/>
      <c r="C9" s="252" t="s">
        <v>108</v>
      </c>
      <c r="D9" s="252"/>
      <c r="E9" s="252"/>
      <c r="F9" s="252"/>
      <c r="G9" s="252"/>
      <c r="H9" s="252"/>
      <c r="I9" s="252"/>
    </row>
    <row r="10" spans="1:15" ht="20" customHeight="1" x14ac:dyDescent="0.3">
      <c r="A10" s="11" t="s">
        <v>8</v>
      </c>
      <c r="B10" s="12"/>
    </row>
    <row r="11" spans="1:15" ht="20" customHeight="1" x14ac:dyDescent="0.3">
      <c r="A11" s="3" t="s">
        <v>9</v>
      </c>
      <c r="B11" s="12"/>
      <c r="C11" s="25">
        <v>471869</v>
      </c>
      <c r="D11" s="14"/>
      <c r="E11" s="164">
        <v>552104</v>
      </c>
      <c r="F11" s="14"/>
      <c r="G11" s="25">
        <v>277468</v>
      </c>
      <c r="H11" s="14"/>
      <c r="I11" s="164">
        <v>358195</v>
      </c>
      <c r="K11" s="15"/>
      <c r="M11" s="15"/>
      <c r="O11" s="15"/>
    </row>
    <row r="12" spans="1:15" ht="20" customHeight="1" x14ac:dyDescent="0.3">
      <c r="A12" s="26" t="s">
        <v>182</v>
      </c>
      <c r="B12" s="12">
        <v>5</v>
      </c>
      <c r="C12" s="25">
        <v>45511</v>
      </c>
      <c r="D12" s="14"/>
      <c r="E12" s="164">
        <v>318664</v>
      </c>
      <c r="F12" s="14"/>
      <c r="G12" s="25">
        <v>45511</v>
      </c>
      <c r="H12" s="14"/>
      <c r="I12" s="164">
        <v>318664</v>
      </c>
      <c r="K12" s="15"/>
      <c r="M12" s="15"/>
      <c r="O12" s="15"/>
    </row>
    <row r="13" spans="1:15" ht="20" customHeight="1" x14ac:dyDescent="0.3">
      <c r="A13" s="16" t="s">
        <v>10</v>
      </c>
      <c r="B13" s="12" t="s">
        <v>198</v>
      </c>
      <c r="C13" s="25">
        <v>5841</v>
      </c>
      <c r="D13" s="14"/>
      <c r="E13" s="164">
        <v>3987</v>
      </c>
      <c r="F13" s="14"/>
      <c r="G13" s="25">
        <v>396306</v>
      </c>
      <c r="H13" s="14"/>
      <c r="I13" s="164">
        <v>412822</v>
      </c>
      <c r="K13" s="15"/>
      <c r="L13" s="14"/>
      <c r="M13" s="15"/>
      <c r="O13" s="15"/>
    </row>
    <row r="14" spans="1:15" ht="20" customHeight="1" x14ac:dyDescent="0.3">
      <c r="A14" s="16" t="s">
        <v>11</v>
      </c>
      <c r="B14" s="12"/>
      <c r="C14" s="13"/>
      <c r="D14" s="14"/>
      <c r="E14" s="164"/>
      <c r="F14" s="14"/>
      <c r="G14" s="17"/>
      <c r="H14" s="14"/>
      <c r="I14" s="164"/>
      <c r="K14" s="15"/>
      <c r="M14" s="15"/>
      <c r="O14" s="15"/>
    </row>
    <row r="15" spans="1:15" ht="20" customHeight="1" x14ac:dyDescent="0.3">
      <c r="A15" s="16" t="s">
        <v>12</v>
      </c>
      <c r="B15" s="12">
        <v>7</v>
      </c>
      <c r="C15" s="17">
        <v>1027291</v>
      </c>
      <c r="D15" s="14"/>
      <c r="E15" s="166">
        <v>1188230</v>
      </c>
      <c r="F15" s="14"/>
      <c r="G15" s="167">
        <v>0</v>
      </c>
      <c r="H15" s="14"/>
      <c r="I15" s="167">
        <v>0</v>
      </c>
      <c r="K15" s="15"/>
      <c r="M15" s="15"/>
      <c r="O15" s="15"/>
    </row>
    <row r="16" spans="1:15" ht="20" customHeight="1" x14ac:dyDescent="0.3">
      <c r="A16" s="3" t="s">
        <v>89</v>
      </c>
      <c r="B16" s="12"/>
      <c r="C16" s="17"/>
      <c r="D16" s="14"/>
      <c r="E16" s="166"/>
      <c r="F16" s="14"/>
      <c r="G16" s="17"/>
      <c r="H16" s="14"/>
      <c r="I16" s="167"/>
      <c r="K16" s="15"/>
      <c r="M16" s="15"/>
      <c r="O16" s="15"/>
    </row>
    <row r="17" spans="1:17" ht="20" customHeight="1" x14ac:dyDescent="0.3">
      <c r="A17" s="3" t="s">
        <v>90</v>
      </c>
      <c r="B17" s="12">
        <v>8</v>
      </c>
      <c r="C17" s="17">
        <v>348217</v>
      </c>
      <c r="D17" s="14"/>
      <c r="E17" s="166">
        <v>299767</v>
      </c>
      <c r="F17" s="14"/>
      <c r="G17" s="167">
        <v>0</v>
      </c>
      <c r="H17" s="14"/>
      <c r="I17" s="167">
        <v>0</v>
      </c>
      <c r="K17" s="15"/>
      <c r="M17" s="15"/>
      <c r="O17" s="15"/>
    </row>
    <row r="18" spans="1:17" ht="20" customHeight="1" x14ac:dyDescent="0.3">
      <c r="A18" s="50" t="s">
        <v>13</v>
      </c>
      <c r="B18" s="12"/>
      <c r="C18" s="25">
        <v>219077</v>
      </c>
      <c r="D18" s="14"/>
      <c r="E18" s="166">
        <v>214275</v>
      </c>
      <c r="F18" s="14"/>
      <c r="G18" s="25">
        <v>164377</v>
      </c>
      <c r="H18" s="14"/>
      <c r="I18" s="168">
        <v>176987</v>
      </c>
      <c r="K18" s="15"/>
      <c r="M18" s="15"/>
      <c r="O18" s="15"/>
    </row>
    <row r="19" spans="1:17" ht="20" customHeight="1" x14ac:dyDescent="0.3">
      <c r="A19" s="26" t="s">
        <v>170</v>
      </c>
      <c r="B19" s="12">
        <v>4</v>
      </c>
      <c r="C19" s="167">
        <v>0</v>
      </c>
      <c r="D19" s="14"/>
      <c r="E19" s="167">
        <v>0</v>
      </c>
      <c r="F19" s="14"/>
      <c r="G19" s="17">
        <v>2978581</v>
      </c>
      <c r="H19" s="14"/>
      <c r="I19" s="164">
        <v>2608689</v>
      </c>
      <c r="K19" s="15"/>
      <c r="M19" s="15"/>
      <c r="O19" s="15"/>
    </row>
    <row r="20" spans="1:17" ht="20" customHeight="1" x14ac:dyDescent="0.3">
      <c r="A20" s="3" t="s">
        <v>14</v>
      </c>
      <c r="B20" s="12"/>
      <c r="C20" s="25">
        <v>723894</v>
      </c>
      <c r="D20" s="14"/>
      <c r="E20" s="164">
        <v>686241</v>
      </c>
      <c r="F20" s="14"/>
      <c r="G20" s="25">
        <v>717778</v>
      </c>
      <c r="H20" s="18"/>
      <c r="I20" s="164">
        <v>681936</v>
      </c>
      <c r="K20" s="15"/>
      <c r="L20" s="19"/>
      <c r="M20" s="15"/>
      <c r="O20" s="15"/>
    </row>
    <row r="21" spans="1:17" ht="20" customHeight="1" x14ac:dyDescent="0.3">
      <c r="A21" s="3" t="s">
        <v>15</v>
      </c>
      <c r="B21" s="12">
        <v>4</v>
      </c>
      <c r="C21" s="13">
        <v>2676</v>
      </c>
      <c r="D21" s="14"/>
      <c r="E21" s="165">
        <v>12426</v>
      </c>
      <c r="F21" s="14"/>
      <c r="G21" s="13">
        <v>11890</v>
      </c>
      <c r="H21" s="14"/>
      <c r="I21" s="165">
        <v>48202</v>
      </c>
      <c r="K21" s="15"/>
      <c r="M21" s="15"/>
      <c r="O21" s="15"/>
    </row>
    <row r="22" spans="1:17" s="7" customFormat="1" ht="20" customHeight="1" x14ac:dyDescent="0.3">
      <c r="A22" s="26" t="s">
        <v>154</v>
      </c>
      <c r="B22" s="12"/>
      <c r="C22" s="13">
        <v>3922</v>
      </c>
      <c r="D22" s="14"/>
      <c r="E22" s="165">
        <v>3418</v>
      </c>
      <c r="F22" s="14"/>
      <c r="G22" s="167">
        <v>0</v>
      </c>
      <c r="H22" s="14"/>
      <c r="I22" s="167">
        <v>0</v>
      </c>
      <c r="J22" s="4"/>
      <c r="K22" s="15"/>
      <c r="L22" s="23"/>
      <c r="M22" s="15"/>
      <c r="O22" s="15"/>
    </row>
    <row r="23" spans="1:17" ht="20" customHeight="1" x14ac:dyDescent="0.3">
      <c r="A23" s="7" t="s">
        <v>16</v>
      </c>
      <c r="B23" s="20"/>
      <c r="C23" s="21">
        <f>SUM(C11:C22)</f>
        <v>2848298</v>
      </c>
      <c r="D23" s="22"/>
      <c r="E23" s="21">
        <f>SUM(E11:E22)</f>
        <v>3279112</v>
      </c>
      <c r="F23" s="22"/>
      <c r="G23" s="21">
        <f>SUM(G11:G22)</f>
        <v>4591911</v>
      </c>
      <c r="H23" s="22"/>
      <c r="I23" s="21">
        <f>SUM(I11:I22)</f>
        <v>4605495</v>
      </c>
      <c r="K23" s="15"/>
      <c r="M23" s="15"/>
      <c r="O23" s="15"/>
    </row>
    <row r="24" spans="1:17" ht="20" customHeight="1" x14ac:dyDescent="0.3">
      <c r="A24" s="136"/>
      <c r="B24" s="137"/>
      <c r="C24" s="138">
        <f>C23-'[1]3) SUM IF - F1 F2 F3'!$K$20</f>
        <v>-2526343450</v>
      </c>
      <c r="D24" s="138"/>
      <c r="E24" s="138">
        <f>E23-'[1]3) SUM IF - F1 F2 F3'!$K$20</f>
        <v>-2525912636</v>
      </c>
      <c r="F24" s="138"/>
      <c r="G24" s="138">
        <f>G23-'[1]3) SUM IF - F1 F2 F3'!$M$20</f>
        <v>-4060375492</v>
      </c>
      <c r="H24" s="138"/>
      <c r="I24" s="138">
        <f>I23-'[1]3) SUM IF - F1 F2 F3'!$M$20</f>
        <v>-4060361908</v>
      </c>
      <c r="K24" s="15"/>
    </row>
    <row r="25" spans="1:17" ht="20" customHeight="1" x14ac:dyDescent="0.3">
      <c r="A25" s="11" t="s">
        <v>17</v>
      </c>
      <c r="B25" s="12"/>
      <c r="C25" s="14"/>
      <c r="D25" s="14"/>
      <c r="E25" s="14"/>
      <c r="F25" s="14"/>
      <c r="G25" s="14"/>
      <c r="H25" s="14"/>
      <c r="I25" s="14"/>
      <c r="K25" s="15"/>
      <c r="M25" s="15"/>
      <c r="O25" s="15"/>
      <c r="Q25" s="4"/>
    </row>
    <row r="26" spans="1:17" ht="20" customHeight="1" x14ac:dyDescent="0.3">
      <c r="A26" t="s">
        <v>18</v>
      </c>
      <c r="B26" s="173">
        <v>7</v>
      </c>
      <c r="C26" s="24">
        <v>1080109</v>
      </c>
      <c r="D26" s="14"/>
      <c r="E26" s="168">
        <v>1072186</v>
      </c>
      <c r="F26" s="14"/>
      <c r="G26" s="168">
        <v>0</v>
      </c>
      <c r="H26" s="14"/>
      <c r="I26" s="168">
        <v>0</v>
      </c>
      <c r="K26" s="15"/>
      <c r="M26" s="15"/>
      <c r="O26" s="15"/>
      <c r="Q26" s="4"/>
    </row>
    <row r="27" spans="1:17" ht="20" customHeight="1" x14ac:dyDescent="0.3">
      <c r="A27" t="s">
        <v>91</v>
      </c>
      <c r="B27" s="173">
        <v>8</v>
      </c>
      <c r="C27" s="24">
        <v>1200392</v>
      </c>
      <c r="D27" s="14"/>
      <c r="E27" s="168">
        <v>967659</v>
      </c>
      <c r="F27" s="14"/>
      <c r="G27" s="168">
        <v>0</v>
      </c>
      <c r="H27" s="14"/>
      <c r="I27" s="168">
        <v>0</v>
      </c>
      <c r="K27" s="15"/>
      <c r="M27" s="15"/>
      <c r="O27" s="15"/>
      <c r="Q27" s="4"/>
    </row>
    <row r="28" spans="1:17" ht="20" customHeight="1" x14ac:dyDescent="0.3">
      <c r="A28" s="172" t="s">
        <v>19</v>
      </c>
      <c r="B28" s="173">
        <v>9</v>
      </c>
      <c r="C28" s="168">
        <v>0</v>
      </c>
      <c r="D28" s="14"/>
      <c r="E28" s="168">
        <v>0</v>
      </c>
      <c r="F28" s="14"/>
      <c r="G28" s="168">
        <v>1458996</v>
      </c>
      <c r="H28" s="14"/>
      <c r="I28" s="168">
        <v>1458996</v>
      </c>
      <c r="K28" s="15"/>
      <c r="M28" s="15"/>
      <c r="O28" s="15"/>
      <c r="Q28" s="4"/>
    </row>
    <row r="29" spans="1:17" ht="20" customHeight="1" x14ac:dyDescent="0.3">
      <c r="A29" s="172" t="s">
        <v>20</v>
      </c>
      <c r="B29" s="173"/>
      <c r="C29" s="169">
        <v>2000</v>
      </c>
      <c r="D29" s="14"/>
      <c r="E29" s="169">
        <v>2000</v>
      </c>
      <c r="F29" s="14"/>
      <c r="G29" s="174">
        <v>0</v>
      </c>
      <c r="H29" s="14"/>
      <c r="I29" s="174">
        <v>0</v>
      </c>
      <c r="K29" s="15"/>
      <c r="M29" s="15"/>
      <c r="O29" s="15"/>
      <c r="Q29" s="4"/>
    </row>
    <row r="30" spans="1:17" ht="20" customHeight="1" x14ac:dyDescent="0.3">
      <c r="A30" s="172" t="s">
        <v>21</v>
      </c>
      <c r="B30" s="173">
        <v>10</v>
      </c>
      <c r="C30" s="25">
        <v>428887</v>
      </c>
      <c r="D30" s="14"/>
      <c r="E30" s="170">
        <v>425772</v>
      </c>
      <c r="F30" s="14"/>
      <c r="G30" s="170">
        <v>421480</v>
      </c>
      <c r="H30" s="14"/>
      <c r="I30" s="170">
        <v>418094</v>
      </c>
      <c r="K30" s="15"/>
      <c r="M30" s="15"/>
      <c r="O30" s="15"/>
      <c r="Q30" s="4"/>
    </row>
    <row r="31" spans="1:17" ht="20" customHeight="1" x14ac:dyDescent="0.3">
      <c r="A31" s="191" t="s">
        <v>211</v>
      </c>
      <c r="B31" s="173" t="s">
        <v>199</v>
      </c>
      <c r="C31" s="25">
        <v>53964</v>
      </c>
      <c r="D31" s="14"/>
      <c r="E31" s="168">
        <v>0</v>
      </c>
      <c r="F31" s="14"/>
      <c r="G31" s="170">
        <v>50392</v>
      </c>
      <c r="H31" s="14"/>
      <c r="I31" s="168">
        <v>0</v>
      </c>
      <c r="K31" s="15"/>
      <c r="M31" s="15"/>
      <c r="O31" s="15"/>
      <c r="Q31" s="4"/>
    </row>
    <row r="32" spans="1:17" ht="20" customHeight="1" x14ac:dyDescent="0.3">
      <c r="A32" s="172" t="s">
        <v>22</v>
      </c>
      <c r="B32" s="173"/>
      <c r="C32" s="25">
        <v>5475</v>
      </c>
      <c r="D32" s="14"/>
      <c r="E32" s="170">
        <v>5649</v>
      </c>
      <c r="F32" s="14"/>
      <c r="G32" s="25">
        <v>5475</v>
      </c>
      <c r="H32" s="14"/>
      <c r="I32" s="170">
        <v>5649</v>
      </c>
      <c r="K32" s="15"/>
      <c r="M32" s="15"/>
      <c r="O32" s="15"/>
      <c r="Q32" s="4"/>
    </row>
    <row r="33" spans="1:17" ht="20" customHeight="1" x14ac:dyDescent="0.3">
      <c r="A33" t="s">
        <v>23</v>
      </c>
      <c r="B33" s="173"/>
      <c r="C33" s="25">
        <v>50651</v>
      </c>
      <c r="D33" s="14"/>
      <c r="E33" s="170">
        <v>50091</v>
      </c>
      <c r="F33" s="14"/>
      <c r="G33" s="25">
        <v>46987</v>
      </c>
      <c r="H33" s="14"/>
      <c r="I33" s="170">
        <v>46145</v>
      </c>
      <c r="K33" s="15"/>
      <c r="M33" s="15"/>
      <c r="O33" s="15"/>
      <c r="Q33" s="4"/>
    </row>
    <row r="34" spans="1:17" ht="20" customHeight="1" x14ac:dyDescent="0.3">
      <c r="A34" t="s">
        <v>24</v>
      </c>
      <c r="B34" s="173"/>
      <c r="C34" s="171">
        <v>144722</v>
      </c>
      <c r="D34" s="14"/>
      <c r="E34" s="171">
        <v>90019</v>
      </c>
      <c r="F34" s="14"/>
      <c r="G34" s="168">
        <v>877</v>
      </c>
      <c r="H34" s="14"/>
      <c r="I34" s="168">
        <v>242</v>
      </c>
      <c r="K34" s="15"/>
      <c r="M34" s="15"/>
      <c r="O34" s="15"/>
      <c r="Q34" s="4"/>
    </row>
    <row r="35" spans="1:17" ht="20" customHeight="1" x14ac:dyDescent="0.3">
      <c r="A35" t="s">
        <v>25</v>
      </c>
      <c r="B35" s="173"/>
      <c r="C35" s="25">
        <v>14690</v>
      </c>
      <c r="D35" s="14"/>
      <c r="E35" s="170">
        <v>14081</v>
      </c>
      <c r="F35" s="14"/>
      <c r="G35" s="13">
        <v>13436</v>
      </c>
      <c r="H35" s="14"/>
      <c r="I35" s="175">
        <v>13062</v>
      </c>
      <c r="K35" s="15"/>
      <c r="M35" s="15"/>
      <c r="O35" s="15"/>
      <c r="Q35" s="4"/>
    </row>
    <row r="36" spans="1:17" ht="20" customHeight="1" x14ac:dyDescent="0.3">
      <c r="A36" s="7" t="s">
        <v>26</v>
      </c>
      <c r="B36" s="12"/>
      <c r="C36" s="27">
        <f>SUM(C26:C35)</f>
        <v>2980890</v>
      </c>
      <c r="D36" s="22"/>
      <c r="E36" s="27">
        <f>SUM(E26:E35)</f>
        <v>2627457</v>
      </c>
      <c r="F36" s="22"/>
      <c r="G36" s="27">
        <f>SUM(G26:G35)</f>
        <v>1997643</v>
      </c>
      <c r="H36" s="22"/>
      <c r="I36" s="27">
        <f>SUM(I26:I35)</f>
        <v>1942188</v>
      </c>
      <c r="K36" s="15"/>
      <c r="M36" s="15"/>
      <c r="O36" s="15"/>
      <c r="Q36" s="4"/>
    </row>
    <row r="37" spans="1:17" ht="20" customHeight="1" x14ac:dyDescent="0.3">
      <c r="A37" s="7"/>
      <c r="B37" s="12"/>
      <c r="C37" s="139">
        <v>2511380342</v>
      </c>
      <c r="D37" s="18"/>
      <c r="E37" s="139">
        <v>2511380342</v>
      </c>
      <c r="F37" s="18"/>
      <c r="G37" s="139">
        <v>1947731681</v>
      </c>
      <c r="H37" s="18"/>
      <c r="I37" s="139">
        <v>1947731681</v>
      </c>
      <c r="K37" s="15"/>
      <c r="M37" s="15"/>
      <c r="O37" s="15"/>
      <c r="Q37" s="4"/>
    </row>
    <row r="38" spans="1:17" ht="20" customHeight="1" thickBot="1" x14ac:dyDescent="0.35">
      <c r="A38" s="7" t="s">
        <v>27</v>
      </c>
      <c r="B38" s="12"/>
      <c r="C38" s="29">
        <f>C23+C36</f>
        <v>5829188</v>
      </c>
      <c r="D38" s="22"/>
      <c r="E38" s="29">
        <f>E23+E36</f>
        <v>5906569</v>
      </c>
      <c r="F38" s="22"/>
      <c r="G38" s="29">
        <f>G23+G36</f>
        <v>6589554</v>
      </c>
      <c r="H38" s="22"/>
      <c r="I38" s="29">
        <f>I23+I36</f>
        <v>6547683</v>
      </c>
      <c r="K38" s="30"/>
      <c r="M38" s="15"/>
      <c r="O38" s="15"/>
      <c r="Q38" s="4"/>
    </row>
    <row r="39" spans="1:17" ht="20" customHeight="1" thickTop="1" x14ac:dyDescent="0.3"/>
    <row r="40" spans="1:17" ht="20" customHeight="1" x14ac:dyDescent="0.35">
      <c r="A40" s="1" t="s">
        <v>0</v>
      </c>
    </row>
    <row r="41" spans="1:17" ht="20" customHeight="1" x14ac:dyDescent="0.3">
      <c r="A41" s="5" t="s">
        <v>1</v>
      </c>
    </row>
    <row r="43" spans="1:17" ht="20" customHeight="1" x14ac:dyDescent="0.3">
      <c r="C43" s="251" t="s">
        <v>2</v>
      </c>
      <c r="D43" s="251"/>
      <c r="E43" s="251"/>
      <c r="F43" s="6"/>
      <c r="G43" s="251" t="s">
        <v>3</v>
      </c>
      <c r="H43" s="251"/>
      <c r="I43" s="251"/>
    </row>
    <row r="44" spans="1:17" ht="20" customHeight="1" x14ac:dyDescent="0.3">
      <c r="C44" s="251" t="s">
        <v>4</v>
      </c>
      <c r="D44" s="251"/>
      <c r="E44" s="251"/>
      <c r="F44" s="6"/>
      <c r="G44" s="251" t="s">
        <v>4</v>
      </c>
      <c r="H44" s="251"/>
      <c r="I44" s="251"/>
    </row>
    <row r="45" spans="1:17" ht="20" customHeight="1" x14ac:dyDescent="0.3">
      <c r="C45" s="163" t="s">
        <v>105</v>
      </c>
      <c r="D45" s="162"/>
      <c r="E45" s="55" t="s">
        <v>5</v>
      </c>
      <c r="F45" s="161"/>
      <c r="G45" s="163" t="s">
        <v>105</v>
      </c>
      <c r="H45" s="162"/>
      <c r="I45" s="55" t="s">
        <v>5</v>
      </c>
    </row>
    <row r="46" spans="1:17" ht="20" customHeight="1" x14ac:dyDescent="0.3">
      <c r="A46" s="7" t="s">
        <v>144</v>
      </c>
      <c r="B46" s="8" t="s">
        <v>7</v>
      </c>
      <c r="C46" s="9">
        <v>2020</v>
      </c>
      <c r="D46" s="10"/>
      <c r="E46" s="9">
        <v>2019</v>
      </c>
      <c r="F46" s="10"/>
      <c r="G46" s="9">
        <v>2020</v>
      </c>
      <c r="H46" s="10"/>
      <c r="I46" s="9">
        <v>2019</v>
      </c>
    </row>
    <row r="47" spans="1:17" ht="20" customHeight="1" x14ac:dyDescent="0.3">
      <c r="A47" s="7"/>
      <c r="B47" s="8"/>
      <c r="C47" s="9" t="s">
        <v>133</v>
      </c>
      <c r="D47" s="10"/>
      <c r="E47" s="9"/>
      <c r="F47" s="10"/>
      <c r="G47" s="9" t="s">
        <v>133</v>
      </c>
      <c r="H47" s="10"/>
      <c r="I47" s="9"/>
    </row>
    <row r="48" spans="1:17" ht="20" customHeight="1" x14ac:dyDescent="0.3">
      <c r="A48" s="7"/>
      <c r="B48" s="8"/>
      <c r="C48" s="252" t="s">
        <v>108</v>
      </c>
      <c r="D48" s="252"/>
      <c r="E48" s="252"/>
      <c r="F48" s="252"/>
      <c r="G48" s="252"/>
      <c r="H48" s="252"/>
      <c r="I48" s="252"/>
    </row>
    <row r="49" spans="1:17" ht="20" customHeight="1" x14ac:dyDescent="0.3">
      <c r="A49" s="11" t="s">
        <v>28</v>
      </c>
    </row>
    <row r="50" spans="1:17" ht="20" customHeight="1" x14ac:dyDescent="0.3">
      <c r="A50" s="16" t="s">
        <v>29</v>
      </c>
      <c r="B50" s="12">
        <v>4</v>
      </c>
      <c r="C50" s="13">
        <v>347046</v>
      </c>
      <c r="D50" s="14"/>
      <c r="E50" s="165">
        <v>269416</v>
      </c>
      <c r="F50" s="14"/>
      <c r="G50" s="13">
        <v>363814</v>
      </c>
      <c r="H50" s="14"/>
      <c r="I50" s="165">
        <v>341239</v>
      </c>
      <c r="K50" s="15"/>
      <c r="L50" s="4"/>
      <c r="M50" s="15"/>
      <c r="N50" s="4"/>
      <c r="O50" s="15"/>
      <c r="Q50" s="15"/>
    </row>
    <row r="51" spans="1:17" ht="20" customHeight="1" x14ac:dyDescent="0.3">
      <c r="A51" s="16" t="s">
        <v>30</v>
      </c>
      <c r="B51" s="12">
        <v>4</v>
      </c>
      <c r="C51" s="25">
        <v>193779</v>
      </c>
      <c r="D51" s="14"/>
      <c r="E51" s="164">
        <v>214245</v>
      </c>
      <c r="F51" s="14"/>
      <c r="G51" s="13">
        <v>256302</v>
      </c>
      <c r="H51" s="14"/>
      <c r="I51" s="165">
        <v>231989</v>
      </c>
      <c r="K51" s="15"/>
      <c r="M51" s="15"/>
      <c r="O51" s="15"/>
      <c r="Q51" s="15"/>
    </row>
    <row r="52" spans="1:17" ht="20" customHeight="1" x14ac:dyDescent="0.3">
      <c r="A52" s="16" t="s">
        <v>31</v>
      </c>
      <c r="B52" s="12">
        <v>11</v>
      </c>
      <c r="C52" s="17">
        <v>1350000</v>
      </c>
      <c r="D52" s="14"/>
      <c r="E52" s="166">
        <v>400000</v>
      </c>
      <c r="F52" s="14"/>
      <c r="G52" s="17">
        <v>1350000</v>
      </c>
      <c r="H52" s="14"/>
      <c r="I52" s="166">
        <v>400000</v>
      </c>
      <c r="K52" s="15"/>
      <c r="M52" s="15"/>
      <c r="O52" s="15"/>
      <c r="Q52" s="15"/>
    </row>
    <row r="53" spans="1:17" ht="20" customHeight="1" x14ac:dyDescent="0.3">
      <c r="A53" s="16" t="s">
        <v>184</v>
      </c>
      <c r="B53" s="12" t="s">
        <v>200</v>
      </c>
      <c r="C53" s="17">
        <v>29751</v>
      </c>
      <c r="D53" s="14"/>
      <c r="E53" s="176">
        <v>0</v>
      </c>
      <c r="F53" s="14"/>
      <c r="G53" s="17">
        <v>27862</v>
      </c>
      <c r="H53" s="14"/>
      <c r="I53" s="176">
        <v>0</v>
      </c>
      <c r="K53" s="15"/>
      <c r="M53" s="15"/>
      <c r="O53" s="15"/>
      <c r="Q53" s="15"/>
    </row>
    <row r="54" spans="1:17" ht="20" customHeight="1" x14ac:dyDescent="0.3">
      <c r="A54" s="16" t="s">
        <v>92</v>
      </c>
      <c r="B54" s="12"/>
      <c r="C54" s="165">
        <v>426</v>
      </c>
      <c r="D54" s="14"/>
      <c r="E54" s="165">
        <v>426</v>
      </c>
      <c r="F54" s="14"/>
      <c r="G54" s="176">
        <v>0</v>
      </c>
      <c r="H54" s="14"/>
      <c r="I54" s="176">
        <v>0</v>
      </c>
      <c r="K54" s="15"/>
      <c r="M54" s="15"/>
      <c r="O54" s="15"/>
      <c r="Q54" s="15"/>
    </row>
    <row r="55" spans="1:17" ht="20" hidden="1" customHeight="1" x14ac:dyDescent="0.3">
      <c r="A55" s="16" t="s">
        <v>32</v>
      </c>
      <c r="B55" s="12"/>
      <c r="C55" s="25"/>
      <c r="D55" s="14"/>
      <c r="E55" s="176">
        <v>0</v>
      </c>
      <c r="F55" s="14"/>
      <c r="G55" s="13"/>
      <c r="H55" s="14"/>
      <c r="I55" s="176">
        <v>0</v>
      </c>
      <c r="K55" s="15"/>
      <c r="M55" s="15"/>
      <c r="O55" s="15"/>
      <c r="Q55" s="15"/>
    </row>
    <row r="56" spans="1:17" ht="20" customHeight="1" x14ac:dyDescent="0.3">
      <c r="A56" s="7" t="s">
        <v>33</v>
      </c>
      <c r="B56" s="12"/>
      <c r="C56" s="21">
        <f>SUM(C50:C55)</f>
        <v>1921002</v>
      </c>
      <c r="D56" s="14"/>
      <c r="E56" s="21">
        <f>SUM(E50:E55)</f>
        <v>884087</v>
      </c>
      <c r="F56" s="14"/>
      <c r="G56" s="21">
        <f>SUM(G50:G55)</f>
        <v>1997978</v>
      </c>
      <c r="H56" s="14"/>
      <c r="I56" s="21">
        <f>SUM(I50:I55)</f>
        <v>973228</v>
      </c>
      <c r="K56" s="15"/>
      <c r="M56" s="15"/>
      <c r="O56" s="15"/>
      <c r="Q56" s="15"/>
    </row>
    <row r="57" spans="1:17" ht="20" customHeight="1" x14ac:dyDescent="0.3">
      <c r="B57" s="12"/>
      <c r="C57" s="14"/>
      <c r="D57" s="14"/>
      <c r="E57" s="14"/>
      <c r="F57" s="14"/>
      <c r="G57" s="14"/>
      <c r="H57" s="14"/>
      <c r="I57" s="14"/>
      <c r="K57" s="15"/>
      <c r="M57" s="15"/>
      <c r="O57" s="15"/>
      <c r="Q57" s="15"/>
    </row>
    <row r="58" spans="1:17" ht="20" customHeight="1" x14ac:dyDescent="0.3">
      <c r="A58" s="11" t="s">
        <v>34</v>
      </c>
      <c r="B58" s="12"/>
      <c r="C58" s="14"/>
      <c r="D58" s="14"/>
      <c r="E58" s="14"/>
      <c r="F58" s="14"/>
      <c r="G58" s="14"/>
      <c r="H58" s="14"/>
      <c r="I58" s="14"/>
      <c r="K58" s="15"/>
      <c r="M58" s="15"/>
      <c r="O58" s="15"/>
      <c r="Q58" s="15"/>
    </row>
    <row r="59" spans="1:17" ht="20" customHeight="1" x14ac:dyDescent="0.3">
      <c r="A59" s="26" t="s">
        <v>35</v>
      </c>
      <c r="B59" s="12">
        <v>11</v>
      </c>
      <c r="C59" s="14">
        <v>1486376</v>
      </c>
      <c r="D59" s="14"/>
      <c r="E59" s="165">
        <v>2450000</v>
      </c>
      <c r="F59" s="14"/>
      <c r="G59" s="14">
        <v>1486376</v>
      </c>
      <c r="H59" s="14"/>
      <c r="I59" s="165">
        <v>2450000</v>
      </c>
      <c r="K59" s="15"/>
      <c r="M59" s="15"/>
      <c r="O59" s="15"/>
      <c r="Q59" s="15"/>
    </row>
    <row r="60" spans="1:17" ht="20" customHeight="1" x14ac:dyDescent="0.3">
      <c r="A60" s="16" t="s">
        <v>183</v>
      </c>
      <c r="B60" s="12" t="s">
        <v>200</v>
      </c>
      <c r="C60" s="14">
        <v>24268</v>
      </c>
      <c r="D60" s="14"/>
      <c r="E60" s="176">
        <v>0</v>
      </c>
      <c r="F60" s="14"/>
      <c r="G60" s="14">
        <v>21961</v>
      </c>
      <c r="H60" s="14"/>
      <c r="I60" s="176">
        <v>0</v>
      </c>
      <c r="K60" s="15"/>
      <c r="M60" s="15"/>
      <c r="O60" s="15"/>
      <c r="Q60" s="15"/>
    </row>
    <row r="61" spans="1:17" ht="20" customHeight="1" x14ac:dyDescent="0.3">
      <c r="A61" s="16" t="s">
        <v>93</v>
      </c>
      <c r="B61" s="12"/>
      <c r="C61" s="165">
        <v>181048</v>
      </c>
      <c r="D61" s="14"/>
      <c r="E61" s="165">
        <v>175577</v>
      </c>
      <c r="F61" s="14"/>
      <c r="G61" s="14">
        <v>157055</v>
      </c>
      <c r="H61" s="14"/>
      <c r="I61" s="164">
        <v>151758</v>
      </c>
      <c r="K61" s="15"/>
      <c r="M61" s="15"/>
      <c r="O61" s="15"/>
      <c r="Q61" s="15"/>
    </row>
    <row r="62" spans="1:17" ht="20" customHeight="1" x14ac:dyDescent="0.3">
      <c r="A62" s="3" t="s">
        <v>36</v>
      </c>
      <c r="B62" s="12"/>
      <c r="C62" s="14">
        <v>10265</v>
      </c>
      <c r="D62" s="14"/>
      <c r="E62" s="165">
        <v>4951</v>
      </c>
      <c r="F62" s="14"/>
      <c r="G62" s="17">
        <v>8254</v>
      </c>
      <c r="H62" s="14"/>
      <c r="I62" s="166">
        <v>3304</v>
      </c>
      <c r="K62" s="15"/>
      <c r="M62" s="15"/>
      <c r="O62" s="15"/>
      <c r="Q62" s="15"/>
    </row>
    <row r="63" spans="1:17" s="7" customFormat="1" ht="20" customHeight="1" x14ac:dyDescent="0.3">
      <c r="A63" s="3" t="s">
        <v>37</v>
      </c>
      <c r="B63" s="12"/>
      <c r="C63" s="14">
        <v>47315</v>
      </c>
      <c r="D63" s="14"/>
      <c r="E63" s="165">
        <v>48413</v>
      </c>
      <c r="F63" s="14"/>
      <c r="G63" s="14">
        <v>46718</v>
      </c>
      <c r="H63" s="14"/>
      <c r="I63" s="165">
        <v>47801</v>
      </c>
      <c r="J63" s="31"/>
      <c r="K63" s="15"/>
      <c r="M63" s="15"/>
      <c r="O63" s="15"/>
      <c r="Q63" s="15"/>
    </row>
    <row r="64" spans="1:17" s="7" customFormat="1" ht="20" customHeight="1" x14ac:dyDescent="0.3">
      <c r="A64" s="7" t="s">
        <v>38</v>
      </c>
      <c r="B64" s="20"/>
      <c r="C64" s="27">
        <f>SUM(C59:C63)</f>
        <v>1749272</v>
      </c>
      <c r="D64" s="22"/>
      <c r="E64" s="27">
        <f>SUM(E59:E63)</f>
        <v>2678941</v>
      </c>
      <c r="F64" s="22"/>
      <c r="G64" s="27">
        <f>SUM(G59:G63)</f>
        <v>1720364</v>
      </c>
      <c r="H64" s="22"/>
      <c r="I64" s="27">
        <f>SUM(I59:I63)</f>
        <v>2652863</v>
      </c>
      <c r="K64" s="15"/>
      <c r="M64" s="15"/>
      <c r="O64" s="15"/>
      <c r="Q64" s="15"/>
    </row>
    <row r="65" spans="1:17" s="7" customFormat="1" ht="20" customHeight="1" x14ac:dyDescent="0.3">
      <c r="B65" s="20"/>
      <c r="C65" s="28"/>
      <c r="D65" s="32"/>
      <c r="E65" s="28"/>
      <c r="F65" s="32"/>
      <c r="G65" s="28"/>
      <c r="H65" s="18"/>
      <c r="I65" s="28"/>
      <c r="J65" s="31"/>
      <c r="K65" s="15"/>
      <c r="M65" s="15"/>
      <c r="O65" s="15"/>
      <c r="Q65" s="15"/>
    </row>
    <row r="66" spans="1:17" ht="20" customHeight="1" x14ac:dyDescent="0.3">
      <c r="A66" s="7" t="s">
        <v>39</v>
      </c>
      <c r="B66" s="20"/>
      <c r="C66" s="33">
        <f>C56+C64</f>
        <v>3670274</v>
      </c>
      <c r="D66" s="32"/>
      <c r="E66" s="33">
        <f>E56+E64</f>
        <v>3563028</v>
      </c>
      <c r="F66" s="32"/>
      <c r="G66" s="33">
        <f>G56+G64</f>
        <v>3718342</v>
      </c>
      <c r="H66" s="32"/>
      <c r="I66" s="33">
        <f>I56+I64</f>
        <v>3626091</v>
      </c>
      <c r="K66" s="15"/>
    </row>
    <row r="67" spans="1:17" ht="20" customHeight="1" x14ac:dyDescent="0.3">
      <c r="B67" s="12"/>
      <c r="K67" s="15"/>
    </row>
    <row r="68" spans="1:17" ht="20" customHeight="1" x14ac:dyDescent="0.3">
      <c r="A68" s="179" t="s">
        <v>145</v>
      </c>
      <c r="B68" s="180"/>
      <c r="C68" s="181"/>
      <c r="D68" s="181"/>
      <c r="E68" s="181"/>
      <c r="F68" s="181"/>
      <c r="G68" s="182"/>
      <c r="H68" s="181"/>
      <c r="I68" s="182"/>
    </row>
    <row r="69" spans="1:17" ht="20" customHeight="1" x14ac:dyDescent="0.3">
      <c r="A69" t="s">
        <v>40</v>
      </c>
      <c r="B69" s="173"/>
      <c r="C69" s="165"/>
      <c r="D69" s="165"/>
      <c r="E69" s="165"/>
      <c r="F69" s="165"/>
      <c r="G69" s="165"/>
      <c r="H69" s="165"/>
      <c r="I69" s="165"/>
    </row>
    <row r="70" spans="1:17" ht="20" customHeight="1" x14ac:dyDescent="0.3">
      <c r="A70" t="s">
        <v>41</v>
      </c>
      <c r="B70" s="180"/>
      <c r="C70" s="172"/>
      <c r="D70" s="172"/>
      <c r="E70" s="172"/>
      <c r="F70" s="172"/>
      <c r="G70" s="172"/>
      <c r="H70" s="172"/>
      <c r="I70" s="172"/>
    </row>
    <row r="71" spans="1:17" ht="20" customHeight="1" x14ac:dyDescent="0.3">
      <c r="A71" s="183" t="s">
        <v>176</v>
      </c>
      <c r="B71" s="180"/>
      <c r="C71" s="172"/>
      <c r="D71" s="172"/>
      <c r="E71" s="172"/>
      <c r="F71" s="172"/>
      <c r="G71" s="172"/>
      <c r="H71" s="172"/>
      <c r="I71" s="172"/>
    </row>
    <row r="72" spans="1:17" ht="20" customHeight="1" thickBot="1" x14ac:dyDescent="0.35">
      <c r="A72" s="183" t="s">
        <v>177</v>
      </c>
      <c r="B72" s="180"/>
      <c r="C72" s="177">
        <v>702000</v>
      </c>
      <c r="D72" s="165"/>
      <c r="E72" s="177">
        <v>702000</v>
      </c>
      <c r="F72" s="165"/>
      <c r="G72" s="177">
        <v>702000</v>
      </c>
      <c r="H72" s="165"/>
      <c r="I72" s="177">
        <v>702000</v>
      </c>
    </row>
    <row r="73" spans="1:17" ht="20" customHeight="1" thickTop="1" x14ac:dyDescent="0.3">
      <c r="A73" s="191" t="s">
        <v>94</v>
      </c>
      <c r="B73" s="173"/>
      <c r="C73" s="165"/>
      <c r="D73" s="165"/>
      <c r="E73" s="165"/>
      <c r="F73" s="165"/>
      <c r="G73" s="165"/>
      <c r="H73" s="165"/>
      <c r="I73" s="165"/>
    </row>
    <row r="74" spans="1:17" ht="20" customHeight="1" x14ac:dyDescent="0.3">
      <c r="A74" s="183" t="s">
        <v>178</v>
      </c>
      <c r="B74" s="173"/>
      <c r="C74" s="172"/>
      <c r="D74" s="172"/>
      <c r="E74" s="172"/>
      <c r="F74" s="172"/>
      <c r="G74" s="172"/>
      <c r="H74" s="172"/>
      <c r="I74" s="172"/>
    </row>
    <row r="75" spans="1:17" ht="20" customHeight="1" x14ac:dyDescent="0.3">
      <c r="A75" s="183" t="s">
        <v>177</v>
      </c>
      <c r="B75" s="173"/>
      <c r="C75" s="165">
        <v>401505</v>
      </c>
      <c r="D75" s="172"/>
      <c r="E75" s="165">
        <v>401505</v>
      </c>
      <c r="F75" s="165"/>
      <c r="G75" s="165">
        <v>401505</v>
      </c>
      <c r="H75" s="165"/>
      <c r="I75" s="165">
        <v>401505</v>
      </c>
    </row>
    <row r="76" spans="1:17" ht="20" customHeight="1" x14ac:dyDescent="0.3">
      <c r="A76" t="s">
        <v>95</v>
      </c>
      <c r="B76" s="173"/>
      <c r="C76" s="165"/>
      <c r="D76" s="165"/>
      <c r="E76" s="165"/>
      <c r="F76" s="165"/>
      <c r="G76" s="165"/>
      <c r="H76" s="165"/>
      <c r="I76" s="165"/>
      <c r="K76" s="14"/>
      <c r="M76" s="14"/>
      <c r="O76" s="14"/>
      <c r="Q76" s="14"/>
    </row>
    <row r="77" spans="1:17" ht="20" customHeight="1" x14ac:dyDescent="0.3">
      <c r="A77" s="172" t="s">
        <v>42</v>
      </c>
      <c r="B77" s="173"/>
      <c r="C77" s="165">
        <v>735023</v>
      </c>
      <c r="D77" s="165"/>
      <c r="E77" s="165">
        <v>735023</v>
      </c>
      <c r="F77" s="165"/>
      <c r="G77" s="165">
        <v>735023</v>
      </c>
      <c r="H77" s="165"/>
      <c r="I77" s="165">
        <v>735023</v>
      </c>
      <c r="K77" s="14"/>
      <c r="M77" s="14"/>
      <c r="O77" s="14"/>
      <c r="Q77" s="14"/>
    </row>
    <row r="78" spans="1:17" ht="20" customHeight="1" x14ac:dyDescent="0.3">
      <c r="A78" t="s">
        <v>43</v>
      </c>
      <c r="B78" s="173"/>
      <c r="C78" s="165"/>
      <c r="D78" s="165"/>
      <c r="E78" s="165"/>
      <c r="F78" s="165"/>
      <c r="G78" s="165"/>
      <c r="H78" s="165"/>
      <c r="I78" s="165"/>
      <c r="K78" s="14"/>
      <c r="M78" s="14"/>
      <c r="O78" s="14"/>
      <c r="Q78" s="14"/>
    </row>
    <row r="79" spans="1:17" ht="20" customHeight="1" x14ac:dyDescent="0.3">
      <c r="A79" t="s">
        <v>44</v>
      </c>
      <c r="B79" s="173"/>
      <c r="C79" s="167">
        <v>0</v>
      </c>
      <c r="D79" s="165"/>
      <c r="E79" s="167">
        <v>0</v>
      </c>
      <c r="F79" s="165"/>
      <c r="G79" s="165">
        <v>974118</v>
      </c>
      <c r="H79" s="165"/>
      <c r="I79" s="165">
        <v>974118</v>
      </c>
      <c r="K79" s="14"/>
      <c r="M79" s="14"/>
      <c r="O79" s="14"/>
      <c r="Q79" s="14"/>
    </row>
    <row r="80" spans="1:17" ht="20" customHeight="1" x14ac:dyDescent="0.3">
      <c r="A80" t="s">
        <v>45</v>
      </c>
      <c r="B80" s="173"/>
      <c r="C80" s="165"/>
      <c r="D80" s="165"/>
      <c r="E80" s="165"/>
      <c r="F80" s="165"/>
      <c r="G80" s="165"/>
      <c r="H80" s="165"/>
      <c r="I80" s="165"/>
      <c r="K80" s="14"/>
      <c r="M80" s="14"/>
      <c r="O80" s="14"/>
      <c r="Q80" s="14"/>
    </row>
    <row r="81" spans="1:17" ht="20" customHeight="1" x14ac:dyDescent="0.3">
      <c r="A81" t="s">
        <v>46</v>
      </c>
      <c r="B81" s="173"/>
      <c r="C81" s="165"/>
      <c r="D81" s="165"/>
      <c r="E81" s="165"/>
      <c r="F81" s="165"/>
      <c r="G81" s="165"/>
      <c r="H81" s="165"/>
      <c r="I81" s="165"/>
      <c r="K81" s="14"/>
      <c r="M81" s="14"/>
      <c r="O81" s="14"/>
      <c r="Q81" s="14"/>
    </row>
    <row r="82" spans="1:17" ht="20" customHeight="1" x14ac:dyDescent="0.3">
      <c r="A82" s="172" t="s">
        <v>47</v>
      </c>
      <c r="B82" s="173"/>
      <c r="C82" s="165">
        <v>27000</v>
      </c>
      <c r="D82" s="165"/>
      <c r="E82" s="165">
        <v>27000</v>
      </c>
      <c r="F82" s="165"/>
      <c r="G82" s="165">
        <v>27000</v>
      </c>
      <c r="H82" s="165"/>
      <c r="I82" s="165">
        <v>27000</v>
      </c>
      <c r="K82" s="14"/>
      <c r="M82" s="14"/>
      <c r="O82" s="14"/>
      <c r="Q82" s="14"/>
    </row>
    <row r="83" spans="1:17" ht="20" customHeight="1" x14ac:dyDescent="0.3">
      <c r="A83" t="s">
        <v>48</v>
      </c>
      <c r="B83" s="173"/>
      <c r="C83" s="178">
        <v>768356</v>
      </c>
      <c r="D83" s="165"/>
      <c r="E83" s="178">
        <v>950420</v>
      </c>
      <c r="F83" s="165"/>
      <c r="G83" s="189">
        <v>506536</v>
      </c>
      <c r="H83" s="165"/>
      <c r="I83" s="165">
        <v>554353</v>
      </c>
      <c r="K83" s="14"/>
      <c r="M83" s="14"/>
      <c r="O83" s="14"/>
      <c r="Q83" s="14"/>
    </row>
    <row r="84" spans="1:17" ht="20" customHeight="1" x14ac:dyDescent="0.3">
      <c r="A84" t="s">
        <v>146</v>
      </c>
      <c r="B84" s="173"/>
      <c r="C84" s="165">
        <v>227030</v>
      </c>
      <c r="D84" s="165"/>
      <c r="E84" s="165">
        <v>229593</v>
      </c>
      <c r="F84" s="165"/>
      <c r="G84" s="165">
        <v>227030</v>
      </c>
      <c r="H84" s="165"/>
      <c r="I84" s="165">
        <v>229593</v>
      </c>
      <c r="K84" s="14"/>
      <c r="M84" s="14"/>
      <c r="O84" s="14"/>
      <c r="Q84" s="14"/>
    </row>
    <row r="85" spans="1:17" ht="20" customHeight="1" x14ac:dyDescent="0.3">
      <c r="A85" s="184" t="s">
        <v>147</v>
      </c>
      <c r="B85" s="185"/>
      <c r="C85" s="186">
        <f>SUM(C77:C84,C75)</f>
        <v>2158914</v>
      </c>
      <c r="D85" s="187"/>
      <c r="E85" s="186">
        <f>SUM(E77:E84,E75)</f>
        <v>2343541</v>
      </c>
      <c r="F85" s="187"/>
      <c r="G85" s="186">
        <f>SUM(G77:G84,G75)</f>
        <v>2871212</v>
      </c>
      <c r="H85" s="187"/>
      <c r="I85" s="186">
        <f>SUM(I77:I84,I75)</f>
        <v>2921592</v>
      </c>
      <c r="K85" s="14"/>
      <c r="M85" s="14"/>
      <c r="O85" s="14"/>
      <c r="Q85" s="14"/>
    </row>
    <row r="86" spans="1:17" ht="20" customHeight="1" x14ac:dyDescent="0.3">
      <c r="A86" s="184"/>
      <c r="B86" s="185"/>
      <c r="C86" s="165"/>
      <c r="D86" s="165"/>
      <c r="E86" s="165"/>
      <c r="F86" s="165"/>
      <c r="G86" s="165"/>
      <c r="H86" s="165"/>
      <c r="I86" s="165"/>
      <c r="K86" s="14"/>
      <c r="M86" s="14"/>
      <c r="O86" s="14"/>
      <c r="Q86" s="14"/>
    </row>
    <row r="87" spans="1:17" s="7" customFormat="1" ht="20" customHeight="1" thickBot="1" x14ac:dyDescent="0.35">
      <c r="A87" s="184" t="s">
        <v>148</v>
      </c>
      <c r="B87" s="173"/>
      <c r="C87" s="188">
        <f>C66+C85</f>
        <v>5829188</v>
      </c>
      <c r="D87" s="184"/>
      <c r="E87" s="188">
        <f>E66+E85</f>
        <v>5906569</v>
      </c>
      <c r="F87" s="184"/>
      <c r="G87" s="188">
        <f>G66+G85</f>
        <v>6589554</v>
      </c>
      <c r="H87" s="184"/>
      <c r="I87" s="188">
        <f>I66+I85</f>
        <v>6547683</v>
      </c>
      <c r="J87" s="31"/>
      <c r="K87" s="14"/>
      <c r="M87" s="14"/>
      <c r="O87" s="14"/>
      <c r="Q87" s="14"/>
    </row>
    <row r="88" spans="1:17" ht="20" customHeight="1" thickTop="1" x14ac:dyDescent="0.3">
      <c r="B88" s="140"/>
      <c r="Q88" s="38"/>
    </row>
    <row r="89" spans="1:17" ht="20" customHeight="1" x14ac:dyDescent="0.35">
      <c r="A89" s="1" t="s">
        <v>0</v>
      </c>
    </row>
    <row r="90" spans="1:17" ht="20" customHeight="1" x14ac:dyDescent="0.3">
      <c r="A90" s="135" t="s">
        <v>123</v>
      </c>
    </row>
    <row r="91" spans="1:17" ht="20" customHeight="1" x14ac:dyDescent="0.3">
      <c r="A91" s="7"/>
    </row>
    <row r="92" spans="1:17" ht="20" customHeight="1" x14ac:dyDescent="0.3">
      <c r="B92" s="10"/>
      <c r="C92" s="251" t="s">
        <v>2</v>
      </c>
      <c r="D92" s="251"/>
      <c r="E92" s="251"/>
      <c r="F92" s="6"/>
      <c r="G92" s="251" t="s">
        <v>3</v>
      </c>
      <c r="H92" s="251"/>
      <c r="I92" s="251"/>
    </row>
    <row r="93" spans="1:17" ht="20" customHeight="1" x14ac:dyDescent="0.3">
      <c r="B93" s="10"/>
      <c r="C93" s="251" t="s">
        <v>4</v>
      </c>
      <c r="D93" s="251"/>
      <c r="E93" s="251"/>
      <c r="F93" s="6"/>
      <c r="G93" s="251" t="s">
        <v>4</v>
      </c>
      <c r="H93" s="251"/>
      <c r="I93" s="251"/>
    </row>
    <row r="94" spans="1:17" ht="20" customHeight="1" x14ac:dyDescent="0.3">
      <c r="B94" s="10"/>
      <c r="C94" s="253" t="s">
        <v>111</v>
      </c>
      <c r="D94" s="254"/>
      <c r="E94" s="254"/>
      <c r="F94" s="6"/>
      <c r="G94" s="253" t="s">
        <v>111</v>
      </c>
      <c r="H94" s="254"/>
      <c r="I94" s="254"/>
    </row>
    <row r="95" spans="1:17" ht="20" customHeight="1" x14ac:dyDescent="0.3">
      <c r="B95" s="10"/>
      <c r="C95" s="255" t="s">
        <v>105</v>
      </c>
      <c r="D95" s="253"/>
      <c r="E95" s="253"/>
      <c r="F95" s="155"/>
      <c r="G95" s="255" t="s">
        <v>105</v>
      </c>
      <c r="H95" s="253"/>
      <c r="I95" s="253"/>
    </row>
    <row r="96" spans="1:17" ht="20" customHeight="1" x14ac:dyDescent="0.3">
      <c r="B96" s="8" t="s">
        <v>7</v>
      </c>
      <c r="C96" s="9">
        <v>2020</v>
      </c>
      <c r="D96" s="10"/>
      <c r="E96" s="9">
        <v>2019</v>
      </c>
      <c r="F96" s="10"/>
      <c r="G96" s="9">
        <v>2020</v>
      </c>
      <c r="H96" s="10"/>
      <c r="I96" s="9">
        <v>2019</v>
      </c>
    </row>
    <row r="97" spans="1:9" ht="20" customHeight="1" x14ac:dyDescent="0.3">
      <c r="B97" s="8"/>
      <c r="C97" s="252" t="s">
        <v>108</v>
      </c>
      <c r="D97" s="252"/>
      <c r="E97" s="252"/>
      <c r="F97" s="252"/>
      <c r="G97" s="252"/>
      <c r="H97" s="252"/>
      <c r="I97" s="252"/>
    </row>
    <row r="98" spans="1:9" ht="20" customHeight="1" x14ac:dyDescent="0.3">
      <c r="A98" s="11" t="s">
        <v>155</v>
      </c>
      <c r="B98" s="12"/>
    </row>
    <row r="99" spans="1:9" ht="20" customHeight="1" x14ac:dyDescent="0.3">
      <c r="A99" s="26" t="s">
        <v>156</v>
      </c>
      <c r="B99" s="12">
        <v>4</v>
      </c>
      <c r="C99" s="14">
        <v>515292</v>
      </c>
      <c r="D99" s="14"/>
      <c r="E99" s="14">
        <v>333639</v>
      </c>
      <c r="F99" s="14"/>
      <c r="G99" s="14">
        <v>419011</v>
      </c>
      <c r="H99" s="14"/>
      <c r="I99" s="14">
        <v>282058</v>
      </c>
    </row>
    <row r="100" spans="1:9" ht="20" customHeight="1" x14ac:dyDescent="0.3">
      <c r="A100" s="26" t="s">
        <v>202</v>
      </c>
      <c r="B100" s="12"/>
      <c r="C100" s="14">
        <v>206360</v>
      </c>
      <c r="D100" s="14"/>
      <c r="E100" s="14">
        <v>191198</v>
      </c>
      <c r="F100" s="14"/>
      <c r="G100" s="167">
        <v>0</v>
      </c>
      <c r="H100" s="14"/>
      <c r="I100" s="167">
        <v>0</v>
      </c>
    </row>
    <row r="101" spans="1:9" ht="20" customHeight="1" x14ac:dyDescent="0.3">
      <c r="A101" s="26" t="s">
        <v>128</v>
      </c>
      <c r="B101" s="12">
        <v>4</v>
      </c>
      <c r="C101" s="141">
        <v>16274</v>
      </c>
      <c r="D101" s="14"/>
      <c r="E101" s="141">
        <v>25698</v>
      </c>
      <c r="F101" s="14"/>
      <c r="G101" s="24">
        <v>11212</v>
      </c>
      <c r="H101" s="14"/>
      <c r="I101" s="24">
        <v>21747</v>
      </c>
    </row>
    <row r="102" spans="1:9" ht="20" customHeight="1" x14ac:dyDescent="0.3">
      <c r="A102" s="16" t="s">
        <v>49</v>
      </c>
      <c r="B102" s="12">
        <v>4</v>
      </c>
      <c r="C102" s="167">
        <v>0</v>
      </c>
      <c r="D102" s="14"/>
      <c r="E102" s="167">
        <v>0</v>
      </c>
      <c r="F102" s="14"/>
      <c r="G102" s="14">
        <v>14587</v>
      </c>
      <c r="H102" s="14"/>
      <c r="I102" s="14">
        <v>16855</v>
      </c>
    </row>
    <row r="103" spans="1:9" ht="20" customHeight="1" x14ac:dyDescent="0.3">
      <c r="A103" s="3" t="s">
        <v>50</v>
      </c>
      <c r="B103" s="12">
        <v>4</v>
      </c>
      <c r="C103" s="14">
        <f>65149</f>
        <v>65149</v>
      </c>
      <c r="D103" s="14"/>
      <c r="E103" s="14">
        <v>52821</v>
      </c>
      <c r="F103" s="14"/>
      <c r="G103" s="14">
        <v>42451</v>
      </c>
      <c r="H103" s="14"/>
      <c r="I103" s="14">
        <v>42398</v>
      </c>
    </row>
    <row r="104" spans="1:9" ht="20" customHeight="1" x14ac:dyDescent="0.3">
      <c r="A104" s="7" t="s">
        <v>157</v>
      </c>
      <c r="B104" s="20"/>
      <c r="C104" s="21">
        <f>SUM(C99:C103)</f>
        <v>803075</v>
      </c>
      <c r="D104" s="22"/>
      <c r="E104" s="21">
        <f>SUM(E99:E103)</f>
        <v>603356</v>
      </c>
      <c r="F104" s="22"/>
      <c r="G104" s="21">
        <f>SUM(G99:G103)</f>
        <v>487261</v>
      </c>
      <c r="H104" s="22"/>
      <c r="I104" s="21">
        <f>SUM(I99:I103)</f>
        <v>363058</v>
      </c>
    </row>
    <row r="105" spans="1:9" ht="20" customHeight="1" x14ac:dyDescent="0.3">
      <c r="B105" s="12"/>
      <c r="C105" s="14"/>
      <c r="D105" s="14"/>
      <c r="E105" s="14"/>
      <c r="F105" s="14"/>
      <c r="G105" s="14"/>
      <c r="H105" s="14"/>
      <c r="I105" s="14"/>
    </row>
    <row r="106" spans="1:9" ht="20" customHeight="1" x14ac:dyDescent="0.3">
      <c r="A106" s="11" t="s">
        <v>51</v>
      </c>
      <c r="B106" s="12">
        <v>4</v>
      </c>
      <c r="C106" s="14"/>
      <c r="D106" s="14"/>
      <c r="E106" s="14"/>
      <c r="F106" s="14"/>
      <c r="G106" s="14"/>
      <c r="H106" s="14"/>
      <c r="I106" s="14"/>
    </row>
    <row r="107" spans="1:9" ht="20" customHeight="1" x14ac:dyDescent="0.3">
      <c r="A107" s="16" t="s">
        <v>158</v>
      </c>
      <c r="B107" s="12"/>
      <c r="C107" s="14">
        <v>286697</v>
      </c>
      <c r="D107" s="14"/>
      <c r="E107" s="14">
        <v>175495</v>
      </c>
      <c r="F107" s="14"/>
      <c r="G107" s="141">
        <v>292461</v>
      </c>
      <c r="H107" s="14"/>
      <c r="I107" s="14">
        <v>178826</v>
      </c>
    </row>
    <row r="108" spans="1:9" ht="20" customHeight="1" x14ac:dyDescent="0.3">
      <c r="A108" s="16" t="s">
        <v>135</v>
      </c>
      <c r="B108" s="12"/>
      <c r="C108" s="14">
        <v>17249</v>
      </c>
      <c r="D108" s="14"/>
      <c r="E108" s="14">
        <v>17488</v>
      </c>
      <c r="F108" s="14"/>
      <c r="G108" s="14">
        <v>6047</v>
      </c>
      <c r="H108" s="14"/>
      <c r="I108" s="14">
        <v>9064</v>
      </c>
    </row>
    <row r="109" spans="1:9" ht="20" customHeight="1" x14ac:dyDescent="0.3">
      <c r="A109" s="26" t="s">
        <v>96</v>
      </c>
      <c r="B109" s="12"/>
      <c r="C109" s="14">
        <v>187055</v>
      </c>
      <c r="D109" s="14"/>
      <c r="E109" s="14">
        <v>167899</v>
      </c>
      <c r="F109" s="14"/>
      <c r="G109" s="14">
        <v>134340</v>
      </c>
      <c r="H109" s="14"/>
      <c r="I109" s="14">
        <v>97576</v>
      </c>
    </row>
    <row r="110" spans="1:9" ht="20" customHeight="1" x14ac:dyDescent="0.3">
      <c r="A110" s="26" t="s">
        <v>52</v>
      </c>
      <c r="B110" s="12"/>
      <c r="C110" s="14">
        <f>97955-438</f>
        <v>97517</v>
      </c>
      <c r="D110" s="14"/>
      <c r="E110" s="14">
        <v>93260</v>
      </c>
      <c r="F110" s="14"/>
      <c r="G110" s="14">
        <f>61852-438</f>
        <v>61414</v>
      </c>
      <c r="H110" s="14"/>
      <c r="I110" s="14">
        <v>57413</v>
      </c>
    </row>
    <row r="111" spans="1:9" ht="20" customHeight="1" x14ac:dyDescent="0.3">
      <c r="A111" s="3" t="s">
        <v>136</v>
      </c>
      <c r="B111" s="12"/>
      <c r="C111" s="167">
        <v>0</v>
      </c>
      <c r="D111" s="18"/>
      <c r="E111" s="18">
        <v>71051</v>
      </c>
      <c r="F111" s="18"/>
      <c r="G111" s="167">
        <v>0</v>
      </c>
      <c r="H111" s="18"/>
      <c r="I111" s="18">
        <v>4361</v>
      </c>
    </row>
    <row r="112" spans="1:9" ht="20" customHeight="1" x14ac:dyDescent="0.3">
      <c r="A112" s="7" t="s">
        <v>54</v>
      </c>
      <c r="B112" s="20"/>
      <c r="C112" s="21">
        <f>SUM(C107:C111)</f>
        <v>588518</v>
      </c>
      <c r="D112" s="22"/>
      <c r="E112" s="21">
        <f>SUM(E107:E111)</f>
        <v>525193</v>
      </c>
      <c r="F112" s="22"/>
      <c r="G112" s="21">
        <f>SUM(G107:G111)</f>
        <v>494262</v>
      </c>
      <c r="H112" s="22"/>
      <c r="I112" s="21">
        <f>SUM(I107:I111)</f>
        <v>347240</v>
      </c>
    </row>
    <row r="113" spans="1:9" ht="20" customHeight="1" x14ac:dyDescent="0.3">
      <c r="A113" s="7"/>
      <c r="B113" s="20"/>
      <c r="C113" s="32"/>
      <c r="D113" s="22"/>
      <c r="E113" s="32"/>
      <c r="F113" s="22"/>
      <c r="G113" s="32"/>
      <c r="H113" s="22"/>
      <c r="I113" s="32"/>
    </row>
    <row r="114" spans="1:9" ht="20" customHeight="1" x14ac:dyDescent="0.3">
      <c r="A114" s="7" t="s">
        <v>185</v>
      </c>
      <c r="B114" s="20"/>
      <c r="C114" s="32">
        <f>C104-C112</f>
        <v>214557</v>
      </c>
      <c r="D114" s="22"/>
      <c r="E114" s="32">
        <f>E104-E112</f>
        <v>78163</v>
      </c>
      <c r="F114" s="22"/>
      <c r="G114" s="32">
        <f>G104-G112</f>
        <v>-7001</v>
      </c>
      <c r="H114" s="22"/>
      <c r="I114" s="32">
        <f>I104-I112</f>
        <v>15818</v>
      </c>
    </row>
    <row r="115" spans="1:9" ht="20" customHeight="1" x14ac:dyDescent="0.3">
      <c r="A115" s="3" t="s">
        <v>53</v>
      </c>
      <c r="B115" s="12"/>
      <c r="C115" s="18">
        <v>43311</v>
      </c>
      <c r="D115" s="18"/>
      <c r="E115" s="18">
        <v>37198</v>
      </c>
      <c r="F115" s="18"/>
      <c r="G115" s="18">
        <v>43268</v>
      </c>
      <c r="H115" s="18"/>
      <c r="I115" s="18">
        <v>36805</v>
      </c>
    </row>
    <row r="116" spans="1:9" ht="20" customHeight="1" x14ac:dyDescent="0.3">
      <c r="A116" s="26" t="s">
        <v>203</v>
      </c>
      <c r="B116" s="12"/>
      <c r="C116" s="18">
        <v>70916</v>
      </c>
      <c r="D116" s="18"/>
      <c r="E116" s="167">
        <v>0</v>
      </c>
      <c r="F116" s="18"/>
      <c r="G116" s="18">
        <v>359</v>
      </c>
      <c r="H116" s="18"/>
      <c r="I116" s="167">
        <v>0</v>
      </c>
    </row>
    <row r="117" spans="1:9" ht="20" customHeight="1" x14ac:dyDescent="0.3">
      <c r="A117" s="26" t="s">
        <v>216</v>
      </c>
      <c r="B117" s="20"/>
      <c r="C117" s="32"/>
      <c r="D117" s="22"/>
      <c r="E117" s="32"/>
      <c r="F117" s="22"/>
      <c r="G117" s="32"/>
      <c r="H117" s="22"/>
      <c r="I117" s="32"/>
    </row>
    <row r="118" spans="1:9" ht="20" customHeight="1" x14ac:dyDescent="0.3">
      <c r="A118" s="26" t="s">
        <v>192</v>
      </c>
      <c r="B118" s="20"/>
      <c r="C118" s="32"/>
      <c r="D118" s="22"/>
      <c r="E118" s="32"/>
      <c r="F118" s="22"/>
      <c r="G118" s="32"/>
      <c r="H118" s="22"/>
      <c r="I118" s="32"/>
    </row>
    <row r="119" spans="1:9" ht="20" customHeight="1" x14ac:dyDescent="0.3">
      <c r="A119" s="26" t="s">
        <v>193</v>
      </c>
      <c r="B119" s="12">
        <v>3</v>
      </c>
      <c r="C119" s="212">
        <v>-51</v>
      </c>
      <c r="D119" s="141"/>
      <c r="E119" s="167">
        <v>0</v>
      </c>
      <c r="F119" s="141"/>
      <c r="G119" s="212">
        <v>-51</v>
      </c>
      <c r="H119" s="141"/>
      <c r="I119" s="167">
        <v>0</v>
      </c>
    </row>
    <row r="120" spans="1:9" ht="20" customHeight="1" x14ac:dyDescent="0.3">
      <c r="A120" s="7" t="s">
        <v>98</v>
      </c>
      <c r="B120" s="12"/>
      <c r="C120" s="27">
        <f>C114-C115-C116-C119</f>
        <v>100381</v>
      </c>
      <c r="D120" s="22"/>
      <c r="E120" s="27">
        <f>E114-E115-E116-E119</f>
        <v>40965</v>
      </c>
      <c r="F120" s="22"/>
      <c r="G120" s="27">
        <f>G114-G115-G116-G119</f>
        <v>-50577</v>
      </c>
      <c r="H120" s="22"/>
      <c r="I120" s="27">
        <f>I114-I115-I116-I119</f>
        <v>-20987</v>
      </c>
    </row>
    <row r="121" spans="1:9" ht="20" customHeight="1" x14ac:dyDescent="0.3">
      <c r="A121" s="16" t="s">
        <v>97</v>
      </c>
      <c r="B121" s="12">
        <v>15</v>
      </c>
      <c r="C121" s="36">
        <v>13487</v>
      </c>
      <c r="D121" s="14"/>
      <c r="E121" s="36">
        <v>916</v>
      </c>
      <c r="F121" s="14"/>
      <c r="G121" s="142">
        <v>-197</v>
      </c>
      <c r="H121" s="14"/>
      <c r="I121" s="142">
        <v>-27</v>
      </c>
    </row>
    <row r="122" spans="1:9" ht="20" customHeight="1" thickBot="1" x14ac:dyDescent="0.35">
      <c r="A122" s="7" t="s">
        <v>112</v>
      </c>
      <c r="C122" s="29">
        <f>C120-C121</f>
        <v>86894</v>
      </c>
      <c r="D122" s="32"/>
      <c r="E122" s="29">
        <f>E120-E121</f>
        <v>40049</v>
      </c>
      <c r="F122" s="32"/>
      <c r="G122" s="29">
        <f>G120-G121</f>
        <v>-50380</v>
      </c>
      <c r="H122" s="32"/>
      <c r="I122" s="29">
        <f>I120-I121</f>
        <v>-20960</v>
      </c>
    </row>
    <row r="123" spans="1:9" ht="20" customHeight="1" thickTop="1" x14ac:dyDescent="0.3">
      <c r="A123" s="7"/>
      <c r="C123" s="18"/>
      <c r="D123" s="14"/>
      <c r="E123" s="18"/>
      <c r="F123" s="14"/>
      <c r="G123" s="18"/>
      <c r="H123" s="14"/>
      <c r="I123" s="18"/>
    </row>
    <row r="124" spans="1:9" ht="20" customHeight="1" x14ac:dyDescent="0.3">
      <c r="A124" s="7" t="s">
        <v>55</v>
      </c>
      <c r="C124" s="18"/>
      <c r="D124" s="14"/>
      <c r="E124" s="18"/>
      <c r="F124" s="14"/>
      <c r="G124" s="18"/>
      <c r="H124" s="14"/>
      <c r="I124" s="18"/>
    </row>
    <row r="125" spans="1:9" ht="20" customHeight="1" x14ac:dyDescent="0.3">
      <c r="A125" s="193" t="s">
        <v>194</v>
      </c>
      <c r="B125" s="190"/>
      <c r="C125" s="18"/>
      <c r="D125" s="14"/>
      <c r="E125" s="18"/>
      <c r="F125" s="14"/>
      <c r="G125" s="18"/>
      <c r="H125" s="14"/>
      <c r="I125" s="18"/>
    </row>
    <row r="126" spans="1:9" ht="20" customHeight="1" x14ac:dyDescent="0.3">
      <c r="A126" s="11" t="s">
        <v>186</v>
      </c>
      <c r="B126" s="190"/>
      <c r="C126" s="18"/>
      <c r="D126" s="14"/>
      <c r="E126" s="18"/>
      <c r="F126" s="14"/>
      <c r="G126" s="18"/>
      <c r="H126" s="14"/>
      <c r="I126" s="18"/>
    </row>
    <row r="127" spans="1:9" ht="20" customHeight="1" x14ac:dyDescent="0.3">
      <c r="A127" s="26" t="s">
        <v>161</v>
      </c>
      <c r="B127" s="12">
        <v>10</v>
      </c>
      <c r="C127" s="167">
        <v>0</v>
      </c>
      <c r="D127" s="18"/>
      <c r="E127" s="158">
        <v>13250</v>
      </c>
      <c r="F127" s="18"/>
      <c r="G127" s="167">
        <v>0</v>
      </c>
      <c r="H127" s="18"/>
      <c r="I127" s="158">
        <v>13250</v>
      </c>
    </row>
    <row r="128" spans="1:9" ht="20" customHeight="1" x14ac:dyDescent="0.3">
      <c r="A128" s="26" t="s">
        <v>204</v>
      </c>
      <c r="B128" s="12"/>
      <c r="C128" s="167">
        <v>0</v>
      </c>
      <c r="D128" s="18"/>
      <c r="E128" s="196">
        <v>-2650</v>
      </c>
      <c r="F128" s="18"/>
      <c r="G128" s="167">
        <v>0</v>
      </c>
      <c r="H128" s="18"/>
      <c r="I128" s="196">
        <v>-2650</v>
      </c>
    </row>
    <row r="129" spans="1:9" ht="20" customHeight="1" x14ac:dyDescent="0.3">
      <c r="A129" s="11" t="s">
        <v>187</v>
      </c>
      <c r="B129" s="12"/>
      <c r="C129" s="28"/>
      <c r="D129" s="18"/>
      <c r="E129" s="158"/>
      <c r="F129" s="18"/>
      <c r="G129" s="205"/>
      <c r="H129" s="18"/>
      <c r="I129" s="158"/>
    </row>
    <row r="130" spans="1:9" ht="20" customHeight="1" x14ac:dyDescent="0.3">
      <c r="A130" s="144" t="s">
        <v>169</v>
      </c>
      <c r="B130" s="12"/>
      <c r="C130" s="167">
        <f>C127+C128</f>
        <v>0</v>
      </c>
      <c r="D130" s="32"/>
      <c r="E130" s="197">
        <f>E127+E128</f>
        <v>10600</v>
      </c>
      <c r="F130" s="32"/>
      <c r="G130" s="167">
        <f>G127+G128</f>
        <v>0</v>
      </c>
      <c r="H130" s="32"/>
      <c r="I130" s="197">
        <f>I127+I128</f>
        <v>10600</v>
      </c>
    </row>
    <row r="131" spans="1:9" ht="20" customHeight="1" x14ac:dyDescent="0.3">
      <c r="A131" s="7" t="s">
        <v>55</v>
      </c>
      <c r="C131" s="28"/>
      <c r="D131" s="18"/>
      <c r="E131" s="18"/>
      <c r="F131" s="18"/>
      <c r="G131" s="28"/>
      <c r="H131" s="18"/>
      <c r="I131" s="18"/>
    </row>
    <row r="132" spans="1:9" ht="20" customHeight="1" thickBot="1" x14ac:dyDescent="0.35">
      <c r="A132" s="37" t="s">
        <v>168</v>
      </c>
      <c r="B132" s="12"/>
      <c r="C132" s="167">
        <f>C130</f>
        <v>0</v>
      </c>
      <c r="D132" s="22"/>
      <c r="E132" s="145">
        <f>E130</f>
        <v>10600</v>
      </c>
      <c r="F132" s="22"/>
      <c r="G132" s="167">
        <f>G130</f>
        <v>0</v>
      </c>
      <c r="H132" s="22"/>
      <c r="I132" s="145">
        <f>I130</f>
        <v>10600</v>
      </c>
    </row>
    <row r="133" spans="1:9" ht="20" customHeight="1" thickTop="1" x14ac:dyDescent="0.3">
      <c r="A133" s="7"/>
      <c r="C133" s="213"/>
      <c r="E133" s="18"/>
      <c r="G133" s="192"/>
      <c r="I133" s="18"/>
    </row>
    <row r="134" spans="1:9" ht="20" customHeight="1" thickBot="1" x14ac:dyDescent="0.35">
      <c r="A134" s="7" t="s">
        <v>142</v>
      </c>
      <c r="B134" s="159"/>
      <c r="C134" s="145">
        <f>SUM(C122,C132)</f>
        <v>86894</v>
      </c>
      <c r="D134" s="22"/>
      <c r="E134" s="145">
        <f>SUM(E122,E132)</f>
        <v>50649</v>
      </c>
      <c r="F134" s="22"/>
      <c r="G134" s="145">
        <f>SUM(G122,G132)</f>
        <v>-50380</v>
      </c>
      <c r="H134" s="22"/>
      <c r="I134" s="145">
        <f>SUM(I122,I132)</f>
        <v>-10360</v>
      </c>
    </row>
    <row r="135" spans="1:9" ht="7" customHeight="1" thickTop="1" x14ac:dyDescent="0.3">
      <c r="A135" s="7"/>
      <c r="B135" s="12"/>
      <c r="C135" s="210"/>
      <c r="D135" s="22"/>
      <c r="E135" s="210"/>
      <c r="F135" s="22"/>
      <c r="G135" s="210"/>
      <c r="H135" s="22"/>
      <c r="I135" s="210"/>
    </row>
    <row r="136" spans="1:9" ht="20" customHeight="1" thickBot="1" x14ac:dyDescent="0.35">
      <c r="A136" s="37" t="s">
        <v>175</v>
      </c>
      <c r="B136" s="12">
        <v>16</v>
      </c>
      <c r="C136" s="146">
        <v>0.22</v>
      </c>
      <c r="D136" s="22"/>
      <c r="E136" s="146">
        <f>+E122/270000</f>
        <v>0.14832962962962962</v>
      </c>
      <c r="F136" s="22"/>
      <c r="G136" s="146">
        <v>-0.13</v>
      </c>
      <c r="H136" s="22"/>
      <c r="I136" s="146">
        <f>-0.08</f>
        <v>-0.08</v>
      </c>
    </row>
    <row r="137" spans="1:9" ht="20" customHeight="1" thickTop="1" thickBot="1" x14ac:dyDescent="0.35">
      <c r="A137" s="37" t="s">
        <v>201</v>
      </c>
      <c r="B137" s="12">
        <v>16</v>
      </c>
      <c r="C137" s="146">
        <v>0.22</v>
      </c>
      <c r="D137" s="22"/>
      <c r="E137" s="146">
        <f>+E122/270000</f>
        <v>0.14832962962962962</v>
      </c>
      <c r="F137" s="22"/>
      <c r="G137" s="146">
        <v>-0.13</v>
      </c>
      <c r="H137" s="22"/>
      <c r="I137" s="146">
        <f>+I122/270000</f>
        <v>-7.7629629629629632E-2</v>
      </c>
    </row>
    <row r="138" spans="1:9" ht="20" customHeight="1" thickTop="1" x14ac:dyDescent="0.3"/>
  </sheetData>
  <mergeCells count="19">
    <mergeCell ref="C97:I97"/>
    <mergeCell ref="C92:E92"/>
    <mergeCell ref="G92:I92"/>
    <mergeCell ref="C93:E93"/>
    <mergeCell ref="G93:I93"/>
    <mergeCell ref="C94:E94"/>
    <mergeCell ref="G94:I94"/>
    <mergeCell ref="G95:I95"/>
    <mergeCell ref="C95:E95"/>
    <mergeCell ref="C44:E44"/>
    <mergeCell ref="G44:I44"/>
    <mergeCell ref="C48:I48"/>
    <mergeCell ref="C4:E4"/>
    <mergeCell ref="G4:I4"/>
    <mergeCell ref="C5:E5"/>
    <mergeCell ref="G5:I5"/>
    <mergeCell ref="C9:I9"/>
    <mergeCell ref="C43:E43"/>
    <mergeCell ref="G43:I43"/>
  </mergeCells>
  <pageMargins left="0.7" right="0.7" top="0.48" bottom="0.5" header="0.5" footer="0.5"/>
  <pageSetup paperSize="9" scale="74" firstPageNumber="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9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EA999-172E-483D-BCF4-C1AE79789A56}">
  <dimension ref="A1:S37"/>
  <sheetViews>
    <sheetView view="pageBreakPreview" topLeftCell="B21" zoomScale="90" zoomScaleNormal="60" zoomScaleSheetLayoutView="90" workbookViewId="0">
      <selection activeCell="H29" sqref="H29"/>
    </sheetView>
  </sheetViews>
  <sheetFormatPr defaultColWidth="9.1796875" defaultRowHeight="19.5" customHeight="1" x14ac:dyDescent="0.3"/>
  <cols>
    <col min="1" max="1" width="51.81640625" style="57" customWidth="1"/>
    <col min="2" max="2" width="5.90625" style="57" bestFit="1" customWidth="1"/>
    <col min="3" max="3" width="1.453125" style="57" customWidth="1"/>
    <col min="4" max="4" width="12.1796875" style="25" bestFit="1" customWidth="1"/>
    <col min="5" max="5" width="1.1796875" style="50" customWidth="1"/>
    <col min="6" max="6" width="14.81640625" style="25" customWidth="1"/>
    <col min="7" max="7" width="1.453125" style="50" customWidth="1"/>
    <col min="8" max="8" width="14.81640625" style="25" customWidth="1"/>
    <col min="9" max="9" width="1.453125" style="50" customWidth="1"/>
    <col min="10" max="10" width="15.6328125" style="25" customWidth="1"/>
    <col min="11" max="11" width="1.81640625" style="50" customWidth="1"/>
    <col min="12" max="12" width="11.36328125" style="50" customWidth="1"/>
    <col min="13" max="13" width="1.81640625" style="50" customWidth="1"/>
    <col min="14" max="14" width="10.36328125" style="50" bestFit="1" customWidth="1"/>
    <col min="15" max="15" width="1.81640625" style="50" customWidth="1"/>
    <col min="16" max="16" width="14.54296875" style="25" customWidth="1"/>
    <col min="17" max="17" width="1.36328125" style="49" customWidth="1"/>
    <col min="18" max="18" width="14.54296875" style="25" customWidth="1"/>
    <col min="19" max="19" width="21" style="50" customWidth="1"/>
    <col min="20" max="16384" width="9.1796875" style="50"/>
  </cols>
  <sheetData>
    <row r="1" spans="1:18" ht="19.5" customHeight="1" x14ac:dyDescent="0.35">
      <c r="A1" s="1" t="s">
        <v>56</v>
      </c>
      <c r="B1" s="39"/>
      <c r="C1" s="39"/>
      <c r="D1" s="35"/>
      <c r="E1" s="40"/>
      <c r="F1" s="35"/>
      <c r="G1" s="40"/>
      <c r="H1" s="35"/>
      <c r="I1" s="40"/>
      <c r="J1" s="35"/>
      <c r="K1" s="40"/>
      <c r="L1" s="40"/>
      <c r="M1" s="40"/>
      <c r="N1" s="40"/>
      <c r="O1" s="40"/>
      <c r="P1" s="35"/>
      <c r="Q1" s="41"/>
      <c r="R1" s="56"/>
    </row>
    <row r="2" spans="1:18" s="154" customFormat="1" ht="19.5" customHeight="1" x14ac:dyDescent="0.35">
      <c r="A2" s="5" t="s">
        <v>106</v>
      </c>
      <c r="B2" s="5"/>
      <c r="C2" s="5"/>
      <c r="D2" s="150"/>
      <c r="E2" s="5"/>
      <c r="F2" s="150"/>
      <c r="G2" s="5"/>
      <c r="H2" s="151"/>
      <c r="I2" s="5"/>
      <c r="J2" s="150"/>
      <c r="K2" s="5"/>
      <c r="L2" s="5"/>
      <c r="M2" s="5"/>
      <c r="N2" s="5"/>
      <c r="O2" s="5"/>
      <c r="P2" s="150"/>
      <c r="Q2" s="152"/>
      <c r="R2" s="153"/>
    </row>
    <row r="3" spans="1:18" ht="18.75" customHeight="1" x14ac:dyDescent="0.3">
      <c r="B3" s="58"/>
      <c r="C3" s="58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</row>
    <row r="4" spans="1:18" ht="18.75" customHeight="1" x14ac:dyDescent="0.3">
      <c r="B4" s="58"/>
      <c r="C4" s="58"/>
      <c r="D4" s="251" t="s">
        <v>57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</row>
    <row r="5" spans="1:18" ht="18.75" customHeight="1" x14ac:dyDescent="0.3">
      <c r="B5" s="58"/>
      <c r="C5" s="58"/>
      <c r="D5" s="50"/>
      <c r="E5" s="195"/>
      <c r="F5" s="195"/>
      <c r="G5" s="194"/>
      <c r="H5" s="256" t="s">
        <v>61</v>
      </c>
      <c r="I5" s="256"/>
      <c r="J5" s="256"/>
      <c r="K5" s="195"/>
      <c r="L5" s="258" t="s">
        <v>146</v>
      </c>
      <c r="M5" s="258"/>
      <c r="N5" s="258"/>
      <c r="O5" s="258"/>
      <c r="P5" s="258"/>
      <c r="R5" s="46"/>
    </row>
    <row r="6" spans="1:18" ht="18.75" customHeight="1" x14ac:dyDescent="0.3">
      <c r="B6" s="58"/>
      <c r="C6" s="58"/>
      <c r="D6" s="46" t="s">
        <v>59</v>
      </c>
      <c r="E6" s="195"/>
      <c r="F6" s="195"/>
      <c r="G6" s="194"/>
      <c r="H6" s="195"/>
      <c r="I6" s="194"/>
      <c r="J6" s="194"/>
      <c r="K6" s="195"/>
      <c r="L6" s="199" t="s">
        <v>188</v>
      </c>
      <c r="M6" s="199"/>
      <c r="N6" s="199"/>
      <c r="O6" s="199"/>
      <c r="P6" s="200" t="s">
        <v>213</v>
      </c>
      <c r="Q6" s="45"/>
    </row>
    <row r="7" spans="1:18" ht="18.75" customHeight="1" x14ac:dyDescent="0.3">
      <c r="B7" s="58"/>
      <c r="C7" s="58"/>
      <c r="D7" s="46" t="s">
        <v>107</v>
      </c>
      <c r="E7" s="195"/>
      <c r="F7" s="46" t="s">
        <v>62</v>
      </c>
      <c r="G7" s="194"/>
      <c r="H7" s="195" t="s">
        <v>64</v>
      </c>
      <c r="I7" s="194"/>
      <c r="K7" s="195"/>
      <c r="L7" s="195" t="s">
        <v>191</v>
      </c>
      <c r="M7" s="195"/>
      <c r="N7" s="45" t="s">
        <v>65</v>
      </c>
      <c r="O7" s="195"/>
      <c r="P7" s="45" t="s">
        <v>212</v>
      </c>
      <c r="Q7" s="45"/>
      <c r="R7" s="46" t="s">
        <v>66</v>
      </c>
    </row>
    <row r="8" spans="1:18" s="57" customFormat="1" ht="18.75" customHeight="1" x14ac:dyDescent="0.3">
      <c r="B8" s="44" t="s">
        <v>7</v>
      </c>
      <c r="C8" s="58"/>
      <c r="D8" s="46" t="s">
        <v>67</v>
      </c>
      <c r="E8" s="59"/>
      <c r="F8" s="47" t="s">
        <v>68</v>
      </c>
      <c r="G8" s="59"/>
      <c r="H8" s="47" t="s">
        <v>70</v>
      </c>
      <c r="I8" s="59"/>
      <c r="J8" s="195" t="s">
        <v>71</v>
      </c>
      <c r="K8" s="58"/>
      <c r="L8" s="59" t="s">
        <v>189</v>
      </c>
      <c r="M8" s="59"/>
      <c r="N8" s="59" t="s">
        <v>190</v>
      </c>
      <c r="O8" s="58"/>
      <c r="P8" s="45" t="s">
        <v>150</v>
      </c>
      <c r="Q8" s="45"/>
      <c r="R8" s="47" t="s">
        <v>72</v>
      </c>
    </row>
    <row r="9" spans="1:18" s="60" customFormat="1" ht="19.5" customHeight="1" x14ac:dyDescent="0.3">
      <c r="B9" s="61"/>
      <c r="C9" s="62"/>
      <c r="D9" s="257" t="s">
        <v>108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</row>
    <row r="10" spans="1:18" s="60" customFormat="1" ht="19.5" customHeight="1" x14ac:dyDescent="0.3">
      <c r="A10" s="63" t="s">
        <v>164</v>
      </c>
      <c r="B10" s="61"/>
      <c r="C10" s="62"/>
      <c r="D10" s="211"/>
      <c r="E10" s="211"/>
      <c r="F10" s="68"/>
      <c r="G10" s="211"/>
      <c r="H10" s="211"/>
      <c r="I10" s="211"/>
      <c r="J10" s="211"/>
      <c r="K10" s="211"/>
      <c r="L10" s="211"/>
      <c r="M10" s="211"/>
      <c r="N10" s="79"/>
      <c r="O10" s="211"/>
      <c r="P10" s="211"/>
      <c r="Q10" s="211"/>
      <c r="R10" s="211"/>
    </row>
    <row r="11" spans="1:18" s="60" customFormat="1" ht="19.5" customHeight="1" x14ac:dyDescent="0.3">
      <c r="A11" s="63" t="s">
        <v>165</v>
      </c>
      <c r="B11" s="64"/>
      <c r="C11" s="65"/>
      <c r="D11" s="219">
        <v>270000</v>
      </c>
      <c r="E11" s="220"/>
      <c r="F11" s="219">
        <v>225000</v>
      </c>
      <c r="G11" s="220"/>
      <c r="H11" s="219">
        <v>27000</v>
      </c>
      <c r="I11" s="220"/>
      <c r="J11" s="219">
        <v>781297</v>
      </c>
      <c r="K11" s="220"/>
      <c r="L11" s="233">
        <v>0</v>
      </c>
      <c r="M11" s="220"/>
      <c r="N11" s="219">
        <v>220467</v>
      </c>
      <c r="O11" s="220"/>
      <c r="P11" s="219">
        <f>L11+N11</f>
        <v>220467</v>
      </c>
      <c r="Q11" s="220"/>
      <c r="R11" s="219">
        <f>SUM(D11:N11)</f>
        <v>1523764</v>
      </c>
    </row>
    <row r="12" spans="1:18" s="60" customFormat="1" ht="11" customHeight="1" x14ac:dyDescent="0.3">
      <c r="A12" s="70"/>
      <c r="B12" s="71"/>
      <c r="C12" s="70"/>
      <c r="D12" s="72"/>
      <c r="E12" s="221"/>
      <c r="F12" s="72"/>
      <c r="G12" s="221"/>
      <c r="H12" s="72"/>
      <c r="I12" s="221"/>
      <c r="J12" s="219"/>
      <c r="K12" s="221"/>
      <c r="L12" s="123"/>
      <c r="M12" s="221"/>
      <c r="N12" s="219"/>
      <c r="O12" s="221"/>
      <c r="P12" s="221"/>
      <c r="Q12" s="221"/>
      <c r="R12" s="221"/>
    </row>
    <row r="13" spans="1:18" s="60" customFormat="1" ht="19.5" customHeight="1" x14ac:dyDescent="0.3">
      <c r="A13" s="77" t="s">
        <v>143</v>
      </c>
      <c r="B13" s="71"/>
      <c r="C13" s="70"/>
      <c r="D13" s="72"/>
      <c r="E13" s="221"/>
      <c r="F13" s="72"/>
      <c r="G13" s="221"/>
      <c r="H13" s="72"/>
      <c r="I13" s="221"/>
      <c r="J13" s="219"/>
      <c r="K13" s="221"/>
      <c r="L13" s="234"/>
      <c r="M13" s="221"/>
      <c r="N13" s="219"/>
      <c r="O13" s="221"/>
      <c r="P13" s="221"/>
      <c r="Q13" s="221"/>
      <c r="R13" s="221"/>
    </row>
    <row r="14" spans="1:18" s="60" customFormat="1" ht="19.5" customHeight="1" x14ac:dyDescent="0.3">
      <c r="A14" s="70" t="s">
        <v>167</v>
      </c>
      <c r="B14" s="71"/>
      <c r="C14" s="70"/>
      <c r="D14" s="123">
        <v>0</v>
      </c>
      <c r="E14" s="221"/>
      <c r="F14" s="123">
        <v>0</v>
      </c>
      <c r="G14" s="221"/>
      <c r="H14" s="123">
        <v>0</v>
      </c>
      <c r="I14" s="221"/>
      <c r="J14" s="222">
        <v>40049</v>
      </c>
      <c r="K14" s="221"/>
      <c r="L14" s="123">
        <v>0</v>
      </c>
      <c r="M14" s="221"/>
      <c r="N14" s="123">
        <v>0</v>
      </c>
      <c r="O14" s="221"/>
      <c r="P14" s="123">
        <f>L14+N14</f>
        <v>0</v>
      </c>
      <c r="Q14" s="221"/>
      <c r="R14" s="78">
        <f>SUM(D14:N14)</f>
        <v>40049</v>
      </c>
    </row>
    <row r="15" spans="1:18" s="60" customFormat="1" ht="19.5" customHeight="1" x14ac:dyDescent="0.3">
      <c r="A15" s="70" t="s">
        <v>73</v>
      </c>
      <c r="B15" s="71">
        <v>10</v>
      </c>
      <c r="C15" s="70"/>
      <c r="D15" s="123">
        <v>0</v>
      </c>
      <c r="E15" s="221"/>
      <c r="F15" s="123">
        <v>0</v>
      </c>
      <c r="G15" s="221"/>
      <c r="H15" s="236">
        <v>0</v>
      </c>
      <c r="I15" s="221"/>
      <c r="J15" s="123">
        <v>0</v>
      </c>
      <c r="K15" s="221"/>
      <c r="L15" s="123">
        <v>0</v>
      </c>
      <c r="M15" s="221"/>
      <c r="N15" s="223">
        <v>10600</v>
      </c>
      <c r="O15" s="221"/>
      <c r="P15" s="223">
        <f>L15+N15</f>
        <v>10600</v>
      </c>
      <c r="Q15" s="221"/>
      <c r="R15" s="78">
        <f>SUM(D15:N15)</f>
        <v>10600</v>
      </c>
    </row>
    <row r="16" spans="1:18" s="60" customFormat="1" ht="19.5" customHeight="1" x14ac:dyDescent="0.3">
      <c r="A16" s="77" t="s">
        <v>142</v>
      </c>
      <c r="B16" s="80"/>
      <c r="C16" s="77"/>
      <c r="D16" s="232">
        <v>0</v>
      </c>
      <c r="E16" s="221"/>
      <c r="F16" s="232">
        <v>0</v>
      </c>
      <c r="G16" s="221"/>
      <c r="H16" s="236">
        <v>0</v>
      </c>
      <c r="I16" s="221"/>
      <c r="J16" s="204">
        <f>SUM(J14:J15)</f>
        <v>40049</v>
      </c>
      <c r="K16" s="221"/>
      <c r="L16" s="232">
        <v>0</v>
      </c>
      <c r="M16" s="221"/>
      <c r="N16" s="76">
        <f>SUM(N14:N15)</f>
        <v>10600</v>
      </c>
      <c r="O16" s="221"/>
      <c r="P16" s="224">
        <f>L16+N16</f>
        <v>10600</v>
      </c>
      <c r="Q16" s="221"/>
      <c r="R16" s="206">
        <f>SUM(D16:N16)</f>
        <v>50649</v>
      </c>
    </row>
    <row r="17" spans="1:18" s="60" customFormat="1" ht="11" customHeight="1" x14ac:dyDescent="0.3">
      <c r="A17" s="70"/>
      <c r="B17" s="71"/>
      <c r="C17" s="70"/>
      <c r="D17" s="243"/>
      <c r="E17" s="221"/>
      <c r="F17" s="242"/>
      <c r="G17" s="221"/>
      <c r="H17" s="242"/>
      <c r="I17" s="221"/>
      <c r="J17" s="224"/>
      <c r="K17" s="221"/>
      <c r="L17" s="235"/>
      <c r="M17" s="221"/>
      <c r="N17" s="219"/>
      <c r="O17" s="221"/>
      <c r="P17" s="225"/>
      <c r="Q17" s="221"/>
      <c r="R17" s="225"/>
    </row>
    <row r="18" spans="1:18" s="60" customFormat="1" ht="19.5" customHeight="1" x14ac:dyDescent="0.3">
      <c r="A18" s="70" t="s">
        <v>74</v>
      </c>
      <c r="B18" s="71"/>
      <c r="C18" s="70"/>
      <c r="D18" s="123">
        <v>0</v>
      </c>
      <c r="E18" s="221"/>
      <c r="F18" s="123">
        <v>0</v>
      </c>
      <c r="G18" s="221"/>
      <c r="H18" s="123">
        <v>0</v>
      </c>
      <c r="I18" s="221"/>
      <c r="J18" s="223">
        <v>692</v>
      </c>
      <c r="K18" s="221"/>
      <c r="L18" s="236">
        <v>0</v>
      </c>
      <c r="M18" s="221"/>
      <c r="N18" s="223">
        <v>-692</v>
      </c>
      <c r="O18" s="221"/>
      <c r="P18" s="223">
        <f>L18+N18</f>
        <v>-692</v>
      </c>
      <c r="Q18" s="221"/>
      <c r="R18" s="231">
        <f>SUM(D18:N18)</f>
        <v>0</v>
      </c>
    </row>
    <row r="19" spans="1:18" s="60" customFormat="1" ht="11" customHeight="1" x14ac:dyDescent="0.3">
      <c r="A19" s="70"/>
      <c r="B19" s="71"/>
      <c r="C19" s="70"/>
      <c r="D19" s="203"/>
      <c r="E19" s="221"/>
      <c r="F19" s="203"/>
      <c r="G19" s="221"/>
      <c r="H19" s="203"/>
      <c r="I19" s="221"/>
      <c r="J19" s="219"/>
      <c r="K19" s="221"/>
      <c r="L19" s="234"/>
      <c r="M19" s="221"/>
      <c r="N19" s="219"/>
      <c r="O19" s="221"/>
      <c r="P19" s="225"/>
      <c r="Q19" s="221"/>
      <c r="R19" s="225"/>
    </row>
    <row r="20" spans="1:18" s="60" customFormat="1" ht="19.5" customHeight="1" thickBot="1" x14ac:dyDescent="0.35">
      <c r="A20" s="65" t="s">
        <v>166</v>
      </c>
      <c r="B20" s="64"/>
      <c r="C20" s="65"/>
      <c r="D20" s="226">
        <f>SUM(D11,D16,D18)</f>
        <v>270000</v>
      </c>
      <c r="E20" s="221"/>
      <c r="F20" s="226">
        <f>SUM(F11,F16,F18)</f>
        <v>225000</v>
      </c>
      <c r="G20" s="221"/>
      <c r="H20" s="226">
        <f>SUM(H11,H16,H18)</f>
        <v>27000</v>
      </c>
      <c r="I20" s="221"/>
      <c r="J20" s="226">
        <f>SUM(J11,J16,J18)</f>
        <v>822038</v>
      </c>
      <c r="K20" s="221"/>
      <c r="L20" s="237">
        <v>0</v>
      </c>
      <c r="M20" s="221"/>
      <c r="N20" s="226">
        <f>SUM(N11,N16,N18)</f>
        <v>230375</v>
      </c>
      <c r="O20" s="221"/>
      <c r="P20" s="226">
        <f>SUM(P11,P16,P18)</f>
        <v>230375</v>
      </c>
      <c r="Q20" s="221"/>
      <c r="R20" s="69">
        <f>SUM(D20:N20)</f>
        <v>1574413</v>
      </c>
    </row>
    <row r="21" spans="1:18" s="60" customFormat="1" ht="19.5" customHeight="1" thickTop="1" x14ac:dyDescent="0.3">
      <c r="B21" s="61"/>
      <c r="C21" s="62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7"/>
      <c r="Q21" s="221"/>
      <c r="R21" s="228"/>
    </row>
    <row r="22" spans="1:18" s="60" customFormat="1" ht="18.75" customHeight="1" x14ac:dyDescent="0.3">
      <c r="A22" s="63" t="s">
        <v>179</v>
      </c>
      <c r="B22" s="61"/>
      <c r="C22" s="62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</row>
    <row r="23" spans="1:18" s="63" customFormat="1" ht="18.75" customHeight="1" x14ac:dyDescent="0.3">
      <c r="A23" s="63" t="s">
        <v>195</v>
      </c>
      <c r="B23" s="64"/>
      <c r="C23" s="65"/>
      <c r="D23" s="219">
        <v>401505</v>
      </c>
      <c r="E23" s="74"/>
      <c r="F23" s="219">
        <v>735023</v>
      </c>
      <c r="G23" s="74"/>
      <c r="H23" s="72">
        <v>27000</v>
      </c>
      <c r="I23" s="74"/>
      <c r="J23" s="219">
        <v>950420</v>
      </c>
      <c r="K23" s="74"/>
      <c r="L23" s="219">
        <v>1754</v>
      </c>
      <c r="M23" s="74"/>
      <c r="N23" s="219">
        <v>227839</v>
      </c>
      <c r="O23" s="74"/>
      <c r="P23" s="219">
        <f>L23+N23</f>
        <v>229593</v>
      </c>
      <c r="Q23" s="69"/>
      <c r="R23" s="69">
        <f>SUM(D23:N23)</f>
        <v>2343541</v>
      </c>
    </row>
    <row r="24" spans="1:18" s="60" customFormat="1" ht="19" customHeight="1" x14ac:dyDescent="0.3">
      <c r="A24" s="26" t="s">
        <v>196</v>
      </c>
      <c r="B24" s="71">
        <v>3</v>
      </c>
      <c r="C24" s="70"/>
      <c r="D24" s="201">
        <v>0</v>
      </c>
      <c r="E24" s="78"/>
      <c r="F24" s="201">
        <v>0</v>
      </c>
      <c r="G24" s="78"/>
      <c r="H24" s="201">
        <v>0</v>
      </c>
      <c r="I24" s="78"/>
      <c r="J24" s="222">
        <v>-269767</v>
      </c>
      <c r="K24" s="78"/>
      <c r="L24" s="78">
        <v>-1754</v>
      </c>
      <c r="M24" s="78"/>
      <c r="N24" s="123">
        <v>0</v>
      </c>
      <c r="O24" s="78"/>
      <c r="P24" s="222">
        <f>L24+N24</f>
        <v>-1754</v>
      </c>
      <c r="Q24" s="229"/>
      <c r="R24" s="78">
        <f>SUM(D24:N24)</f>
        <v>-271521</v>
      </c>
    </row>
    <row r="25" spans="1:18" s="60" customFormat="1" ht="19" customHeight="1" x14ac:dyDescent="0.3">
      <c r="A25" s="207" t="s">
        <v>180</v>
      </c>
      <c r="B25" s="71"/>
      <c r="C25" s="70"/>
      <c r="D25" s="204">
        <f>SUM(D23:D24)</f>
        <v>401505</v>
      </c>
      <c r="E25" s="69"/>
      <c r="F25" s="204">
        <f>SUM(F23:F24)</f>
        <v>735023</v>
      </c>
      <c r="G25" s="69"/>
      <c r="H25" s="204">
        <f>SUM(H23:H24)</f>
        <v>27000</v>
      </c>
      <c r="I25" s="69"/>
      <c r="J25" s="204">
        <f>SUM(J23:J24)</f>
        <v>680653</v>
      </c>
      <c r="K25" s="69"/>
      <c r="L25" s="238">
        <f>SUM(L23:L24)</f>
        <v>0</v>
      </c>
      <c r="M25" s="69"/>
      <c r="N25" s="204">
        <f>SUM(N23:N24)</f>
        <v>227839</v>
      </c>
      <c r="O25" s="69"/>
      <c r="P25" s="204">
        <f>SUM(N25+L25)</f>
        <v>227839</v>
      </c>
      <c r="Q25" s="72"/>
      <c r="R25" s="206">
        <f>SUM(D25:N25)</f>
        <v>2072020</v>
      </c>
    </row>
    <row r="26" spans="1:18" s="60" customFormat="1" ht="19" customHeight="1" x14ac:dyDescent="0.3">
      <c r="A26" s="207"/>
      <c r="B26" s="71"/>
      <c r="C26" s="70"/>
      <c r="D26" s="202"/>
      <c r="E26" s="69"/>
      <c r="F26" s="205"/>
      <c r="G26" s="69"/>
      <c r="H26" s="205"/>
      <c r="I26" s="69"/>
      <c r="J26" s="224"/>
      <c r="K26" s="69"/>
      <c r="L26" s="239"/>
      <c r="M26" s="69"/>
      <c r="N26" s="205"/>
      <c r="O26" s="69"/>
      <c r="P26" s="205"/>
      <c r="Q26" s="72"/>
      <c r="R26" s="206"/>
    </row>
    <row r="27" spans="1:18" s="60" customFormat="1" ht="18.75" customHeight="1" x14ac:dyDescent="0.3">
      <c r="A27" s="77" t="s">
        <v>143</v>
      </c>
      <c r="B27" s="71"/>
      <c r="C27" s="70"/>
      <c r="D27" s="72"/>
      <c r="E27" s="69"/>
      <c r="F27" s="72"/>
      <c r="G27" s="69"/>
      <c r="H27" s="72"/>
      <c r="I27" s="69"/>
      <c r="J27" s="219"/>
      <c r="K27" s="69"/>
      <c r="L27" s="240"/>
      <c r="M27" s="69"/>
      <c r="N27" s="69"/>
      <c r="O27" s="69"/>
      <c r="P27" s="219"/>
      <c r="Q27" s="72"/>
      <c r="R27" s="219"/>
    </row>
    <row r="28" spans="1:18" s="60" customFormat="1" ht="20.25" customHeight="1" x14ac:dyDescent="0.3">
      <c r="A28" s="70" t="s">
        <v>167</v>
      </c>
      <c r="B28" s="71"/>
      <c r="C28" s="70"/>
      <c r="D28" s="123">
        <v>0</v>
      </c>
      <c r="E28" s="231"/>
      <c r="F28" s="123">
        <v>0</v>
      </c>
      <c r="G28" s="78"/>
      <c r="H28" s="123">
        <v>0</v>
      </c>
      <c r="I28" s="78"/>
      <c r="J28" s="222">
        <v>86894</v>
      </c>
      <c r="K28" s="78"/>
      <c r="L28" s="123">
        <v>0</v>
      </c>
      <c r="M28" s="78"/>
      <c r="N28" s="123">
        <v>0</v>
      </c>
      <c r="O28" s="78"/>
      <c r="P28" s="123">
        <f>L28+N28</f>
        <v>0</v>
      </c>
      <c r="Q28" s="229"/>
      <c r="R28" s="78">
        <f>SUM(D28:J28)+P28</f>
        <v>86894</v>
      </c>
    </row>
    <row r="29" spans="1:18" s="60" customFormat="1" ht="20.25" customHeight="1" x14ac:dyDescent="0.3">
      <c r="A29" s="70" t="s">
        <v>73</v>
      </c>
      <c r="B29" s="71"/>
      <c r="C29" s="70"/>
      <c r="D29" s="123">
        <v>0</v>
      </c>
      <c r="E29" s="231"/>
      <c r="F29" s="123">
        <v>0</v>
      </c>
      <c r="G29" s="78"/>
      <c r="H29" s="123">
        <v>0</v>
      </c>
      <c r="I29" s="78"/>
      <c r="J29" s="123">
        <v>0</v>
      </c>
      <c r="K29" s="78"/>
      <c r="L29" s="123">
        <v>0</v>
      </c>
      <c r="M29" s="78"/>
      <c r="N29" s="123">
        <v>0</v>
      </c>
      <c r="O29" s="78"/>
      <c r="P29" s="123">
        <f>L29+N29</f>
        <v>0</v>
      </c>
      <c r="Q29" s="229"/>
      <c r="R29" s="123">
        <f>SUM(D29:J29)+P29</f>
        <v>0</v>
      </c>
    </row>
    <row r="30" spans="1:18" s="63" customFormat="1" ht="20.25" customHeight="1" x14ac:dyDescent="0.3">
      <c r="A30" s="77" t="s">
        <v>142</v>
      </c>
      <c r="B30" s="80"/>
      <c r="C30" s="77"/>
      <c r="D30" s="241">
        <v>0</v>
      </c>
      <c r="E30" s="240"/>
      <c r="F30" s="241">
        <v>0</v>
      </c>
      <c r="G30" s="69"/>
      <c r="H30" s="241">
        <v>0</v>
      </c>
      <c r="I30" s="69"/>
      <c r="J30" s="76">
        <f>SUM(J28:J29)</f>
        <v>86894</v>
      </c>
      <c r="K30" s="69"/>
      <c r="L30" s="232">
        <v>0</v>
      </c>
      <c r="M30" s="69"/>
      <c r="N30" s="232">
        <v>0</v>
      </c>
      <c r="O30" s="69"/>
      <c r="P30" s="232">
        <f>SUM(P28:P29)</f>
        <v>0</v>
      </c>
      <c r="Q30" s="72"/>
      <c r="R30" s="75">
        <f>SUM(R28:R29)</f>
        <v>86894</v>
      </c>
    </row>
    <row r="31" spans="1:18" s="60" customFormat="1" ht="11.25" customHeight="1" x14ac:dyDescent="0.3">
      <c r="A31" s="70"/>
      <c r="B31" s="71"/>
      <c r="C31" s="70"/>
      <c r="D31" s="242"/>
      <c r="E31" s="240"/>
      <c r="F31" s="242"/>
      <c r="G31" s="69"/>
      <c r="H31" s="242"/>
      <c r="I31" s="69"/>
      <c r="J31" s="219"/>
      <c r="K31" s="69"/>
      <c r="L31" s="239"/>
      <c r="M31" s="69"/>
      <c r="N31" s="206"/>
      <c r="O31" s="69"/>
      <c r="P31" s="219"/>
      <c r="Q31" s="72"/>
      <c r="R31" s="219"/>
    </row>
    <row r="32" spans="1:18" s="60" customFormat="1" ht="18.75" customHeight="1" x14ac:dyDescent="0.3">
      <c r="A32" s="70" t="s">
        <v>74</v>
      </c>
      <c r="B32" s="71"/>
      <c r="C32" s="70"/>
      <c r="D32" s="123">
        <v>0</v>
      </c>
      <c r="E32" s="231"/>
      <c r="F32" s="123">
        <v>0</v>
      </c>
      <c r="G32" s="78"/>
      <c r="H32" s="123">
        <v>0</v>
      </c>
      <c r="I32" s="78"/>
      <c r="J32" s="223">
        <v>809</v>
      </c>
      <c r="K32" s="78"/>
      <c r="L32" s="123">
        <v>0</v>
      </c>
      <c r="M32" s="78"/>
      <c r="N32" s="223">
        <v>-809</v>
      </c>
      <c r="O32" s="78"/>
      <c r="P32" s="78">
        <v>-809</v>
      </c>
      <c r="Q32" s="229"/>
      <c r="R32" s="123">
        <f>SUM(D32:N32)</f>
        <v>0</v>
      </c>
    </row>
    <row r="33" spans="1:19" s="62" customFormat="1" ht="11.25" customHeight="1" x14ac:dyDescent="0.3">
      <c r="A33" s="70"/>
      <c r="B33" s="71"/>
      <c r="C33" s="70"/>
      <c r="D33" s="203"/>
      <c r="E33" s="69"/>
      <c r="F33" s="203"/>
      <c r="G33" s="69"/>
      <c r="H33" s="203"/>
      <c r="I33" s="69"/>
      <c r="J33" s="219"/>
      <c r="K33" s="69"/>
      <c r="L33" s="239"/>
      <c r="M33" s="69"/>
      <c r="N33" s="206"/>
      <c r="O33" s="69"/>
      <c r="P33" s="224"/>
      <c r="Q33" s="72"/>
      <c r="R33" s="224"/>
    </row>
    <row r="34" spans="1:19" s="63" customFormat="1" ht="19.5" customHeight="1" thickBot="1" x14ac:dyDescent="0.35">
      <c r="A34" s="65" t="s">
        <v>181</v>
      </c>
      <c r="B34" s="64"/>
      <c r="C34" s="65"/>
      <c r="D34" s="226">
        <f>D25+D30+D32</f>
        <v>401505</v>
      </c>
      <c r="E34" s="74"/>
      <c r="F34" s="218">
        <f>SUM(F23,F30,F32)</f>
        <v>735023</v>
      </c>
      <c r="G34" s="74"/>
      <c r="H34" s="230">
        <f>SUM(H23,H30,H32)</f>
        <v>27000</v>
      </c>
      <c r="I34" s="74"/>
      <c r="J34" s="226">
        <f>J25+J30+J32</f>
        <v>768356</v>
      </c>
      <c r="K34" s="74"/>
      <c r="L34" s="237">
        <f>L25+L30+L32</f>
        <v>0</v>
      </c>
      <c r="M34" s="74"/>
      <c r="N34" s="226">
        <f>SUM(N23,N30,N32)</f>
        <v>227030</v>
      </c>
      <c r="O34" s="74"/>
      <c r="P34" s="226">
        <f>SUM(P25,P30,P32)</f>
        <v>227030</v>
      </c>
      <c r="Q34" s="69"/>
      <c r="R34" s="226">
        <f>SUM(D34:N34)</f>
        <v>2158914</v>
      </c>
      <c r="S34" s="134"/>
    </row>
    <row r="35" spans="1:19" s="62" customFormat="1" ht="18.75" customHeight="1" thickTop="1" x14ac:dyDescent="0.3">
      <c r="A35" s="149"/>
      <c r="B35" s="148"/>
      <c r="C35" s="149"/>
      <c r="D35" s="66"/>
      <c r="E35" s="67"/>
      <c r="F35" s="66"/>
      <c r="G35" s="67"/>
      <c r="H35" s="66"/>
      <c r="I35" s="67"/>
      <c r="J35" s="66"/>
      <c r="K35" s="67"/>
      <c r="L35" s="67"/>
      <c r="M35" s="67"/>
      <c r="N35" s="67"/>
      <c r="O35" s="67"/>
      <c r="P35" s="68"/>
      <c r="Q35" s="66"/>
      <c r="R35" s="66"/>
    </row>
    <row r="36" spans="1:19" ht="19.5" customHeight="1" x14ac:dyDescent="0.3">
      <c r="A36" s="50"/>
      <c r="B36" s="50"/>
      <c r="C36" s="50"/>
      <c r="J36" s="25">
        <f>J34-'FS2-3'!C83</f>
        <v>0</v>
      </c>
      <c r="P36" s="25">
        <f>P34-'FS2-3'!C84</f>
        <v>0</v>
      </c>
    </row>
    <row r="37" spans="1:19" ht="19.5" customHeight="1" x14ac:dyDescent="0.3">
      <c r="A37" s="50"/>
      <c r="B37" s="50"/>
      <c r="C37" s="50"/>
    </row>
  </sheetData>
  <mergeCells count="5">
    <mergeCell ref="D3:R3"/>
    <mergeCell ref="D4:R4"/>
    <mergeCell ref="H5:J5"/>
    <mergeCell ref="D9:R9"/>
    <mergeCell ref="L5:P5"/>
  </mergeCells>
  <pageMargins left="0.7" right="0.7" top="0.48" bottom="0.5" header="0.5" footer="0.5"/>
  <pageSetup paperSize="9" scale="65" firstPageNumber="5" fitToHeight="2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81E-9907-4C2D-9489-92F197486A7B}">
  <dimension ref="A1:U37"/>
  <sheetViews>
    <sheetView view="pageBreakPreview" zoomScale="70" zoomScaleNormal="60" zoomScaleSheetLayoutView="70" workbookViewId="0">
      <selection activeCell="A19" sqref="A19"/>
    </sheetView>
  </sheetViews>
  <sheetFormatPr defaultColWidth="9.1796875" defaultRowHeight="19.5" customHeight="1" x14ac:dyDescent="0.3"/>
  <cols>
    <col min="1" max="1" width="46.08984375" style="57" customWidth="1"/>
    <col min="2" max="2" width="5.81640625" style="57" bestFit="1" customWidth="1"/>
    <col min="3" max="3" width="1.453125" style="57" customWidth="1"/>
    <col min="4" max="4" width="12.6328125" style="25" customWidth="1"/>
    <col min="5" max="5" width="1.1796875" style="50" customWidth="1"/>
    <col min="6" max="6" width="10.1796875" style="25" customWidth="1"/>
    <col min="7" max="7" width="1.453125" style="50" customWidth="1"/>
    <col min="8" max="8" width="15.08984375" style="50" customWidth="1"/>
    <col min="9" max="9" width="1.453125" style="250" customWidth="1"/>
    <col min="10" max="10" width="9.81640625" style="25" customWidth="1"/>
    <col min="11" max="11" width="1.453125" style="50" customWidth="1"/>
    <col min="12" max="12" width="12.81640625" style="25" customWidth="1"/>
    <col min="13" max="13" width="1.81640625" style="50" customWidth="1"/>
    <col min="14" max="14" width="11.36328125" style="50" customWidth="1"/>
    <col min="15" max="15" width="1.81640625" style="50" customWidth="1"/>
    <col min="16" max="16" width="11.08984375" style="50" customWidth="1"/>
    <col min="17" max="17" width="1.81640625" style="50" customWidth="1"/>
    <col min="18" max="18" width="14.90625" style="25" customWidth="1"/>
    <col min="19" max="19" width="1.36328125" style="49" customWidth="1"/>
    <col min="20" max="20" width="14.6328125" style="25" customWidth="1"/>
    <col min="21" max="21" width="21" style="50" customWidth="1"/>
    <col min="22" max="16384" width="9.1796875" style="50"/>
  </cols>
  <sheetData>
    <row r="1" spans="1:20" ht="19.5" customHeight="1" x14ac:dyDescent="0.35">
      <c r="A1" s="1" t="s">
        <v>56</v>
      </c>
      <c r="B1" s="39"/>
      <c r="C1" s="39"/>
      <c r="D1" s="35"/>
      <c r="E1" s="40"/>
      <c r="F1" s="35"/>
      <c r="G1" s="40"/>
      <c r="H1" s="40"/>
      <c r="I1" s="215"/>
      <c r="J1" s="35"/>
      <c r="K1" s="40"/>
      <c r="L1" s="35"/>
      <c r="M1" s="40"/>
      <c r="N1" s="40"/>
      <c r="O1" s="40"/>
      <c r="P1" s="40"/>
      <c r="Q1" s="40"/>
      <c r="R1" s="35"/>
      <c r="S1" s="41"/>
      <c r="T1" s="56"/>
    </row>
    <row r="2" spans="1:20" s="154" customFormat="1" ht="19.5" customHeight="1" x14ac:dyDescent="0.35">
      <c r="A2" s="5" t="s">
        <v>106</v>
      </c>
      <c r="B2" s="5"/>
      <c r="C2" s="5"/>
      <c r="D2" s="150"/>
      <c r="E2" s="5"/>
      <c r="F2" s="150"/>
      <c r="G2" s="5"/>
      <c r="H2" s="5"/>
      <c r="I2" s="247"/>
      <c r="J2" s="151"/>
      <c r="K2" s="5"/>
      <c r="L2" s="150"/>
      <c r="M2" s="5"/>
      <c r="N2" s="5"/>
      <c r="O2" s="5"/>
      <c r="P2" s="5"/>
      <c r="Q2" s="5"/>
      <c r="R2" s="150"/>
      <c r="S2" s="152"/>
      <c r="T2" s="153"/>
    </row>
    <row r="3" spans="1:20" ht="18.75" customHeight="1" x14ac:dyDescent="0.3">
      <c r="B3" s="58"/>
      <c r="C3" s="58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</row>
    <row r="4" spans="1:20" ht="18.75" customHeight="1" x14ac:dyDescent="0.3">
      <c r="B4" s="58"/>
      <c r="C4" s="58"/>
      <c r="D4" s="251" t="s">
        <v>75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20" ht="18.75" customHeight="1" x14ac:dyDescent="0.3">
      <c r="B5" s="58"/>
      <c r="C5" s="58"/>
      <c r="D5" s="50"/>
      <c r="E5" s="195"/>
      <c r="F5" s="195"/>
      <c r="G5" s="194"/>
      <c r="H5" s="195" t="s">
        <v>58</v>
      </c>
      <c r="I5" s="216"/>
      <c r="J5" s="256" t="s">
        <v>61</v>
      </c>
      <c r="K5" s="256"/>
      <c r="L5" s="256"/>
      <c r="M5" s="195"/>
      <c r="N5" s="258" t="s">
        <v>146</v>
      </c>
      <c r="O5" s="258"/>
      <c r="P5" s="258"/>
      <c r="Q5" s="258"/>
      <c r="R5" s="258"/>
      <c r="T5" s="46"/>
    </row>
    <row r="6" spans="1:20" ht="18.75" customHeight="1" x14ac:dyDescent="0.3">
      <c r="B6" s="58"/>
      <c r="C6" s="58"/>
      <c r="D6" s="46" t="s">
        <v>59</v>
      </c>
      <c r="E6" s="195"/>
      <c r="F6" s="195"/>
      <c r="G6" s="194"/>
      <c r="H6" s="195" t="s">
        <v>60</v>
      </c>
      <c r="I6" s="216"/>
      <c r="J6" s="195"/>
      <c r="K6" s="194"/>
      <c r="L6" s="194"/>
      <c r="M6" s="195"/>
      <c r="N6" s="199" t="s">
        <v>188</v>
      </c>
      <c r="O6" s="199"/>
      <c r="P6" s="199"/>
      <c r="Q6" s="199"/>
      <c r="R6" s="200" t="s">
        <v>213</v>
      </c>
      <c r="S6" s="45"/>
    </row>
    <row r="7" spans="1:20" ht="18.75" customHeight="1" x14ac:dyDescent="0.3">
      <c r="B7" s="58"/>
      <c r="C7" s="58"/>
      <c r="D7" s="46" t="s">
        <v>107</v>
      </c>
      <c r="E7" s="195"/>
      <c r="F7" s="46" t="s">
        <v>62</v>
      </c>
      <c r="G7" s="194"/>
      <c r="H7" s="46" t="s">
        <v>63</v>
      </c>
      <c r="I7" s="46"/>
      <c r="J7" s="195" t="s">
        <v>64</v>
      </c>
      <c r="K7" s="194"/>
      <c r="M7" s="195"/>
      <c r="N7" s="195" t="s">
        <v>191</v>
      </c>
      <c r="O7" s="195"/>
      <c r="P7" s="45" t="s">
        <v>65</v>
      </c>
      <c r="Q7" s="195"/>
      <c r="R7" s="45" t="s">
        <v>212</v>
      </c>
      <c r="S7" s="45"/>
      <c r="T7" s="46" t="s">
        <v>66</v>
      </c>
    </row>
    <row r="8" spans="1:20" s="57" customFormat="1" ht="18.75" customHeight="1" x14ac:dyDescent="0.3">
      <c r="B8" s="44" t="s">
        <v>7</v>
      </c>
      <c r="C8" s="58"/>
      <c r="D8" s="46" t="s">
        <v>67</v>
      </c>
      <c r="E8" s="59"/>
      <c r="F8" s="47" t="s">
        <v>68</v>
      </c>
      <c r="G8" s="59"/>
      <c r="H8" s="46" t="s">
        <v>69</v>
      </c>
      <c r="I8" s="46"/>
      <c r="J8" s="47" t="s">
        <v>70</v>
      </c>
      <c r="K8" s="59"/>
      <c r="L8" s="195" t="s">
        <v>71</v>
      </c>
      <c r="M8" s="58"/>
      <c r="N8" s="59" t="s">
        <v>189</v>
      </c>
      <c r="O8" s="59"/>
      <c r="P8" s="59" t="s">
        <v>190</v>
      </c>
      <c r="Q8" s="58"/>
      <c r="R8" s="45" t="s">
        <v>150</v>
      </c>
      <c r="S8" s="45"/>
      <c r="T8" s="47" t="s">
        <v>72</v>
      </c>
    </row>
    <row r="9" spans="1:20" s="60" customFormat="1" ht="19.5" customHeight="1" x14ac:dyDescent="0.3">
      <c r="B9" s="61"/>
      <c r="C9" s="62"/>
      <c r="D9" s="257" t="s">
        <v>108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</row>
    <row r="10" spans="1:20" s="60" customFormat="1" ht="19.5" customHeight="1" x14ac:dyDescent="0.3">
      <c r="A10" s="63" t="s">
        <v>164</v>
      </c>
      <c r="B10" s="61"/>
      <c r="C10" s="62"/>
      <c r="D10" s="211"/>
      <c r="E10" s="211"/>
      <c r="F10" s="211"/>
      <c r="G10" s="211"/>
      <c r="H10" s="211"/>
      <c r="I10" s="217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</row>
    <row r="11" spans="1:20" s="60" customFormat="1" ht="19.5" customHeight="1" x14ac:dyDescent="0.3">
      <c r="A11" s="63" t="s">
        <v>165</v>
      </c>
      <c r="B11" s="64"/>
      <c r="C11" s="62"/>
      <c r="D11" s="69">
        <v>270000</v>
      </c>
      <c r="E11" s="221"/>
      <c r="F11" s="69">
        <v>225000</v>
      </c>
      <c r="G11" s="221"/>
      <c r="H11" s="72">
        <v>974118</v>
      </c>
      <c r="I11" s="72"/>
      <c r="J11" s="72">
        <v>27000</v>
      </c>
      <c r="K11" s="221"/>
      <c r="L11" s="72">
        <v>687039</v>
      </c>
      <c r="M11" s="221"/>
      <c r="N11" s="123">
        <v>0</v>
      </c>
      <c r="O11" s="221"/>
      <c r="P11" s="72">
        <v>220467</v>
      </c>
      <c r="Q11" s="221"/>
      <c r="R11" s="219">
        <f>N11+P11</f>
        <v>220467</v>
      </c>
      <c r="S11" s="221"/>
      <c r="T11" s="219">
        <f>SUM(D11:P11)</f>
        <v>2403624</v>
      </c>
    </row>
    <row r="12" spans="1:20" s="60" customFormat="1" ht="19.5" customHeight="1" x14ac:dyDescent="0.3">
      <c r="A12" s="70"/>
      <c r="B12" s="71"/>
      <c r="C12" s="62"/>
      <c r="D12" s="73"/>
      <c r="E12" s="221"/>
      <c r="F12" s="73"/>
      <c r="G12" s="221"/>
      <c r="H12" s="73"/>
      <c r="I12" s="73"/>
      <c r="J12" s="72"/>
      <c r="K12" s="221"/>
      <c r="L12" s="72"/>
      <c r="M12" s="221"/>
      <c r="N12" s="234"/>
      <c r="O12" s="221"/>
      <c r="P12" s="72"/>
      <c r="Q12" s="221"/>
      <c r="R12" s="221"/>
      <c r="S12" s="221"/>
      <c r="T12" s="221"/>
    </row>
    <row r="13" spans="1:20" s="60" customFormat="1" ht="19.5" customHeight="1" x14ac:dyDescent="0.3">
      <c r="A13" s="77" t="s">
        <v>143</v>
      </c>
      <c r="B13" s="71"/>
      <c r="C13" s="62"/>
      <c r="D13" s="72"/>
      <c r="E13" s="221"/>
      <c r="F13" s="72"/>
      <c r="G13" s="221"/>
      <c r="H13" s="73"/>
      <c r="I13" s="73"/>
      <c r="J13" s="72"/>
      <c r="K13" s="221"/>
      <c r="L13" s="72"/>
      <c r="M13" s="221"/>
      <c r="N13" s="234"/>
      <c r="O13" s="221"/>
      <c r="P13" s="72"/>
      <c r="Q13" s="221"/>
      <c r="R13" s="221"/>
      <c r="S13" s="221"/>
      <c r="T13" s="221"/>
    </row>
    <row r="14" spans="1:20" s="60" customFormat="1" ht="19.5" customHeight="1" x14ac:dyDescent="0.3">
      <c r="A14" s="70" t="s">
        <v>109</v>
      </c>
      <c r="B14" s="57"/>
      <c r="C14" s="62"/>
      <c r="D14" s="123">
        <v>0</v>
      </c>
      <c r="E14" s="221"/>
      <c r="F14" s="123">
        <v>0</v>
      </c>
      <c r="G14" s="234"/>
      <c r="H14" s="123">
        <v>0</v>
      </c>
      <c r="I14" s="248"/>
      <c r="J14" s="123">
        <v>0</v>
      </c>
      <c r="K14" s="221"/>
      <c r="L14" s="81">
        <v>-20960</v>
      </c>
      <c r="M14" s="221"/>
      <c r="N14" s="123">
        <v>0</v>
      </c>
      <c r="O14" s="221"/>
      <c r="P14" s="123">
        <v>0</v>
      </c>
      <c r="Q14" s="234"/>
      <c r="R14" s="123">
        <f>N14+P14</f>
        <v>0</v>
      </c>
      <c r="S14" s="221"/>
      <c r="T14" s="78">
        <f>SUM(D14:P14)</f>
        <v>-20960</v>
      </c>
    </row>
    <row r="15" spans="1:20" s="60" customFormat="1" ht="19.5" customHeight="1" x14ac:dyDescent="0.3">
      <c r="A15" s="70" t="s">
        <v>73</v>
      </c>
      <c r="B15" s="71">
        <v>10</v>
      </c>
      <c r="C15" s="62"/>
      <c r="D15" s="123">
        <v>0</v>
      </c>
      <c r="E15" s="221"/>
      <c r="F15" s="123">
        <v>0</v>
      </c>
      <c r="G15" s="234"/>
      <c r="H15" s="123">
        <v>0</v>
      </c>
      <c r="I15" s="248"/>
      <c r="J15" s="123">
        <v>0</v>
      </c>
      <c r="K15" s="221"/>
      <c r="L15" s="123">
        <v>0</v>
      </c>
      <c r="M15" s="221"/>
      <c r="N15" s="123">
        <v>0</v>
      </c>
      <c r="O15" s="221"/>
      <c r="P15" s="244">
        <v>10600</v>
      </c>
      <c r="Q15" s="221"/>
      <c r="R15" s="222">
        <f>N15+P15</f>
        <v>10600</v>
      </c>
      <c r="S15" s="221"/>
      <c r="T15" s="78">
        <f>SUM(D15:P15)</f>
        <v>10600</v>
      </c>
    </row>
    <row r="16" spans="1:20" s="60" customFormat="1" ht="19.5" customHeight="1" x14ac:dyDescent="0.3">
      <c r="A16" s="77" t="s">
        <v>142</v>
      </c>
      <c r="B16" s="71"/>
      <c r="C16" s="62"/>
      <c r="D16" s="241">
        <v>0</v>
      </c>
      <c r="E16" s="221"/>
      <c r="F16" s="241">
        <v>0</v>
      </c>
      <c r="G16" s="234"/>
      <c r="H16" s="241">
        <v>0</v>
      </c>
      <c r="I16" s="248"/>
      <c r="J16" s="241">
        <v>0</v>
      </c>
      <c r="K16" s="221"/>
      <c r="L16" s="75">
        <f>SUM(L14:L15)</f>
        <v>-20960</v>
      </c>
      <c r="M16" s="221"/>
      <c r="N16" s="241">
        <v>0</v>
      </c>
      <c r="O16" s="221"/>
      <c r="P16" s="75">
        <f>SUM(P14:P15)</f>
        <v>10600</v>
      </c>
      <c r="Q16" s="221"/>
      <c r="R16" s="75">
        <f>SUM(R14:R15)</f>
        <v>10600</v>
      </c>
      <c r="S16" s="221"/>
      <c r="T16" s="75">
        <f>SUM(D16:P16)</f>
        <v>-10360</v>
      </c>
    </row>
    <row r="17" spans="1:20" s="60" customFormat="1" ht="19.5" customHeight="1" x14ac:dyDescent="0.3">
      <c r="A17" s="70"/>
      <c r="B17" s="71"/>
      <c r="C17" s="62"/>
      <c r="D17" s="242"/>
      <c r="E17" s="221"/>
      <c r="F17" s="242"/>
      <c r="G17" s="234"/>
      <c r="H17" s="242"/>
      <c r="I17" s="249"/>
      <c r="J17" s="242"/>
      <c r="K17" s="221"/>
      <c r="L17" s="72"/>
      <c r="M17" s="221"/>
      <c r="N17" s="235"/>
      <c r="O17" s="221"/>
      <c r="P17" s="72"/>
      <c r="Q17" s="221"/>
      <c r="R17" s="221"/>
      <c r="S17" s="221"/>
      <c r="T17" s="221"/>
    </row>
    <row r="18" spans="1:20" s="60" customFormat="1" ht="19.5" customHeight="1" x14ac:dyDescent="0.3">
      <c r="A18" s="70" t="s">
        <v>74</v>
      </c>
      <c r="B18" s="71"/>
      <c r="C18" s="62"/>
      <c r="D18" s="123">
        <v>0</v>
      </c>
      <c r="E18" s="221"/>
      <c r="F18" s="123">
        <v>0</v>
      </c>
      <c r="G18" s="234"/>
      <c r="H18" s="123">
        <v>0</v>
      </c>
      <c r="I18" s="248"/>
      <c r="J18" s="123">
        <v>0</v>
      </c>
      <c r="K18" s="221"/>
      <c r="L18" s="244">
        <v>692</v>
      </c>
      <c r="M18" s="221"/>
      <c r="N18" s="123">
        <v>0</v>
      </c>
      <c r="O18" s="221"/>
      <c r="P18" s="244">
        <v>-692</v>
      </c>
      <c r="Q18" s="221"/>
      <c r="R18" s="222">
        <f>N18+P18</f>
        <v>-692</v>
      </c>
      <c r="S18" s="221"/>
      <c r="T18" s="123">
        <f>SUM(D18:P18)</f>
        <v>0</v>
      </c>
    </row>
    <row r="19" spans="1:20" s="60" customFormat="1" ht="19.5" customHeight="1" x14ac:dyDescent="0.3">
      <c r="A19" s="70"/>
      <c r="B19" s="71"/>
      <c r="C19" s="62"/>
      <c r="D19" s="209"/>
      <c r="E19" s="221"/>
      <c r="F19" s="209"/>
      <c r="G19" s="221"/>
      <c r="H19" s="209"/>
      <c r="I19" s="73"/>
      <c r="J19" s="203"/>
      <c r="K19" s="221"/>
      <c r="L19" s="72"/>
      <c r="M19" s="221"/>
      <c r="N19" s="235"/>
      <c r="O19" s="221"/>
      <c r="P19" s="72"/>
      <c r="Q19" s="221"/>
      <c r="R19" s="225"/>
      <c r="S19" s="221"/>
      <c r="T19" s="225"/>
    </row>
    <row r="20" spans="1:20" s="60" customFormat="1" ht="19.5" customHeight="1" thickBot="1" x14ac:dyDescent="0.35">
      <c r="A20" s="65" t="s">
        <v>166</v>
      </c>
      <c r="B20" s="64"/>
      <c r="C20" s="62"/>
      <c r="D20" s="226">
        <f>SUM(D11,D16,D18)</f>
        <v>270000</v>
      </c>
      <c r="E20" s="221"/>
      <c r="F20" s="226">
        <f>SUM(F11,F16,F18)</f>
        <v>225000</v>
      </c>
      <c r="G20" s="221"/>
      <c r="H20" s="226">
        <f>SUM(H11,H16,H18)</f>
        <v>974118</v>
      </c>
      <c r="I20" s="219"/>
      <c r="J20" s="226">
        <f>SUM(J11,J16,J18)</f>
        <v>27000</v>
      </c>
      <c r="K20" s="221"/>
      <c r="L20" s="226">
        <f>SUM(L11,L16,L18)</f>
        <v>666771</v>
      </c>
      <c r="M20" s="221"/>
      <c r="N20" s="123">
        <f>N11+N16+N18</f>
        <v>0</v>
      </c>
      <c r="O20" s="221"/>
      <c r="P20" s="226">
        <f>SUM(P11,P16,P18)</f>
        <v>230375</v>
      </c>
      <c r="Q20" s="221"/>
      <c r="R20" s="226">
        <f>SUM(R11,R16,R18)</f>
        <v>230375</v>
      </c>
      <c r="S20" s="221"/>
      <c r="T20" s="226">
        <f>SUM(T11,T16,T18)</f>
        <v>2393264</v>
      </c>
    </row>
    <row r="21" spans="1:20" s="60" customFormat="1" ht="19.5" customHeight="1" thickTop="1" x14ac:dyDescent="0.3">
      <c r="B21" s="61"/>
      <c r="C21" s="62"/>
      <c r="D21" s="221"/>
      <c r="E21" s="221"/>
      <c r="F21" s="221"/>
      <c r="G21" s="221"/>
      <c r="H21" s="221"/>
      <c r="I21" s="221"/>
      <c r="J21" s="221"/>
      <c r="K21" s="221"/>
      <c r="L21" s="221"/>
      <c r="M21" s="221"/>
      <c r="N21" s="228"/>
      <c r="O21" s="221"/>
      <c r="P21" s="221"/>
      <c r="Q21" s="221"/>
      <c r="R21" s="221"/>
      <c r="S21" s="221"/>
      <c r="T21" s="221"/>
    </row>
    <row r="22" spans="1:20" s="60" customFormat="1" ht="18.75" customHeight="1" x14ac:dyDescent="0.3">
      <c r="A22" s="63" t="s">
        <v>179</v>
      </c>
      <c r="B22" s="61"/>
      <c r="C22" s="62"/>
      <c r="D22" s="221"/>
      <c r="E22" s="221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45"/>
      <c r="S22" s="221"/>
      <c r="T22" s="221"/>
    </row>
    <row r="23" spans="1:20" s="63" customFormat="1" ht="18.75" customHeight="1" x14ac:dyDescent="0.3">
      <c r="A23" s="63" t="s">
        <v>195</v>
      </c>
      <c r="B23" s="64"/>
      <c r="C23" s="65"/>
      <c r="D23" s="219">
        <v>401505</v>
      </c>
      <c r="E23" s="74"/>
      <c r="F23" s="219">
        <v>735023</v>
      </c>
      <c r="G23" s="74"/>
      <c r="H23" s="219">
        <v>974118</v>
      </c>
      <c r="I23" s="219"/>
      <c r="J23" s="219">
        <v>27000</v>
      </c>
      <c r="K23" s="74"/>
      <c r="L23" s="219">
        <v>554353</v>
      </c>
      <c r="M23" s="74"/>
      <c r="N23" s="219">
        <v>1754</v>
      </c>
      <c r="O23" s="74"/>
      <c r="P23" s="219">
        <v>227839</v>
      </c>
      <c r="Q23" s="74"/>
      <c r="R23" s="219">
        <f>N23+P23</f>
        <v>229593</v>
      </c>
      <c r="S23" s="69"/>
      <c r="T23" s="219">
        <f>SUM(D23:P23)</f>
        <v>2921592</v>
      </c>
    </row>
    <row r="24" spans="1:20" s="60" customFormat="1" ht="19" customHeight="1" x14ac:dyDescent="0.3">
      <c r="A24" s="26" t="s">
        <v>196</v>
      </c>
      <c r="B24" s="71">
        <v>3</v>
      </c>
      <c r="C24" s="70"/>
      <c r="D24" s="236">
        <v>0</v>
      </c>
      <c r="E24" s="240"/>
      <c r="F24" s="123">
        <v>0</v>
      </c>
      <c r="G24" s="240"/>
      <c r="H24" s="123">
        <v>0</v>
      </c>
      <c r="I24" s="248"/>
      <c r="J24" s="123">
        <v>0</v>
      </c>
      <c r="K24" s="69"/>
      <c r="L24" s="222">
        <v>1754</v>
      </c>
      <c r="M24" s="69"/>
      <c r="N24" s="222">
        <v>-1754</v>
      </c>
      <c r="O24" s="69"/>
      <c r="P24" s="123">
        <v>0</v>
      </c>
      <c r="Q24" s="69"/>
      <c r="R24" s="222">
        <f>N24+P24</f>
        <v>-1754</v>
      </c>
      <c r="S24" s="72"/>
      <c r="T24" s="123">
        <f>SUM(D24:P24)</f>
        <v>0</v>
      </c>
    </row>
    <row r="25" spans="1:20" s="60" customFormat="1" ht="18.75" customHeight="1" x14ac:dyDescent="0.3">
      <c r="A25" s="207" t="s">
        <v>180</v>
      </c>
      <c r="B25" s="71"/>
      <c r="C25" s="70"/>
      <c r="D25" s="75">
        <f>SUM(D23:D24)</f>
        <v>401505</v>
      </c>
      <c r="E25" s="74"/>
      <c r="F25" s="75">
        <f>SUM(F23:F24)</f>
        <v>735023</v>
      </c>
      <c r="G25" s="74"/>
      <c r="H25" s="75">
        <f>SUM(H23:H24)</f>
        <v>974118</v>
      </c>
      <c r="I25" s="72"/>
      <c r="J25" s="75">
        <f>SUM(J23:J24)</f>
        <v>27000</v>
      </c>
      <c r="K25" s="69"/>
      <c r="L25" s="75">
        <f>SUM(L23:L24)</f>
        <v>556107</v>
      </c>
      <c r="M25" s="69"/>
      <c r="N25" s="208">
        <f>SUM(N23:N24)</f>
        <v>0</v>
      </c>
      <c r="O25" s="69"/>
      <c r="P25" s="75">
        <f>SUM(P23:P24)</f>
        <v>227839</v>
      </c>
      <c r="Q25" s="69"/>
      <c r="R25" s="75">
        <f>SUM(R23:R24)</f>
        <v>227839</v>
      </c>
      <c r="S25" s="72"/>
      <c r="T25" s="76">
        <f>SUM(D25:P25)</f>
        <v>2921592</v>
      </c>
    </row>
    <row r="26" spans="1:20" s="60" customFormat="1" ht="11.25" customHeight="1" x14ac:dyDescent="0.3">
      <c r="A26" s="70"/>
      <c r="B26" s="71"/>
      <c r="C26" s="70"/>
      <c r="D26" s="73"/>
      <c r="E26" s="74"/>
      <c r="F26" s="73"/>
      <c r="G26" s="74"/>
      <c r="H26" s="74"/>
      <c r="I26" s="74"/>
      <c r="J26" s="72"/>
      <c r="K26" s="69"/>
      <c r="L26" s="219"/>
      <c r="M26" s="69"/>
      <c r="N26" s="206"/>
      <c r="O26" s="69"/>
      <c r="P26" s="69"/>
      <c r="Q26" s="69"/>
      <c r="R26" s="222"/>
      <c r="S26" s="72"/>
      <c r="T26" s="219"/>
    </row>
    <row r="27" spans="1:20" s="60" customFormat="1" ht="18.75" customHeight="1" x14ac:dyDescent="0.3">
      <c r="A27" s="77" t="s">
        <v>143</v>
      </c>
      <c r="B27" s="71"/>
      <c r="C27" s="70"/>
      <c r="D27" s="72"/>
      <c r="E27" s="69"/>
      <c r="F27" s="72"/>
      <c r="G27" s="69"/>
      <c r="H27" s="69"/>
      <c r="I27" s="69"/>
      <c r="J27" s="72"/>
      <c r="K27" s="69"/>
      <c r="L27" s="219"/>
      <c r="M27" s="69"/>
      <c r="N27" s="69"/>
      <c r="O27" s="69"/>
      <c r="P27" s="69"/>
      <c r="Q27" s="69"/>
      <c r="R27" s="219"/>
      <c r="S27" s="72"/>
      <c r="T27" s="219"/>
    </row>
    <row r="28" spans="1:20" s="60" customFormat="1" ht="20.25" customHeight="1" x14ac:dyDescent="0.3">
      <c r="A28" s="70" t="s">
        <v>109</v>
      </c>
      <c r="B28" s="71"/>
      <c r="C28" s="70"/>
      <c r="D28" s="123">
        <v>0</v>
      </c>
      <c r="E28" s="231"/>
      <c r="F28" s="123">
        <v>0</v>
      </c>
      <c r="G28" s="231"/>
      <c r="H28" s="123">
        <v>0</v>
      </c>
      <c r="I28" s="248"/>
      <c r="J28" s="123">
        <v>0</v>
      </c>
      <c r="K28" s="78"/>
      <c r="L28" s="222">
        <v>-50380</v>
      </c>
      <c r="M28" s="78"/>
      <c r="N28" s="123">
        <v>0</v>
      </c>
      <c r="O28" s="78"/>
      <c r="P28" s="123">
        <v>0</v>
      </c>
      <c r="Q28" s="231"/>
      <c r="R28" s="123">
        <v>0</v>
      </c>
      <c r="S28" s="229"/>
      <c r="T28" s="78">
        <f>SUM(D28:P28)</f>
        <v>-50380</v>
      </c>
    </row>
    <row r="29" spans="1:20" s="60" customFormat="1" ht="20.25" customHeight="1" x14ac:dyDescent="0.3">
      <c r="A29" s="70" t="s">
        <v>73</v>
      </c>
      <c r="B29" s="71"/>
      <c r="C29" s="70"/>
      <c r="D29" s="123">
        <v>0</v>
      </c>
      <c r="E29" s="246"/>
      <c r="F29" s="123">
        <v>0</v>
      </c>
      <c r="G29" s="246"/>
      <c r="H29" s="123">
        <v>0</v>
      </c>
      <c r="I29" s="248"/>
      <c r="J29" s="123">
        <v>0</v>
      </c>
      <c r="K29" s="78"/>
      <c r="L29" s="214">
        <v>0</v>
      </c>
      <c r="M29" s="78"/>
      <c r="N29" s="123">
        <v>0</v>
      </c>
      <c r="O29" s="78"/>
      <c r="P29" s="123">
        <v>0</v>
      </c>
      <c r="Q29" s="231"/>
      <c r="R29" s="123">
        <f>N29+P29</f>
        <v>0</v>
      </c>
      <c r="S29" s="229"/>
      <c r="T29" s="123">
        <f>SUM(D29:L29)+R29</f>
        <v>0</v>
      </c>
    </row>
    <row r="30" spans="1:20" s="63" customFormat="1" ht="20.25" customHeight="1" x14ac:dyDescent="0.3">
      <c r="A30" s="77" t="s">
        <v>142</v>
      </c>
      <c r="B30" s="80"/>
      <c r="C30" s="77"/>
      <c r="D30" s="241">
        <v>0</v>
      </c>
      <c r="E30" s="240"/>
      <c r="F30" s="241">
        <v>0</v>
      </c>
      <c r="G30" s="240"/>
      <c r="H30" s="241">
        <v>0</v>
      </c>
      <c r="I30" s="248"/>
      <c r="J30" s="241">
        <v>0</v>
      </c>
      <c r="K30" s="69"/>
      <c r="L30" s="76">
        <f>SUM(L28:L29)</f>
        <v>-50380</v>
      </c>
      <c r="M30" s="69"/>
      <c r="N30" s="241">
        <v>0</v>
      </c>
      <c r="O30" s="69"/>
      <c r="P30" s="241">
        <v>0</v>
      </c>
      <c r="Q30" s="240"/>
      <c r="R30" s="241">
        <f>SUM(R28:R29)</f>
        <v>0</v>
      </c>
      <c r="S30" s="72"/>
      <c r="T30" s="75">
        <f>SUM(T28:T29)</f>
        <v>-50380</v>
      </c>
    </row>
    <row r="31" spans="1:20" s="60" customFormat="1" ht="11.25" customHeight="1" x14ac:dyDescent="0.3">
      <c r="A31" s="70"/>
      <c r="B31" s="71"/>
      <c r="C31" s="70"/>
      <c r="D31" s="242"/>
      <c r="E31" s="240"/>
      <c r="F31" s="242"/>
      <c r="G31" s="240"/>
      <c r="H31" s="239"/>
      <c r="I31" s="240"/>
      <c r="J31" s="242"/>
      <c r="K31" s="69"/>
      <c r="L31" s="219"/>
      <c r="M31" s="69"/>
      <c r="N31" s="239"/>
      <c r="O31" s="69"/>
      <c r="P31" s="206"/>
      <c r="Q31" s="69"/>
      <c r="R31" s="224"/>
      <c r="S31" s="72"/>
      <c r="T31" s="219"/>
    </row>
    <row r="32" spans="1:20" s="60" customFormat="1" ht="18.75" customHeight="1" x14ac:dyDescent="0.3">
      <c r="A32" s="70" t="s">
        <v>74</v>
      </c>
      <c r="B32" s="71"/>
      <c r="C32" s="70"/>
      <c r="D32" s="123">
        <v>0</v>
      </c>
      <c r="E32" s="231"/>
      <c r="F32" s="123">
        <v>0</v>
      </c>
      <c r="G32" s="231"/>
      <c r="H32" s="123">
        <v>0</v>
      </c>
      <c r="I32" s="248"/>
      <c r="J32" s="123">
        <v>0</v>
      </c>
      <c r="K32" s="78"/>
      <c r="L32" s="223">
        <v>809</v>
      </c>
      <c r="M32" s="78"/>
      <c r="N32" s="123">
        <v>0</v>
      </c>
      <c r="O32" s="78"/>
      <c r="P32" s="78">
        <v>-809</v>
      </c>
      <c r="Q32" s="78"/>
      <c r="R32" s="78">
        <f>N32+P32</f>
        <v>-809</v>
      </c>
      <c r="S32" s="229"/>
      <c r="T32" s="236">
        <f>SUM(D32:L32)+R32</f>
        <v>0</v>
      </c>
    </row>
    <row r="33" spans="1:21" s="62" customFormat="1" ht="11.25" customHeight="1" x14ac:dyDescent="0.3">
      <c r="A33" s="70"/>
      <c r="B33" s="71"/>
      <c r="C33" s="70"/>
      <c r="D33" s="203"/>
      <c r="E33" s="69"/>
      <c r="F33" s="203"/>
      <c r="G33" s="69"/>
      <c r="H33" s="206"/>
      <c r="I33" s="69"/>
      <c r="J33" s="203"/>
      <c r="K33" s="69"/>
      <c r="L33" s="219"/>
      <c r="M33" s="69"/>
      <c r="N33" s="239"/>
      <c r="O33" s="69"/>
      <c r="P33" s="206"/>
      <c r="Q33" s="69"/>
      <c r="R33" s="224"/>
      <c r="S33" s="72"/>
      <c r="T33" s="224"/>
    </row>
    <row r="34" spans="1:21" s="63" customFormat="1" ht="19.5" customHeight="1" thickBot="1" x14ac:dyDescent="0.35">
      <c r="A34" s="65" t="s">
        <v>181</v>
      </c>
      <c r="B34" s="64"/>
      <c r="C34" s="65"/>
      <c r="D34" s="226">
        <f>D25+D30+D32</f>
        <v>401505</v>
      </c>
      <c r="E34" s="74"/>
      <c r="F34" s="226">
        <f>F25+F30+F32</f>
        <v>735023</v>
      </c>
      <c r="G34" s="74"/>
      <c r="H34" s="226">
        <f>H25+H30+H32</f>
        <v>974118</v>
      </c>
      <c r="I34" s="219"/>
      <c r="J34" s="226">
        <f>J25+J30+J32</f>
        <v>27000</v>
      </c>
      <c r="K34" s="74"/>
      <c r="L34" s="226">
        <f>L25+L30+L32</f>
        <v>506536</v>
      </c>
      <c r="M34" s="74"/>
      <c r="N34" s="123">
        <f>N25+N30+N32</f>
        <v>0</v>
      </c>
      <c r="O34" s="74"/>
      <c r="P34" s="226">
        <f>P25+P30+P32</f>
        <v>227030</v>
      </c>
      <c r="Q34" s="74"/>
      <c r="R34" s="226">
        <f>N34+P34</f>
        <v>227030</v>
      </c>
      <c r="S34" s="69"/>
      <c r="T34" s="226">
        <f>SUM(D34:P34)</f>
        <v>2871212</v>
      </c>
      <c r="U34" s="134"/>
    </row>
    <row r="35" spans="1:21" s="62" customFormat="1" ht="18.75" customHeight="1" thickTop="1" x14ac:dyDescent="0.3">
      <c r="A35" s="149"/>
      <c r="B35" s="148"/>
      <c r="C35" s="149"/>
      <c r="D35" s="66"/>
      <c r="E35" s="67"/>
      <c r="F35" s="66"/>
      <c r="G35" s="67"/>
      <c r="H35" s="198"/>
      <c r="I35" s="67"/>
      <c r="J35" s="66"/>
      <c r="K35" s="67"/>
      <c r="L35" s="66"/>
      <c r="M35" s="67"/>
      <c r="N35" s="198"/>
      <c r="O35" s="67"/>
      <c r="P35" s="67"/>
      <c r="Q35" s="67"/>
      <c r="R35" s="68"/>
      <c r="S35" s="66"/>
      <c r="T35" s="66"/>
    </row>
    <row r="36" spans="1:21" ht="19.5" customHeight="1" x14ac:dyDescent="0.3">
      <c r="A36" s="50"/>
      <c r="B36" s="50"/>
      <c r="C36" s="50"/>
      <c r="L36" s="25">
        <f>L34-'FS2-3'!G83</f>
        <v>0</v>
      </c>
      <c r="R36" s="25">
        <f>R34-'FS2-3'!G84</f>
        <v>0</v>
      </c>
    </row>
    <row r="37" spans="1:21" ht="19.5" customHeight="1" x14ac:dyDescent="0.3">
      <c r="A37" s="50"/>
      <c r="B37" s="50"/>
      <c r="C37" s="50"/>
    </row>
  </sheetData>
  <mergeCells count="5">
    <mergeCell ref="D9:T9"/>
    <mergeCell ref="D3:T3"/>
    <mergeCell ref="D4:T4"/>
    <mergeCell ref="J5:L5"/>
    <mergeCell ref="N5:R5"/>
  </mergeCells>
  <pageMargins left="0.7" right="0.7" top="0.48" bottom="0.5" header="0.5" footer="0.5"/>
  <pageSetup paperSize="9" scale="74" firstPageNumber="6" fitToHeight="2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86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123</v>
      </c>
    </row>
    <row r="3" spans="1:24" ht="20.9" customHeight="1" x14ac:dyDescent="0.3">
      <c r="D3" s="122"/>
      <c r="E3" s="122"/>
      <c r="F3" s="122"/>
      <c r="G3" s="122"/>
      <c r="H3" s="122"/>
      <c r="I3" s="122"/>
      <c r="J3" s="122"/>
      <c r="K3" s="122"/>
    </row>
    <row r="4" spans="1:24" ht="20.25" customHeight="1" x14ac:dyDescent="0.3">
      <c r="B4" s="10"/>
      <c r="C4" s="122"/>
      <c r="D4" s="251" t="s">
        <v>124</v>
      </c>
      <c r="E4" s="251"/>
      <c r="F4" s="251"/>
      <c r="G4" s="6"/>
      <c r="H4" s="251" t="s">
        <v>125</v>
      </c>
      <c r="I4" s="251"/>
      <c r="J4" s="251"/>
      <c r="K4" s="6"/>
    </row>
    <row r="5" spans="1:24" ht="20.25" customHeight="1" x14ac:dyDescent="0.3">
      <c r="B5" s="10"/>
      <c r="C5" s="122"/>
      <c r="D5" s="251" t="s">
        <v>4</v>
      </c>
      <c r="E5" s="251"/>
      <c r="F5" s="251"/>
      <c r="G5" s="6"/>
      <c r="H5" s="251" t="s">
        <v>4</v>
      </c>
      <c r="I5" s="251"/>
      <c r="J5" s="251"/>
      <c r="K5" s="6"/>
    </row>
    <row r="6" spans="1:24" ht="20.25" customHeight="1" x14ac:dyDescent="0.3">
      <c r="B6" s="10"/>
      <c r="C6" s="122"/>
      <c r="D6" s="259" t="s">
        <v>111</v>
      </c>
      <c r="E6" s="260"/>
      <c r="F6" s="260"/>
      <c r="G6" s="6"/>
      <c r="H6" s="259" t="s">
        <v>111</v>
      </c>
      <c r="I6" s="259"/>
      <c r="J6" s="259"/>
      <c r="K6" s="43"/>
    </row>
    <row r="7" spans="1:24" ht="20.25" customHeight="1" x14ac:dyDescent="0.3">
      <c r="B7" s="10"/>
      <c r="C7" s="122"/>
      <c r="D7" s="261" t="s">
        <v>105</v>
      </c>
      <c r="E7" s="260"/>
      <c r="F7" s="260"/>
      <c r="G7" s="6"/>
      <c r="H7" s="261" t="s">
        <v>105</v>
      </c>
      <c r="I7" s="261"/>
      <c r="J7" s="261"/>
      <c r="K7" s="92"/>
    </row>
    <row r="8" spans="1:24" ht="20.25" customHeight="1" x14ac:dyDescent="0.3">
      <c r="B8" s="8" t="s">
        <v>7</v>
      </c>
      <c r="C8" s="122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3">
      <c r="B9" s="8"/>
      <c r="C9" s="122"/>
      <c r="D9" s="252" t="s">
        <v>108</v>
      </c>
      <c r="E9" s="252"/>
      <c r="F9" s="252"/>
      <c r="G9" s="252"/>
      <c r="H9" s="252"/>
      <c r="I9" s="252"/>
      <c r="J9" s="252"/>
      <c r="K9" s="8"/>
    </row>
    <row r="10" spans="1:24" ht="20.25" customHeight="1" x14ac:dyDescent="0.3">
      <c r="A10" s="129" t="s">
        <v>126</v>
      </c>
      <c r="B10" s="12"/>
    </row>
    <row r="11" spans="1:24" ht="21" customHeight="1" x14ac:dyDescent="0.3">
      <c r="A11" s="16" t="s">
        <v>127</v>
      </c>
      <c r="B11" s="12">
        <v>3</v>
      </c>
      <c r="D11" s="125">
        <v>333639</v>
      </c>
      <c r="E11" s="125"/>
      <c r="F11" s="125">
        <v>377303</v>
      </c>
      <c r="G11" s="125"/>
      <c r="H11" s="125">
        <v>333486</v>
      </c>
      <c r="I11" s="125"/>
      <c r="J11" s="125">
        <v>383969</v>
      </c>
      <c r="K11" s="14"/>
      <c r="N11" s="14"/>
      <c r="O11" s="4"/>
      <c r="P11" s="4"/>
      <c r="Q11" s="4"/>
    </row>
    <row r="12" spans="1:24" ht="21" customHeight="1" x14ac:dyDescent="0.3">
      <c r="A12" s="16" t="s">
        <v>152</v>
      </c>
      <c r="B12" s="12"/>
      <c r="K12" s="97"/>
      <c r="N12" s="14"/>
      <c r="O12" s="4"/>
      <c r="P12" s="4"/>
      <c r="Q12" s="4"/>
    </row>
    <row r="13" spans="1:24" ht="21" customHeight="1" x14ac:dyDescent="0.3">
      <c r="A13" s="16" t="s">
        <v>153</v>
      </c>
      <c r="B13" s="12"/>
      <c r="D13" s="125">
        <v>191198</v>
      </c>
      <c r="E13" s="125"/>
      <c r="F13" s="125">
        <v>135972</v>
      </c>
      <c r="G13" s="125"/>
      <c r="H13" s="126">
        <v>0</v>
      </c>
      <c r="I13" s="127"/>
      <c r="J13" s="126">
        <v>0</v>
      </c>
      <c r="K13" s="97"/>
      <c r="N13" s="14"/>
      <c r="O13" s="4"/>
      <c r="P13" s="4"/>
      <c r="Q13" s="4"/>
    </row>
    <row r="14" spans="1:24" ht="21" customHeight="1" x14ac:dyDescent="0.3">
      <c r="A14" s="26" t="s">
        <v>128</v>
      </c>
      <c r="B14" s="12"/>
      <c r="D14" s="125">
        <v>25698</v>
      </c>
      <c r="E14" s="125"/>
      <c r="F14" s="125">
        <v>30256</v>
      </c>
      <c r="G14" s="125"/>
      <c r="H14" s="126">
        <v>21748</v>
      </c>
      <c r="I14" s="125"/>
      <c r="J14" s="126">
        <v>30464</v>
      </c>
      <c r="K14" s="97"/>
      <c r="N14" s="14"/>
      <c r="O14" s="4"/>
      <c r="P14" s="4"/>
      <c r="Q14" s="4"/>
    </row>
    <row r="15" spans="1:24" ht="21" customHeight="1" x14ac:dyDescent="0.3">
      <c r="A15" s="16" t="s">
        <v>49</v>
      </c>
      <c r="B15" s="12">
        <v>3</v>
      </c>
      <c r="D15" s="126">
        <v>0</v>
      </c>
      <c r="E15" s="125"/>
      <c r="F15" s="126">
        <v>0</v>
      </c>
      <c r="G15" s="125"/>
      <c r="H15" s="126">
        <v>16855</v>
      </c>
      <c r="I15" s="125"/>
      <c r="J15" s="126">
        <v>12505</v>
      </c>
      <c r="K15" s="97"/>
      <c r="N15" s="14"/>
      <c r="O15" s="4"/>
      <c r="P15" s="4"/>
      <c r="Q15" s="4"/>
    </row>
    <row r="16" spans="1:24" ht="21" customHeight="1" x14ac:dyDescent="0.3">
      <c r="A16" s="16" t="s">
        <v>50</v>
      </c>
      <c r="B16" s="12">
        <v>3</v>
      </c>
      <c r="D16" s="128">
        <v>58751</v>
      </c>
      <c r="E16" s="125"/>
      <c r="F16" s="128">
        <v>36700</v>
      </c>
      <c r="G16" s="125"/>
      <c r="H16" s="125">
        <v>48328</v>
      </c>
      <c r="I16" s="125"/>
      <c r="J16" s="125">
        <v>15089</v>
      </c>
      <c r="K16" s="97"/>
      <c r="N16" s="14"/>
      <c r="O16" s="123"/>
      <c r="P16" s="4"/>
      <c r="Q16" s="123"/>
      <c r="R16" s="97"/>
      <c r="S16" s="97"/>
      <c r="T16" s="97"/>
      <c r="U16" s="97"/>
      <c r="V16" s="97"/>
      <c r="W16" s="97"/>
      <c r="X16" s="97"/>
    </row>
    <row r="17" spans="1:17" ht="21" customHeight="1" x14ac:dyDescent="0.3">
      <c r="A17" s="130" t="s">
        <v>129</v>
      </c>
      <c r="B17" s="20"/>
      <c r="C17" s="7"/>
      <c r="D17" s="21">
        <f>SUM(D11:D16)</f>
        <v>609286</v>
      </c>
      <c r="E17" s="22"/>
      <c r="F17" s="21">
        <f>SUM(F11:F16)</f>
        <v>580231</v>
      </c>
      <c r="G17" s="22"/>
      <c r="H17" s="21">
        <f>SUM(H11:H16)</f>
        <v>420417</v>
      </c>
      <c r="I17" s="22"/>
      <c r="J17" s="21">
        <f>SUM(J11:J16)</f>
        <v>442027</v>
      </c>
      <c r="K17" s="32"/>
      <c r="O17" s="4"/>
      <c r="P17" s="4"/>
      <c r="Q17" s="4"/>
    </row>
    <row r="18" spans="1:17" ht="21" customHeight="1" x14ac:dyDescent="0.3">
      <c r="B18" s="12"/>
      <c r="D18" s="14"/>
      <c r="E18" s="14"/>
      <c r="F18" s="14"/>
      <c r="G18" s="14"/>
      <c r="H18" s="14"/>
      <c r="I18" s="14"/>
      <c r="J18" s="14"/>
      <c r="K18" s="14"/>
    </row>
    <row r="19" spans="1:17" ht="20.25" customHeight="1" x14ac:dyDescent="0.3">
      <c r="A19" s="11" t="s">
        <v>51</v>
      </c>
      <c r="B19" s="12">
        <v>3</v>
      </c>
      <c r="D19" s="14"/>
      <c r="E19" s="14"/>
      <c r="F19" s="14"/>
      <c r="G19" s="14"/>
      <c r="H19" s="14"/>
      <c r="I19" s="14"/>
      <c r="J19" s="14"/>
      <c r="K19" s="14"/>
    </row>
    <row r="20" spans="1:17" ht="21" customHeight="1" x14ac:dyDescent="0.3">
      <c r="A20" s="16" t="s">
        <v>134</v>
      </c>
      <c r="D20" s="14">
        <v>178248</v>
      </c>
      <c r="E20" s="14"/>
      <c r="F20" s="14">
        <v>225565</v>
      </c>
      <c r="G20" s="14"/>
      <c r="H20" s="14">
        <v>233008</v>
      </c>
      <c r="I20" s="14"/>
      <c r="J20" s="14">
        <v>244335</v>
      </c>
      <c r="K20" s="14"/>
    </row>
    <row r="21" spans="1:17" ht="21" customHeight="1" x14ac:dyDescent="0.3">
      <c r="A21" s="16" t="s">
        <v>135</v>
      </c>
      <c r="B21" s="12"/>
      <c r="D21" s="14">
        <v>17488</v>
      </c>
      <c r="E21" s="14"/>
      <c r="F21" s="14">
        <v>25076</v>
      </c>
      <c r="G21" s="14"/>
      <c r="H21" s="14">
        <v>9064</v>
      </c>
      <c r="I21" s="14"/>
      <c r="J21" s="14">
        <v>17502</v>
      </c>
      <c r="K21" s="14"/>
    </row>
    <row r="22" spans="1:17" ht="21" customHeight="1" x14ac:dyDescent="0.3">
      <c r="A22" s="26" t="s">
        <v>96</v>
      </c>
      <c r="B22" s="12"/>
      <c r="D22" s="100">
        <v>167899</v>
      </c>
      <c r="E22" s="14"/>
      <c r="F22" s="100">
        <v>193816</v>
      </c>
      <c r="G22" s="14"/>
      <c r="H22" s="14">
        <v>97576</v>
      </c>
      <c r="I22" s="14"/>
      <c r="J22" s="14">
        <v>128417</v>
      </c>
      <c r="K22" s="14"/>
    </row>
    <row r="23" spans="1:17" ht="21" customHeight="1" x14ac:dyDescent="0.3">
      <c r="A23" s="3" t="s">
        <v>52</v>
      </c>
      <c r="B23" s="12"/>
      <c r="D23" s="97">
        <v>93260</v>
      </c>
      <c r="E23" s="14"/>
      <c r="F23" s="97">
        <v>84982</v>
      </c>
      <c r="G23" s="14"/>
      <c r="H23" s="97">
        <v>57413</v>
      </c>
      <c r="I23" s="14"/>
      <c r="J23" s="97">
        <v>50122</v>
      </c>
      <c r="K23" s="14"/>
    </row>
    <row r="24" spans="1:17" ht="21" customHeight="1" x14ac:dyDescent="0.3">
      <c r="A24" s="3" t="s">
        <v>136</v>
      </c>
      <c r="B24" s="12"/>
      <c r="D24" s="97">
        <v>71051</v>
      </c>
      <c r="E24" s="14"/>
      <c r="F24" s="97">
        <v>201621</v>
      </c>
      <c r="G24" s="14"/>
      <c r="H24" s="97">
        <v>4361</v>
      </c>
      <c r="I24" s="14"/>
      <c r="J24" s="97">
        <v>4890</v>
      </c>
      <c r="K24" s="14"/>
    </row>
    <row r="25" spans="1:17" ht="21" customHeight="1" x14ac:dyDescent="0.3">
      <c r="A25" s="3" t="s">
        <v>53</v>
      </c>
      <c r="B25" s="12"/>
      <c r="D25" s="14">
        <v>37198</v>
      </c>
      <c r="E25" s="14"/>
      <c r="F25" s="14">
        <v>15480</v>
      </c>
      <c r="G25" s="14"/>
      <c r="H25" s="14">
        <v>36805</v>
      </c>
      <c r="I25" s="14"/>
      <c r="J25" s="14">
        <v>15481</v>
      </c>
      <c r="K25" s="14"/>
    </row>
    <row r="26" spans="1:17" ht="21" customHeight="1" x14ac:dyDescent="0.3">
      <c r="A26" s="7" t="s">
        <v>54</v>
      </c>
      <c r="B26" s="20"/>
      <c r="C26" s="7"/>
      <c r="D26" s="21">
        <f>SUM(D20:D25)</f>
        <v>565144</v>
      </c>
      <c r="E26" s="22"/>
      <c r="F26" s="21">
        <f>SUM(F20:F25)</f>
        <v>746540</v>
      </c>
      <c r="G26" s="22"/>
      <c r="H26" s="21">
        <f>SUM(H20:H25)</f>
        <v>438227</v>
      </c>
      <c r="I26" s="22"/>
      <c r="J26" s="21">
        <f>SUM(J20:J25)</f>
        <v>460747</v>
      </c>
      <c r="K26" s="32"/>
    </row>
    <row r="27" spans="1:17" ht="21" customHeight="1" x14ac:dyDescent="0.3">
      <c r="B27" s="12"/>
      <c r="D27" s="14"/>
      <c r="E27" s="14"/>
      <c r="F27" s="14"/>
      <c r="G27" s="14"/>
      <c r="H27" s="14"/>
      <c r="I27" s="14"/>
      <c r="J27" s="14"/>
      <c r="K27" s="14"/>
    </row>
    <row r="28" spans="1:17" ht="20.25" customHeight="1" x14ac:dyDescent="0.3">
      <c r="A28" s="7" t="s">
        <v>98</v>
      </c>
      <c r="B28" s="12"/>
      <c r="D28" s="22">
        <f>D17-D26</f>
        <v>44142</v>
      </c>
      <c r="E28" s="22"/>
      <c r="F28" s="22">
        <f>F17-F26</f>
        <v>-166309</v>
      </c>
      <c r="G28" s="22"/>
      <c r="H28" s="22">
        <f>H17-H26</f>
        <v>-17810</v>
      </c>
      <c r="I28" s="22"/>
      <c r="J28" s="22">
        <f>J17-J26</f>
        <v>-18720</v>
      </c>
      <c r="K28" s="22"/>
    </row>
    <row r="29" spans="1:17" ht="20.25" customHeight="1" x14ac:dyDescent="0.3">
      <c r="A29" s="16" t="s">
        <v>97</v>
      </c>
      <c r="B29" s="12">
        <v>16</v>
      </c>
      <c r="D29" s="131">
        <v>-1386</v>
      </c>
      <c r="E29" s="14"/>
      <c r="F29" s="131">
        <v>18173</v>
      </c>
      <c r="G29" s="14"/>
      <c r="H29" s="36">
        <v>-1331</v>
      </c>
      <c r="I29" s="14"/>
      <c r="J29" s="36">
        <v>7369</v>
      </c>
      <c r="K29" s="18"/>
    </row>
    <row r="30" spans="1:17" ht="21" customHeight="1" thickBot="1" x14ac:dyDescent="0.35">
      <c r="A30" s="26" t="s">
        <v>130</v>
      </c>
      <c r="B30" s="12"/>
      <c r="D30" s="29">
        <f>D28-D29</f>
        <v>45528</v>
      </c>
      <c r="E30" s="32">
        <f>E28+E29</f>
        <v>0</v>
      </c>
      <c r="F30" s="29">
        <f>F28-F29</f>
        <v>-184482</v>
      </c>
      <c r="G30" s="32">
        <f>G28+G29</f>
        <v>0</v>
      </c>
      <c r="H30" s="29">
        <f>H28-H29</f>
        <v>-16479</v>
      </c>
      <c r="I30" s="32">
        <f>I28+I29</f>
        <v>0</v>
      </c>
      <c r="J30" s="29">
        <f>J28-J29</f>
        <v>-26089</v>
      </c>
      <c r="K30" s="32"/>
    </row>
    <row r="31" spans="1:17" ht="21" customHeight="1" thickTop="1" x14ac:dyDescent="0.3">
      <c r="B31" s="12"/>
      <c r="D31" s="18"/>
      <c r="E31" s="14"/>
      <c r="F31" s="18"/>
      <c r="G31" s="14"/>
      <c r="H31" s="18"/>
      <c r="I31" s="14"/>
      <c r="J31" s="18"/>
      <c r="K31" s="18"/>
    </row>
    <row r="32" spans="1:17" ht="20.25" customHeight="1" x14ac:dyDescent="0.3">
      <c r="A32" s="7" t="s">
        <v>55</v>
      </c>
      <c r="B32" s="156"/>
      <c r="C32" s="18"/>
      <c r="D32" s="14"/>
      <c r="E32" s="18"/>
      <c r="F32" s="14"/>
      <c r="G32" s="18"/>
      <c r="H32" s="14"/>
      <c r="I32" s="18"/>
      <c r="J32" s="4"/>
      <c r="M32" s="3"/>
    </row>
    <row r="33" spans="1:13" ht="20.25" customHeight="1" x14ac:dyDescent="0.3">
      <c r="A33" s="143" t="s">
        <v>159</v>
      </c>
      <c r="B33" s="12"/>
      <c r="C33" s="18"/>
      <c r="D33" s="14"/>
      <c r="E33" s="18"/>
      <c r="F33" s="14"/>
      <c r="G33" s="18"/>
      <c r="H33" s="14"/>
      <c r="I33" s="18"/>
      <c r="J33" s="4"/>
      <c r="M33" s="3"/>
    </row>
    <row r="34" spans="1:13" ht="20.25" customHeight="1" x14ac:dyDescent="0.3">
      <c r="A34" s="144" t="s">
        <v>160</v>
      </c>
      <c r="B34" s="12"/>
      <c r="C34" s="14"/>
      <c r="D34" s="18"/>
      <c r="E34" s="14"/>
      <c r="F34" s="18"/>
      <c r="G34" s="14"/>
      <c r="H34" s="18"/>
      <c r="I34" s="14"/>
      <c r="J34" s="4"/>
      <c r="M34" s="3"/>
    </row>
    <row r="35" spans="1:13" ht="20.25" customHeight="1" x14ac:dyDescent="0.3">
      <c r="A35" s="26" t="s">
        <v>161</v>
      </c>
      <c r="B35" s="12" t="s">
        <v>162</v>
      </c>
      <c r="C35" s="147">
        <v>0</v>
      </c>
      <c r="D35" s="147">
        <v>0</v>
      </c>
      <c r="E35" s="18"/>
      <c r="F35" s="147">
        <v>0</v>
      </c>
      <c r="G35" s="18"/>
      <c r="H35" s="147">
        <v>0</v>
      </c>
      <c r="I35" s="18"/>
      <c r="J35" s="147">
        <v>0</v>
      </c>
      <c r="M35" s="3"/>
    </row>
    <row r="36" spans="1:13" ht="20.25" customHeight="1" x14ac:dyDescent="0.3">
      <c r="A36" s="26" t="s">
        <v>163</v>
      </c>
      <c r="B36" s="12">
        <v>30</v>
      </c>
      <c r="C36" s="24">
        <v>26848</v>
      </c>
      <c r="D36" s="24">
        <v>26848</v>
      </c>
      <c r="E36" s="18"/>
      <c r="F36" s="147">
        <v>0</v>
      </c>
      <c r="G36" s="18"/>
      <c r="H36" s="24">
        <v>24662</v>
      </c>
      <c r="I36" s="18"/>
      <c r="J36" s="147">
        <v>0</v>
      </c>
      <c r="M36" s="3"/>
    </row>
    <row r="37" spans="1:13" ht="21" customHeight="1" x14ac:dyDescent="0.3">
      <c r="A37" s="7" t="s">
        <v>55</v>
      </c>
      <c r="B37" s="12"/>
      <c r="D37" s="28"/>
      <c r="E37" s="28"/>
      <c r="F37" s="28"/>
      <c r="G37" s="28"/>
      <c r="H37" s="28"/>
      <c r="I37" s="28"/>
      <c r="J37" s="28"/>
      <c r="K37" s="42"/>
    </row>
    <row r="38" spans="1:13" ht="21" customHeight="1" thickBot="1" x14ac:dyDescent="0.35">
      <c r="A38" s="7" t="s">
        <v>131</v>
      </c>
      <c r="B38" s="12"/>
      <c r="D38" s="145">
        <f>SUM(D35:D37)</f>
        <v>26848</v>
      </c>
      <c r="E38" s="31">
        <v>0</v>
      </c>
      <c r="F38" s="157">
        <v>0</v>
      </c>
      <c r="G38" s="31">
        <v>0</v>
      </c>
      <c r="H38" s="145">
        <f>SUM(H35:H37)</f>
        <v>24662</v>
      </c>
      <c r="I38" s="31">
        <v>0</v>
      </c>
      <c r="J38" s="157">
        <v>0</v>
      </c>
      <c r="K38" s="109"/>
    </row>
    <row r="39" spans="1:13" ht="21" customHeight="1" thickTop="1" x14ac:dyDescent="0.3">
      <c r="B39" s="12"/>
      <c r="D39" s="18"/>
      <c r="E39" s="14"/>
      <c r="F39" s="18"/>
      <c r="G39" s="14"/>
      <c r="H39" s="18"/>
      <c r="I39" s="14"/>
      <c r="J39" s="18"/>
      <c r="K39" s="18"/>
    </row>
    <row r="40" spans="1:13" ht="21" customHeight="1" x14ac:dyDescent="0.3">
      <c r="A40" s="7" t="s">
        <v>140</v>
      </c>
      <c r="B40" s="12"/>
      <c r="D40" s="18"/>
      <c r="E40" s="14"/>
      <c r="F40" s="18"/>
      <c r="G40" s="14"/>
      <c r="H40" s="18"/>
      <c r="I40" s="14"/>
      <c r="J40" s="18"/>
      <c r="K40" s="18"/>
    </row>
    <row r="41" spans="1:13" ht="21" customHeight="1" thickBot="1" x14ac:dyDescent="0.35">
      <c r="A41" s="7" t="s">
        <v>149</v>
      </c>
      <c r="D41" s="29">
        <f>SUM(D30,D38)</f>
        <v>72376</v>
      </c>
      <c r="E41" s="32"/>
      <c r="F41" s="29">
        <f>SUM(F30,F38)</f>
        <v>-184482</v>
      </c>
      <c r="G41" s="32"/>
      <c r="H41" s="29">
        <f>SUM(H30,H38)</f>
        <v>8183</v>
      </c>
      <c r="I41" s="32"/>
      <c r="J41" s="29">
        <f>SUM(J30,J38)</f>
        <v>-26089</v>
      </c>
      <c r="K41" s="32"/>
    </row>
    <row r="42" spans="1:13" ht="21" customHeight="1" thickTop="1" x14ac:dyDescent="0.3">
      <c r="A42" s="7"/>
      <c r="D42" s="18"/>
      <c r="E42" s="14"/>
      <c r="F42" s="18"/>
      <c r="G42" s="14"/>
      <c r="H42" s="18"/>
      <c r="I42" s="14"/>
      <c r="J42" s="18"/>
      <c r="K42" s="18"/>
    </row>
    <row r="43" spans="1:13" ht="21" customHeight="1" thickBot="1" x14ac:dyDescent="0.35">
      <c r="A43" s="37" t="s">
        <v>132</v>
      </c>
      <c r="B43" s="12"/>
      <c r="D43" s="132">
        <f>D30/270000</f>
        <v>0.16862222222222223</v>
      </c>
      <c r="E43" s="22"/>
      <c r="F43" s="132">
        <f>F30/270000</f>
        <v>-0.68326666666666669</v>
      </c>
      <c r="G43" s="22"/>
      <c r="H43" s="132">
        <f>H30/270000</f>
        <v>-6.1033333333333335E-2</v>
      </c>
      <c r="I43" s="22"/>
      <c r="J43" s="132">
        <f>J30/270000</f>
        <v>-9.6625925925925921E-2</v>
      </c>
      <c r="K43" s="124"/>
    </row>
    <row r="44" spans="1:13" ht="20.25" customHeight="1" thickTop="1" x14ac:dyDescent="0.3">
      <c r="A44" s="7"/>
      <c r="D44" s="18"/>
      <c r="F44" s="18"/>
      <c r="H44" s="18"/>
      <c r="J44" s="18"/>
      <c r="K44" s="18"/>
    </row>
    <row r="45" spans="1:13" ht="20.25" customHeight="1" x14ac:dyDescent="0.3">
      <c r="A45" s="7"/>
      <c r="D45" s="18"/>
      <c r="F45" s="18"/>
      <c r="H45" s="18"/>
      <c r="J45" s="18"/>
      <c r="K45" s="18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5"/>
  <sheetViews>
    <sheetView view="pageBreakPreview" topLeftCell="A61" zoomScale="69" zoomScaleNormal="85" zoomScaleSheetLayoutView="110" workbookViewId="0">
      <pane xSplit="3" topLeftCell="D1" activePane="topRight" state="frozen"/>
      <selection pane="topRight" activeCell="C44" sqref="C44"/>
    </sheetView>
  </sheetViews>
  <sheetFormatPr defaultColWidth="9.1796875" defaultRowHeight="20.25" customHeight="1" x14ac:dyDescent="0.3"/>
  <cols>
    <col min="1" max="1" width="4.54296875" style="84" customWidth="1"/>
    <col min="2" max="2" width="9.1796875" style="84"/>
    <col min="3" max="3" width="43" style="84" customWidth="1"/>
    <col min="4" max="4" width="12.1796875" style="85" customWidth="1"/>
    <col min="5" max="5" width="1.453125" style="53" customWidth="1"/>
    <col min="6" max="6" width="12.1796875" style="85" customWidth="1"/>
    <col min="7" max="7" width="1.453125" style="53" customWidth="1"/>
    <col min="8" max="8" width="12.1796875" style="85" customWidth="1"/>
    <col min="9" max="9" width="1.453125" style="53" customWidth="1"/>
    <col min="10" max="10" width="12.1796875" style="85" customWidth="1"/>
    <col min="11" max="11" width="2.81640625" style="3" customWidth="1"/>
    <col min="12" max="12" width="12.1796875" style="3" customWidth="1"/>
    <col min="13" max="13" width="1.1796875" style="86" customWidth="1"/>
    <col min="14" max="14" width="12.1796875" style="3" customWidth="1"/>
    <col min="15" max="15" width="1.54296875" style="3" customWidth="1"/>
    <col min="16" max="16" width="12.1796875" style="3" customWidth="1"/>
    <col min="17" max="17" width="1.453125" style="3" customWidth="1"/>
    <col min="18" max="18" width="12.1796875" style="3" customWidth="1"/>
    <col min="19" max="19" width="9" style="3" customWidth="1"/>
    <col min="20" max="16384" width="9.1796875" style="84"/>
  </cols>
  <sheetData>
    <row r="1" spans="1:19" ht="20.25" customHeight="1" x14ac:dyDescent="0.35">
      <c r="A1" s="82" t="s">
        <v>0</v>
      </c>
      <c r="B1" s="83"/>
    </row>
    <row r="2" spans="1:19" ht="20.25" customHeight="1" x14ac:dyDescent="0.3">
      <c r="A2" s="87" t="s">
        <v>110</v>
      </c>
      <c r="B2" s="88"/>
    </row>
    <row r="3" spans="1:19" ht="9.75" customHeight="1" x14ac:dyDescent="0.3">
      <c r="D3" s="89"/>
      <c r="E3" s="90"/>
      <c r="F3" s="89"/>
      <c r="G3" s="90"/>
      <c r="H3" s="89"/>
      <c r="I3" s="90"/>
      <c r="J3" s="89"/>
    </row>
    <row r="4" spans="1:19" ht="18.75" customHeight="1" x14ac:dyDescent="0.3">
      <c r="D4" s="263" t="s">
        <v>2</v>
      </c>
      <c r="E4" s="263"/>
      <c r="F4" s="263"/>
      <c r="G4" s="91"/>
      <c r="H4" s="263" t="s">
        <v>3</v>
      </c>
      <c r="I4" s="263"/>
      <c r="J4" s="263"/>
      <c r="K4" s="6"/>
    </row>
    <row r="5" spans="1:19" ht="18.75" customHeight="1" x14ac:dyDescent="0.3">
      <c r="D5" s="263" t="s">
        <v>4</v>
      </c>
      <c r="E5" s="263"/>
      <c r="F5" s="263"/>
      <c r="G5" s="91"/>
      <c r="H5" s="263" t="s">
        <v>4</v>
      </c>
      <c r="I5" s="263"/>
      <c r="J5" s="263"/>
      <c r="K5" s="6"/>
    </row>
    <row r="6" spans="1:19" ht="18.75" customHeight="1" x14ac:dyDescent="0.3">
      <c r="D6" s="259" t="s">
        <v>111</v>
      </c>
      <c r="E6" s="260"/>
      <c r="F6" s="260"/>
      <c r="G6" s="91"/>
      <c r="H6" s="259" t="s">
        <v>111</v>
      </c>
      <c r="I6" s="260"/>
      <c r="J6" s="260"/>
      <c r="K6" s="9"/>
    </row>
    <row r="7" spans="1:19" ht="18.75" customHeight="1" x14ac:dyDescent="0.3">
      <c r="D7" s="261" t="s">
        <v>105</v>
      </c>
      <c r="E7" s="260"/>
      <c r="F7" s="260"/>
      <c r="G7" s="91"/>
      <c r="H7" s="261" t="s">
        <v>105</v>
      </c>
      <c r="I7" s="260"/>
      <c r="J7" s="260"/>
      <c r="K7" s="9"/>
    </row>
    <row r="8" spans="1:19" ht="18.75" customHeight="1" x14ac:dyDescent="0.3">
      <c r="D8" s="9">
        <v>2020</v>
      </c>
      <c r="E8" s="10"/>
      <c r="F8" s="9">
        <v>2019</v>
      </c>
      <c r="G8" s="10"/>
      <c r="H8" s="9">
        <v>2020</v>
      </c>
      <c r="I8" s="10"/>
      <c r="J8" s="9">
        <v>2019</v>
      </c>
      <c r="K8" s="43"/>
    </row>
    <row r="9" spans="1:19" ht="16.5" customHeight="1" x14ac:dyDescent="0.3">
      <c r="D9" s="262" t="s">
        <v>108</v>
      </c>
      <c r="E9" s="262"/>
      <c r="F9" s="262"/>
      <c r="G9" s="262"/>
      <c r="H9" s="262"/>
      <c r="I9" s="262"/>
      <c r="J9" s="262"/>
      <c r="K9" s="8"/>
    </row>
    <row r="10" spans="1:19" ht="18.75" customHeight="1" x14ac:dyDescent="0.3">
      <c r="A10" s="93" t="s">
        <v>76</v>
      </c>
      <c r="B10" s="88"/>
      <c r="C10" s="88"/>
    </row>
    <row r="11" spans="1:19" ht="18.75" customHeight="1" x14ac:dyDescent="0.3">
      <c r="A11" s="94" t="s">
        <v>112</v>
      </c>
      <c r="D11" s="14">
        <f>'FS2-3'!C122</f>
        <v>86894</v>
      </c>
      <c r="E11" s="14"/>
      <c r="F11" s="14">
        <v>40049</v>
      </c>
      <c r="G11" s="14"/>
      <c r="H11" s="14">
        <f>'FS2-3'!G122</f>
        <v>-50380</v>
      </c>
      <c r="I11" s="14"/>
      <c r="J11" s="14">
        <v>-20960</v>
      </c>
      <c r="K11" s="86"/>
      <c r="S11" s="14"/>
    </row>
    <row r="12" spans="1:19" ht="18.75" customHeight="1" x14ac:dyDescent="0.3">
      <c r="A12" s="95" t="s">
        <v>137</v>
      </c>
      <c r="E12" s="96"/>
      <c r="G12" s="96"/>
      <c r="I12" s="96"/>
      <c r="K12" s="86"/>
      <c r="L12" s="14"/>
      <c r="N12" s="14"/>
      <c r="O12" s="14"/>
      <c r="P12" s="14"/>
      <c r="Q12" s="14"/>
      <c r="R12" s="14"/>
      <c r="S12" s="14"/>
    </row>
    <row r="13" spans="1:19" ht="18.75" customHeight="1" x14ac:dyDescent="0.3">
      <c r="A13" s="94" t="s">
        <v>97</v>
      </c>
      <c r="D13" s="89">
        <v>13487</v>
      </c>
      <c r="E13" s="103"/>
      <c r="F13" s="89">
        <v>916</v>
      </c>
      <c r="G13" s="103"/>
      <c r="H13" s="89">
        <v>-197</v>
      </c>
      <c r="I13" s="103"/>
      <c r="J13" s="89">
        <v>-27</v>
      </c>
      <c r="K13" s="86"/>
      <c r="L13" s="14"/>
      <c r="N13" s="14"/>
      <c r="O13" s="14"/>
      <c r="P13" s="14"/>
      <c r="Q13" s="14"/>
      <c r="R13" s="14"/>
      <c r="S13" s="14"/>
    </row>
    <row r="14" spans="1:19" ht="18.75" customHeight="1" x14ac:dyDescent="0.3">
      <c r="A14" s="53" t="s">
        <v>53</v>
      </c>
      <c r="B14" s="53"/>
      <c r="D14" s="85">
        <v>43929</v>
      </c>
      <c r="E14" s="96"/>
      <c r="F14" s="85">
        <v>37198</v>
      </c>
      <c r="G14" s="96"/>
      <c r="H14" s="85">
        <v>43835</v>
      </c>
      <c r="I14" s="96"/>
      <c r="J14" s="85">
        <v>36805</v>
      </c>
      <c r="K14" s="86"/>
      <c r="L14" s="14"/>
      <c r="N14" s="14"/>
      <c r="O14" s="14"/>
      <c r="P14" s="14"/>
      <c r="Q14" s="14"/>
      <c r="R14" s="14"/>
      <c r="S14" s="14"/>
    </row>
    <row r="15" spans="1:19" ht="18.75" customHeight="1" x14ac:dyDescent="0.3">
      <c r="A15" s="84" t="s">
        <v>77</v>
      </c>
      <c r="D15" s="85">
        <v>17005</v>
      </c>
      <c r="E15" s="96"/>
      <c r="F15" s="85">
        <v>6194</v>
      </c>
      <c r="G15" s="96"/>
      <c r="H15" s="85">
        <v>13370</v>
      </c>
      <c r="I15" s="96"/>
      <c r="J15" s="85">
        <v>4233</v>
      </c>
      <c r="K15" s="86"/>
      <c r="L15" s="14"/>
      <c r="N15" s="14"/>
      <c r="O15" s="14"/>
      <c r="P15" s="14"/>
      <c r="Q15" s="14"/>
      <c r="R15" s="14"/>
      <c r="S15" s="14"/>
    </row>
    <row r="16" spans="1:19" ht="18.75" customHeight="1" x14ac:dyDescent="0.3">
      <c r="A16" s="51" t="s">
        <v>138</v>
      </c>
      <c r="B16" s="53"/>
      <c r="D16" s="85">
        <v>3627</v>
      </c>
      <c r="E16" s="96"/>
      <c r="F16" s="85">
        <v>3812</v>
      </c>
      <c r="G16" s="96"/>
      <c r="H16" s="85">
        <v>3460</v>
      </c>
      <c r="I16" s="96"/>
      <c r="J16" s="85">
        <v>3646</v>
      </c>
      <c r="K16" s="86"/>
      <c r="L16" s="14"/>
      <c r="N16" s="14"/>
      <c r="O16" s="14"/>
      <c r="P16" s="14"/>
      <c r="Q16" s="14"/>
      <c r="R16" s="14"/>
      <c r="S16" s="14"/>
    </row>
    <row r="17" spans="1:19" ht="18.75" customHeight="1" x14ac:dyDescent="0.3">
      <c r="A17" s="51" t="s">
        <v>214</v>
      </c>
      <c r="B17" s="53"/>
      <c r="D17" s="85">
        <v>70916</v>
      </c>
      <c r="E17" s="96"/>
      <c r="F17" s="167">
        <v>0</v>
      </c>
      <c r="G17" s="96"/>
      <c r="H17" s="85">
        <v>358</v>
      </c>
      <c r="I17" s="96"/>
      <c r="J17" s="167">
        <v>0</v>
      </c>
      <c r="K17" s="86"/>
      <c r="L17" s="14"/>
      <c r="N17" s="14"/>
      <c r="O17" s="14"/>
      <c r="P17" s="14"/>
      <c r="Q17" s="14"/>
      <c r="R17" s="14"/>
      <c r="S17" s="14"/>
    </row>
    <row r="18" spans="1:19" ht="18.75" customHeight="1" x14ac:dyDescent="0.3">
      <c r="A18" s="51" t="s">
        <v>207</v>
      </c>
      <c r="B18" s="53"/>
      <c r="C18" s="53"/>
      <c r="E18" s="96"/>
      <c r="G18" s="96"/>
      <c r="H18" s="97"/>
      <c r="I18" s="96"/>
      <c r="J18" s="97"/>
      <c r="K18" s="86"/>
      <c r="L18" s="14"/>
      <c r="N18" s="14"/>
      <c r="O18" s="14"/>
      <c r="P18" s="14"/>
      <c r="Q18" s="14"/>
      <c r="R18" s="14"/>
      <c r="S18" s="14"/>
    </row>
    <row r="19" spans="1:19" ht="18.75" customHeight="1" x14ac:dyDescent="0.3">
      <c r="A19" s="51" t="s">
        <v>114</v>
      </c>
      <c r="B19" s="53"/>
      <c r="C19" s="53"/>
      <c r="D19" s="97">
        <v>114</v>
      </c>
      <c r="E19" s="96"/>
      <c r="F19" s="97">
        <v>-131</v>
      </c>
      <c r="G19" s="96"/>
      <c r="H19" s="167">
        <v>0</v>
      </c>
      <c r="I19" s="96"/>
      <c r="J19" s="97">
        <v>-131</v>
      </c>
      <c r="K19" s="86"/>
      <c r="L19" s="14"/>
      <c r="N19" s="14"/>
      <c r="O19" s="14"/>
      <c r="P19" s="14"/>
      <c r="Q19" s="14"/>
      <c r="R19" s="14"/>
      <c r="S19" s="14"/>
    </row>
    <row r="20" spans="1:19" ht="18.75" customHeight="1" x14ac:dyDescent="0.3">
      <c r="A20" s="52" t="s">
        <v>99</v>
      </c>
      <c r="D20" s="89">
        <v>7687</v>
      </c>
      <c r="E20" s="96"/>
      <c r="F20" s="89">
        <v>7646</v>
      </c>
      <c r="G20" s="96"/>
      <c r="H20" s="85">
        <v>6471</v>
      </c>
      <c r="I20" s="96"/>
      <c r="J20" s="85">
        <v>6406</v>
      </c>
      <c r="K20" s="86"/>
      <c r="L20" s="14"/>
      <c r="N20" s="14"/>
      <c r="O20" s="14"/>
      <c r="P20" s="14"/>
      <c r="Q20" s="14"/>
      <c r="R20" s="14"/>
      <c r="S20" s="14"/>
    </row>
    <row r="21" spans="1:19" ht="18.75" customHeight="1" x14ac:dyDescent="0.3">
      <c r="A21" s="52" t="s">
        <v>80</v>
      </c>
      <c r="D21" s="89">
        <v>234</v>
      </c>
      <c r="E21" s="96"/>
      <c r="F21" s="89">
        <v>358</v>
      </c>
      <c r="G21" s="96"/>
      <c r="H21" s="85">
        <v>212</v>
      </c>
      <c r="I21" s="96"/>
      <c r="J21" s="85">
        <v>280</v>
      </c>
      <c r="K21" s="86"/>
      <c r="L21" s="14"/>
      <c r="N21" s="14"/>
      <c r="O21" s="14"/>
      <c r="P21" s="14"/>
      <c r="Q21" s="14"/>
      <c r="R21" s="14"/>
      <c r="S21" s="14"/>
    </row>
    <row r="22" spans="1:19" ht="18.75" hidden="1" customHeight="1" x14ac:dyDescent="0.3">
      <c r="A22" s="52" t="s">
        <v>113</v>
      </c>
      <c r="B22" s="53"/>
      <c r="C22" s="53"/>
      <c r="D22" s="97"/>
      <c r="E22" s="96"/>
      <c r="F22" s="97"/>
      <c r="G22" s="96"/>
      <c r="H22" s="97"/>
      <c r="I22" s="96"/>
      <c r="J22" s="97"/>
      <c r="K22" s="86"/>
      <c r="L22" s="14"/>
      <c r="N22" s="14"/>
      <c r="O22" s="14"/>
      <c r="P22" s="14"/>
      <c r="Q22" s="14"/>
      <c r="R22" s="14"/>
      <c r="S22" s="14"/>
    </row>
    <row r="23" spans="1:19" ht="18.75" customHeight="1" x14ac:dyDescent="0.3">
      <c r="A23" s="52" t="s">
        <v>78</v>
      </c>
      <c r="D23" s="167">
        <v>0</v>
      </c>
      <c r="E23" s="96"/>
      <c r="F23" s="85">
        <v>71051</v>
      </c>
      <c r="G23" s="96"/>
      <c r="H23" s="167">
        <v>0</v>
      </c>
      <c r="I23" s="96"/>
      <c r="J23" s="85">
        <v>4361</v>
      </c>
      <c r="K23" s="86"/>
      <c r="L23" s="14"/>
      <c r="N23" s="14"/>
      <c r="O23" s="14"/>
      <c r="P23" s="14"/>
      <c r="Q23" s="14"/>
      <c r="R23" s="14"/>
      <c r="S23" s="14"/>
    </row>
    <row r="24" spans="1:19" ht="18.75" customHeight="1" x14ac:dyDescent="0.3">
      <c r="A24" s="52" t="s">
        <v>197</v>
      </c>
      <c r="D24" s="85">
        <v>-51</v>
      </c>
      <c r="E24" s="96"/>
      <c r="F24" s="167">
        <v>0</v>
      </c>
      <c r="G24" s="96"/>
      <c r="H24" s="85">
        <v>-51</v>
      </c>
      <c r="I24" s="96"/>
      <c r="J24" s="167">
        <v>0</v>
      </c>
      <c r="K24" s="86"/>
      <c r="L24" s="14"/>
      <c r="N24" s="14"/>
      <c r="O24" s="14"/>
      <c r="P24" s="14"/>
      <c r="Q24" s="14"/>
      <c r="R24" s="14"/>
      <c r="S24" s="14"/>
    </row>
    <row r="25" spans="1:19" ht="18.75" customHeight="1" x14ac:dyDescent="0.3">
      <c r="A25" s="51" t="s">
        <v>205</v>
      </c>
      <c r="B25" s="53"/>
      <c r="C25" s="53"/>
      <c r="D25" s="89">
        <v>-3248</v>
      </c>
      <c r="E25" s="96"/>
      <c r="F25" s="85">
        <v>-5363</v>
      </c>
      <c r="G25" s="96"/>
      <c r="H25" s="97">
        <v>-5488</v>
      </c>
      <c r="I25" s="96"/>
      <c r="J25" s="97">
        <v>-5495</v>
      </c>
      <c r="K25" s="86"/>
      <c r="L25" s="14"/>
      <c r="N25" s="14"/>
      <c r="O25" s="14"/>
      <c r="P25" s="14"/>
      <c r="Q25" s="14"/>
      <c r="R25" s="14"/>
      <c r="S25" s="14"/>
    </row>
    <row r="26" spans="1:19" ht="18.75" customHeight="1" x14ac:dyDescent="0.3">
      <c r="A26" s="51" t="s">
        <v>174</v>
      </c>
      <c r="B26" s="53"/>
      <c r="C26" s="53"/>
      <c r="D26" s="89"/>
      <c r="E26" s="96"/>
      <c r="G26" s="96"/>
      <c r="H26" s="97"/>
      <c r="I26" s="96"/>
      <c r="J26" s="97"/>
      <c r="K26" s="86"/>
      <c r="L26" s="14"/>
      <c r="N26" s="14"/>
      <c r="O26" s="14"/>
      <c r="P26" s="14"/>
      <c r="Q26" s="14"/>
      <c r="R26" s="14"/>
      <c r="S26" s="14"/>
    </row>
    <row r="27" spans="1:19" ht="18.75" customHeight="1" x14ac:dyDescent="0.3">
      <c r="A27" s="51" t="s">
        <v>206</v>
      </c>
      <c r="B27" s="53"/>
      <c r="C27" s="53"/>
      <c r="D27" s="167">
        <v>0</v>
      </c>
      <c r="E27" s="96"/>
      <c r="F27" s="85">
        <v>-14</v>
      </c>
      <c r="G27" s="96"/>
      <c r="H27" s="167">
        <v>0</v>
      </c>
      <c r="I27" s="96"/>
      <c r="J27" s="85">
        <v>-8</v>
      </c>
      <c r="K27" s="86"/>
      <c r="L27" s="14"/>
      <c r="N27" s="14"/>
      <c r="O27" s="14"/>
      <c r="P27" s="14"/>
      <c r="Q27" s="14"/>
      <c r="R27" s="14"/>
      <c r="S27" s="14"/>
    </row>
    <row r="28" spans="1:19" ht="18.75" customHeight="1" x14ac:dyDescent="0.3">
      <c r="A28" s="51" t="s">
        <v>79</v>
      </c>
      <c r="B28" s="53"/>
      <c r="C28" s="53"/>
      <c r="D28" s="89">
        <v>10451</v>
      </c>
      <c r="E28" s="96"/>
      <c r="F28" s="89">
        <v>40221</v>
      </c>
      <c r="G28" s="96"/>
      <c r="H28" s="167">
        <v>0</v>
      </c>
      <c r="I28" s="96"/>
      <c r="J28" s="167">
        <v>0</v>
      </c>
      <c r="K28" s="86"/>
      <c r="L28" s="14"/>
      <c r="N28" s="14"/>
      <c r="O28" s="14"/>
      <c r="P28" s="14"/>
      <c r="Q28" s="14"/>
      <c r="R28" s="14"/>
      <c r="S28" s="14"/>
    </row>
    <row r="29" spans="1:19" ht="18.75" customHeight="1" x14ac:dyDescent="0.3">
      <c r="A29" s="94" t="s">
        <v>151</v>
      </c>
      <c r="D29" s="102">
        <v>-7</v>
      </c>
      <c r="E29" s="103"/>
      <c r="F29" s="102">
        <v>-7</v>
      </c>
      <c r="G29" s="103"/>
      <c r="H29" s="102">
        <v>-38487</v>
      </c>
      <c r="I29" s="103"/>
      <c r="J29" s="102">
        <v>-35705</v>
      </c>
      <c r="K29" s="97"/>
      <c r="L29" s="14"/>
      <c r="M29" s="101"/>
      <c r="O29" s="4"/>
    </row>
    <row r="30" spans="1:19" ht="18.75" customHeight="1" x14ac:dyDescent="0.3">
      <c r="D30" s="104">
        <f>SUM(D11:D29)</f>
        <v>251038</v>
      </c>
      <c r="E30" s="105"/>
      <c r="F30" s="104">
        <f>SUM(F11:F29)</f>
        <v>201930</v>
      </c>
      <c r="G30" s="105"/>
      <c r="H30" s="104">
        <f>SUM(H11:H29)</f>
        <v>-26897</v>
      </c>
      <c r="I30" s="105"/>
      <c r="J30" s="104">
        <f>SUM(J11:J29)</f>
        <v>-6595</v>
      </c>
      <c r="K30" s="86"/>
      <c r="L30" s="106"/>
      <c r="M30" s="107"/>
      <c r="O30" s="4"/>
    </row>
    <row r="31" spans="1:19" ht="18.75" customHeight="1" x14ac:dyDescent="0.3">
      <c r="A31" s="95" t="s">
        <v>81</v>
      </c>
      <c r="E31" s="96"/>
      <c r="G31" s="96"/>
      <c r="I31" s="96"/>
      <c r="K31" s="86"/>
      <c r="L31" s="14"/>
      <c r="O31" s="4"/>
    </row>
    <row r="32" spans="1:19" ht="18.75" customHeight="1" x14ac:dyDescent="0.3">
      <c r="A32" s="84" t="s">
        <v>10</v>
      </c>
      <c r="D32" s="85">
        <v>-1854</v>
      </c>
      <c r="E32" s="96"/>
      <c r="F32" s="85">
        <v>-2234</v>
      </c>
      <c r="G32" s="96"/>
      <c r="H32" s="108">
        <v>16516</v>
      </c>
      <c r="I32" s="96"/>
      <c r="J32" s="108">
        <v>-193684</v>
      </c>
      <c r="K32" s="86"/>
      <c r="L32" s="14"/>
      <c r="O32" s="4"/>
    </row>
    <row r="33" spans="1:19" ht="18.75" customHeight="1" x14ac:dyDescent="0.3">
      <c r="A33" s="94" t="s">
        <v>18</v>
      </c>
      <c r="D33" s="89">
        <f>71647-328573</f>
        <v>-256926</v>
      </c>
      <c r="E33" s="96"/>
      <c r="F33" s="89">
        <v>-27684</v>
      </c>
      <c r="G33" s="96"/>
      <c r="H33" s="167">
        <v>0</v>
      </c>
      <c r="I33" s="96"/>
      <c r="J33" s="167">
        <v>0</v>
      </c>
      <c r="K33" s="86"/>
      <c r="L33" s="14"/>
      <c r="O33" s="4"/>
    </row>
    <row r="34" spans="1:19" ht="18.75" customHeight="1" x14ac:dyDescent="0.3">
      <c r="A34" s="133" t="s">
        <v>91</v>
      </c>
      <c r="D34" s="89">
        <f>-10699-281183</f>
        <v>-291882</v>
      </c>
      <c r="E34" s="96"/>
      <c r="F34" s="89">
        <v>-8834</v>
      </c>
      <c r="G34" s="96"/>
      <c r="H34" s="167">
        <v>0</v>
      </c>
      <c r="I34" s="96"/>
      <c r="J34" s="167">
        <v>0</v>
      </c>
      <c r="K34" s="86"/>
      <c r="L34" s="14"/>
      <c r="O34" s="4"/>
    </row>
    <row r="35" spans="1:19" s="53" customFormat="1" ht="18.75" customHeight="1" x14ac:dyDescent="0.3">
      <c r="A35" s="53" t="s">
        <v>13</v>
      </c>
      <c r="D35" s="89">
        <v>-5753</v>
      </c>
      <c r="E35" s="96"/>
      <c r="F35" s="89">
        <v>35689</v>
      </c>
      <c r="G35" s="85"/>
      <c r="H35" s="108">
        <v>11808</v>
      </c>
      <c r="I35" s="96"/>
      <c r="J35" s="108">
        <v>3970</v>
      </c>
      <c r="K35" s="86"/>
      <c r="L35" s="106"/>
      <c r="M35" s="107"/>
      <c r="N35" s="3"/>
      <c r="O35" s="4"/>
      <c r="P35" s="3"/>
      <c r="Q35" s="3"/>
      <c r="R35" s="3"/>
      <c r="S35" s="3"/>
    </row>
    <row r="36" spans="1:19" s="53" customFormat="1" ht="18.75" customHeight="1" x14ac:dyDescent="0.3">
      <c r="A36" s="51" t="s">
        <v>15</v>
      </c>
      <c r="D36" s="89">
        <v>9749</v>
      </c>
      <c r="E36" s="96"/>
      <c r="F36" s="89">
        <v>2051</v>
      </c>
      <c r="G36" s="96"/>
      <c r="H36" s="110">
        <v>36313</v>
      </c>
      <c r="I36" s="96"/>
      <c r="J36" s="110">
        <v>34459</v>
      </c>
      <c r="K36" s="32"/>
      <c r="L36" s="3"/>
      <c r="M36" s="86"/>
      <c r="N36" s="3"/>
      <c r="O36" s="4"/>
      <c r="P36" s="4"/>
      <c r="Q36" s="4"/>
      <c r="R36" s="3"/>
      <c r="S36" s="3"/>
    </row>
    <row r="37" spans="1:19" ht="18.75" customHeight="1" x14ac:dyDescent="0.3">
      <c r="A37" s="84" t="s">
        <v>14</v>
      </c>
      <c r="D37" s="89">
        <v>-34404</v>
      </c>
      <c r="E37" s="96"/>
      <c r="F37" s="89">
        <v>-12635</v>
      </c>
      <c r="G37" s="96"/>
      <c r="H37" s="110">
        <v>-30354</v>
      </c>
      <c r="I37" s="96"/>
      <c r="J37" s="110">
        <v>-15449</v>
      </c>
      <c r="K37" s="32"/>
    </row>
    <row r="38" spans="1:19" ht="18.75" customHeight="1" x14ac:dyDescent="0.3">
      <c r="A38" s="94" t="s">
        <v>171</v>
      </c>
      <c r="D38" s="89">
        <v>-504</v>
      </c>
      <c r="E38" s="96"/>
      <c r="F38" s="167">
        <v>0</v>
      </c>
      <c r="G38" s="160"/>
      <c r="H38" s="167">
        <v>0</v>
      </c>
      <c r="I38" s="160"/>
      <c r="J38" s="167">
        <v>0</v>
      </c>
      <c r="K38" s="32"/>
    </row>
    <row r="39" spans="1:19" s="53" customFormat="1" ht="18.75" customHeight="1" x14ac:dyDescent="0.3">
      <c r="A39" s="53" t="s">
        <v>22</v>
      </c>
      <c r="D39" s="89">
        <v>-864</v>
      </c>
      <c r="E39" s="96"/>
      <c r="F39" s="89">
        <v>-835</v>
      </c>
      <c r="G39" s="96"/>
      <c r="H39" s="110">
        <v>-864</v>
      </c>
      <c r="I39" s="96"/>
      <c r="J39" s="110">
        <v>-835</v>
      </c>
      <c r="K39" s="3"/>
      <c r="L39" s="3"/>
      <c r="M39" s="86"/>
      <c r="N39" s="3"/>
      <c r="O39" s="3"/>
      <c r="P39" s="3"/>
      <c r="Q39" s="3"/>
      <c r="R39" s="3"/>
      <c r="S39" s="3"/>
    </row>
    <row r="40" spans="1:19" s="53" customFormat="1" ht="18.75" customHeight="1" x14ac:dyDescent="0.3">
      <c r="A40" s="53" t="s">
        <v>25</v>
      </c>
      <c r="D40" s="89">
        <v>-608</v>
      </c>
      <c r="E40" s="96"/>
      <c r="F40" s="89">
        <v>125</v>
      </c>
      <c r="G40" s="96"/>
      <c r="H40" s="110">
        <v>-369</v>
      </c>
      <c r="I40" s="96"/>
      <c r="J40" s="110">
        <v>86</v>
      </c>
      <c r="K40" s="3"/>
      <c r="L40" s="3"/>
      <c r="M40" s="86"/>
      <c r="N40" s="3"/>
      <c r="O40" s="3"/>
      <c r="P40" s="3"/>
      <c r="Q40" s="3"/>
      <c r="R40" s="3"/>
      <c r="S40" s="3"/>
    </row>
    <row r="41" spans="1:19" ht="18.75" customHeight="1" x14ac:dyDescent="0.3">
      <c r="A41" s="133" t="s">
        <v>29</v>
      </c>
      <c r="B41" s="133"/>
      <c r="C41" s="133"/>
      <c r="D41" s="97">
        <v>77629</v>
      </c>
      <c r="E41" s="96"/>
      <c r="F41" s="97">
        <v>18055</v>
      </c>
      <c r="G41" s="96"/>
      <c r="H41" s="110">
        <v>22575</v>
      </c>
      <c r="I41" s="96"/>
      <c r="J41" s="110">
        <v>49913</v>
      </c>
    </row>
    <row r="42" spans="1:19" ht="18.75" customHeight="1" x14ac:dyDescent="0.3">
      <c r="A42" s="133" t="s">
        <v>115</v>
      </c>
      <c r="B42" s="133"/>
      <c r="C42" s="133"/>
      <c r="D42" s="89">
        <v>-20159</v>
      </c>
      <c r="E42" s="96"/>
      <c r="F42" s="89">
        <v>-5487</v>
      </c>
      <c r="G42" s="96"/>
      <c r="H42" s="110">
        <v>24619</v>
      </c>
      <c r="I42" s="96"/>
      <c r="J42" s="110">
        <v>64316</v>
      </c>
    </row>
    <row r="43" spans="1:19" s="53" customFormat="1" ht="18.75" customHeight="1" x14ac:dyDescent="0.3">
      <c r="A43" s="133" t="s">
        <v>82</v>
      </c>
      <c r="B43" s="133"/>
      <c r="C43" s="133"/>
      <c r="D43" s="89">
        <v>-1703</v>
      </c>
      <c r="E43" s="103"/>
      <c r="F43" s="89">
        <v>-1494</v>
      </c>
      <c r="G43" s="103"/>
      <c r="H43" s="110">
        <v>-1174</v>
      </c>
      <c r="I43" s="103"/>
      <c r="J43" s="110">
        <v>-1317</v>
      </c>
      <c r="K43" s="3"/>
      <c r="L43" s="3"/>
      <c r="M43" s="86"/>
      <c r="N43" s="3"/>
      <c r="O43" s="3"/>
      <c r="P43" s="3"/>
      <c r="Q43" s="3"/>
      <c r="R43" s="3"/>
      <c r="S43" s="3"/>
    </row>
    <row r="44" spans="1:19" s="53" customFormat="1" ht="18.75" customHeight="1" x14ac:dyDescent="0.3">
      <c r="A44" s="133" t="s">
        <v>36</v>
      </c>
      <c r="B44" s="133"/>
      <c r="C44" s="133"/>
      <c r="D44" s="89">
        <v>5314</v>
      </c>
      <c r="E44" s="103"/>
      <c r="F44" s="89">
        <v>2417</v>
      </c>
      <c r="G44" s="103"/>
      <c r="H44" s="110">
        <v>4950</v>
      </c>
      <c r="I44" s="103"/>
      <c r="J44" s="110">
        <v>2424</v>
      </c>
      <c r="K44" s="3"/>
      <c r="L44" s="3"/>
      <c r="M44" s="86"/>
      <c r="N44" s="3"/>
      <c r="O44" s="3"/>
      <c r="P44" s="3"/>
      <c r="Q44" s="3"/>
      <c r="R44" s="3"/>
      <c r="S44" s="3"/>
    </row>
    <row r="45" spans="1:19" s="53" customFormat="1" ht="18.75" customHeight="1" x14ac:dyDescent="0.3">
      <c r="A45" s="53" t="s">
        <v>83</v>
      </c>
      <c r="D45" s="102">
        <v>-1332</v>
      </c>
      <c r="E45" s="103"/>
      <c r="F45" s="102">
        <v>-3228</v>
      </c>
      <c r="G45" s="103"/>
      <c r="H45" s="111">
        <v>-1296</v>
      </c>
      <c r="I45" s="103"/>
      <c r="J45" s="111">
        <v>-3228</v>
      </c>
      <c r="K45" s="3"/>
      <c r="L45" s="3"/>
      <c r="M45" s="86"/>
      <c r="N45" s="3"/>
      <c r="O45" s="3"/>
      <c r="P45" s="3"/>
      <c r="Q45" s="3"/>
      <c r="R45" s="3"/>
      <c r="S45" s="3"/>
    </row>
    <row r="46" spans="1:19" s="53" customFormat="1" ht="18.75" customHeight="1" x14ac:dyDescent="0.3">
      <c r="A46" s="51" t="s">
        <v>208</v>
      </c>
      <c r="D46" s="89">
        <f>SUM(D30:D45)</f>
        <v>-272259</v>
      </c>
      <c r="E46" s="103"/>
      <c r="F46" s="89">
        <f>SUM(F30:F45)</f>
        <v>197836</v>
      </c>
      <c r="G46" s="103"/>
      <c r="H46" s="89">
        <f>SUM(H30:H45)</f>
        <v>55827</v>
      </c>
      <c r="I46" s="103"/>
      <c r="J46" s="89">
        <f>SUM(J30:J45)</f>
        <v>-65940</v>
      </c>
      <c r="K46" s="3"/>
      <c r="L46" s="3"/>
      <c r="M46" s="86"/>
      <c r="N46" s="3"/>
      <c r="O46" s="3"/>
      <c r="P46" s="3"/>
      <c r="Q46" s="3"/>
      <c r="R46" s="3"/>
      <c r="S46" s="3"/>
    </row>
    <row r="47" spans="1:19" s="53" customFormat="1" ht="18.75" customHeight="1" x14ac:dyDescent="0.3">
      <c r="A47" s="51" t="s">
        <v>100</v>
      </c>
      <c r="D47" s="167">
        <v>0</v>
      </c>
      <c r="E47" s="103"/>
      <c r="F47" s="89">
        <v>-4544</v>
      </c>
      <c r="G47" s="103"/>
      <c r="H47" s="167">
        <v>0</v>
      </c>
      <c r="I47" s="103"/>
      <c r="J47" s="167">
        <v>0</v>
      </c>
      <c r="K47" s="3"/>
      <c r="L47" s="3"/>
      <c r="M47" s="86"/>
      <c r="N47" s="3"/>
      <c r="O47" s="3"/>
      <c r="P47" s="3"/>
      <c r="Q47" s="3"/>
      <c r="R47" s="3"/>
      <c r="S47" s="3"/>
    </row>
    <row r="48" spans="1:19" ht="18.75" customHeight="1" x14ac:dyDescent="0.3">
      <c r="A48" s="112" t="s">
        <v>209</v>
      </c>
      <c r="B48" s="88"/>
      <c r="C48" s="88"/>
      <c r="D48" s="113">
        <f>SUM(D46:D47)</f>
        <v>-272259</v>
      </c>
      <c r="E48" s="96"/>
      <c r="F48" s="113">
        <f>SUM(F46:F47)</f>
        <v>193292</v>
      </c>
      <c r="G48" s="96"/>
      <c r="H48" s="113">
        <f>SUM(H46:H47)</f>
        <v>55827</v>
      </c>
      <c r="I48" s="96"/>
      <c r="J48" s="113">
        <f>SUM(J46:J47)</f>
        <v>-65940</v>
      </c>
      <c r="K48" s="6"/>
    </row>
    <row r="49" spans="1:19" ht="28.5" customHeight="1" x14ac:dyDescent="0.3">
      <c r="E49" s="96"/>
      <c r="G49" s="96"/>
      <c r="I49" s="96"/>
      <c r="K49" s="9"/>
    </row>
    <row r="50" spans="1:19" ht="20.25" customHeight="1" x14ac:dyDescent="0.35">
      <c r="A50" s="82" t="s">
        <v>0</v>
      </c>
      <c r="B50" s="83"/>
      <c r="H50" s="104"/>
      <c r="J50" s="104"/>
      <c r="K50" s="9"/>
    </row>
    <row r="51" spans="1:19" ht="20.25" customHeight="1" x14ac:dyDescent="0.3">
      <c r="A51" s="87" t="s">
        <v>110</v>
      </c>
      <c r="B51" s="88"/>
      <c r="H51" s="104"/>
      <c r="J51" s="104"/>
      <c r="K51" s="43"/>
    </row>
    <row r="52" spans="1:19" ht="15.75" customHeight="1" x14ac:dyDescent="0.3">
      <c r="D52" s="89"/>
      <c r="E52" s="90"/>
      <c r="F52" s="89"/>
      <c r="G52" s="90"/>
      <c r="H52" s="89"/>
      <c r="I52" s="90"/>
      <c r="J52" s="89"/>
      <c r="K52" s="8"/>
    </row>
    <row r="53" spans="1:19" ht="20.25" customHeight="1" x14ac:dyDescent="0.3">
      <c r="D53" s="263" t="s">
        <v>2</v>
      </c>
      <c r="E53" s="263"/>
      <c r="F53" s="263"/>
      <c r="G53" s="91"/>
      <c r="H53" s="263" t="s">
        <v>3</v>
      </c>
      <c r="I53" s="263"/>
      <c r="J53" s="263"/>
    </row>
    <row r="54" spans="1:19" ht="20.25" customHeight="1" x14ac:dyDescent="0.3">
      <c r="D54" s="263" t="s">
        <v>4</v>
      </c>
      <c r="E54" s="263"/>
      <c r="F54" s="263"/>
      <c r="G54" s="91"/>
      <c r="H54" s="263" t="s">
        <v>4</v>
      </c>
      <c r="I54" s="263"/>
      <c r="J54" s="263"/>
    </row>
    <row r="55" spans="1:19" ht="20.25" customHeight="1" x14ac:dyDescent="0.3">
      <c r="D55" s="259" t="s">
        <v>111</v>
      </c>
      <c r="E55" s="260"/>
      <c r="F55" s="260"/>
      <c r="G55" s="91"/>
      <c r="H55" s="259" t="s">
        <v>111</v>
      </c>
      <c r="I55" s="260"/>
      <c r="J55" s="260"/>
      <c r="K55" s="86"/>
      <c r="L55" s="106"/>
      <c r="M55" s="107"/>
      <c r="N55" s="15"/>
      <c r="R55" s="15"/>
      <c r="S55" s="15"/>
    </row>
    <row r="56" spans="1:19" ht="20.25" customHeight="1" x14ac:dyDescent="0.3">
      <c r="D56" s="261" t="s">
        <v>105</v>
      </c>
      <c r="E56" s="260"/>
      <c r="F56" s="260"/>
      <c r="G56" s="91"/>
      <c r="H56" s="261" t="s">
        <v>105</v>
      </c>
      <c r="I56" s="260"/>
      <c r="J56" s="260"/>
      <c r="K56" s="86"/>
      <c r="L56" s="98"/>
      <c r="M56" s="99"/>
    </row>
    <row r="57" spans="1:19" ht="20.25" customHeight="1" x14ac:dyDescent="0.3">
      <c r="D57" s="9">
        <v>2020</v>
      </c>
      <c r="E57" s="10"/>
      <c r="F57" s="9">
        <v>2019</v>
      </c>
      <c r="G57" s="10"/>
      <c r="H57" s="9">
        <v>2020</v>
      </c>
      <c r="I57" s="10"/>
      <c r="J57" s="9">
        <v>2019</v>
      </c>
      <c r="K57" s="86"/>
      <c r="L57" s="98"/>
      <c r="M57" s="99"/>
    </row>
    <row r="58" spans="1:19" ht="20.25" customHeight="1" x14ac:dyDescent="0.3">
      <c r="D58" s="262" t="s">
        <v>108</v>
      </c>
      <c r="E58" s="262"/>
      <c r="F58" s="262"/>
      <c r="G58" s="262"/>
      <c r="H58" s="262"/>
      <c r="I58" s="262"/>
      <c r="J58" s="262"/>
      <c r="K58" s="86"/>
      <c r="L58" s="106"/>
      <c r="M58" s="107"/>
    </row>
    <row r="59" spans="1:19" ht="20.25" customHeight="1" x14ac:dyDescent="0.3">
      <c r="A59" s="93" t="s">
        <v>84</v>
      </c>
      <c r="B59" s="88"/>
      <c r="C59" s="88"/>
      <c r="E59" s="96"/>
      <c r="G59" s="96"/>
      <c r="I59" s="96"/>
      <c r="K59" s="86"/>
      <c r="L59" s="98"/>
      <c r="M59" s="99"/>
    </row>
    <row r="60" spans="1:19" ht="20.25" customHeight="1" x14ac:dyDescent="0.3">
      <c r="A60" s="84" t="s">
        <v>85</v>
      </c>
      <c r="B60" s="88"/>
      <c r="C60" s="88"/>
      <c r="D60" s="85">
        <v>7</v>
      </c>
      <c r="E60" s="96"/>
      <c r="F60" s="85">
        <v>7</v>
      </c>
      <c r="G60" s="96"/>
      <c r="H60" s="85">
        <v>38487</v>
      </c>
      <c r="I60" s="96"/>
      <c r="J60" s="85">
        <v>35705</v>
      </c>
      <c r="K60" s="97"/>
      <c r="L60" s="98"/>
      <c r="M60" s="99"/>
    </row>
    <row r="61" spans="1:19" s="53" customFormat="1" ht="20.25" customHeight="1" x14ac:dyDescent="0.3">
      <c r="A61" s="51" t="s">
        <v>139</v>
      </c>
      <c r="D61" s="85">
        <v>-8855</v>
      </c>
      <c r="E61" s="96"/>
      <c r="F61" s="85">
        <v>-410</v>
      </c>
      <c r="G61" s="96"/>
      <c r="H61" s="85">
        <v>-7760</v>
      </c>
      <c r="I61" s="96"/>
      <c r="J61" s="85">
        <v>-1113</v>
      </c>
      <c r="K61" s="86"/>
      <c r="L61" s="14"/>
      <c r="M61" s="86"/>
      <c r="N61" s="3"/>
      <c r="O61" s="3"/>
      <c r="P61" s="3"/>
      <c r="Q61" s="3"/>
      <c r="R61" s="3"/>
      <c r="S61" s="3"/>
    </row>
    <row r="62" spans="1:19" s="53" customFormat="1" ht="20.25" customHeight="1" x14ac:dyDescent="0.3">
      <c r="A62" s="51" t="s">
        <v>101</v>
      </c>
      <c r="D62" s="167">
        <v>0</v>
      </c>
      <c r="E62" s="103"/>
      <c r="F62" s="89">
        <v>32</v>
      </c>
      <c r="G62" s="103"/>
      <c r="H62" s="167">
        <v>0</v>
      </c>
      <c r="I62" s="103"/>
      <c r="J62" s="109">
        <v>14</v>
      </c>
      <c r="K62" s="86"/>
      <c r="L62" s="14"/>
      <c r="M62" s="86"/>
      <c r="N62" s="3"/>
      <c r="O62" s="3"/>
      <c r="P62" s="3"/>
      <c r="Q62" s="3"/>
      <c r="R62" s="3"/>
      <c r="S62" s="3"/>
    </row>
    <row r="63" spans="1:19" ht="20.25" customHeight="1" x14ac:dyDescent="0.3">
      <c r="A63" s="94" t="s">
        <v>172</v>
      </c>
      <c r="D63" s="167">
        <v>0</v>
      </c>
      <c r="E63" s="103"/>
      <c r="F63" s="167">
        <v>0</v>
      </c>
      <c r="G63" s="103"/>
      <c r="H63" s="109">
        <v>-369892</v>
      </c>
      <c r="I63" s="103"/>
      <c r="J63" s="109">
        <v>99112</v>
      </c>
      <c r="K63" s="14"/>
    </row>
    <row r="64" spans="1:19" ht="20.25" customHeight="1" x14ac:dyDescent="0.3">
      <c r="A64" s="51" t="s">
        <v>102</v>
      </c>
      <c r="D64" s="108">
        <v>-3263</v>
      </c>
      <c r="E64" s="96"/>
      <c r="F64" s="108">
        <v>-3819</v>
      </c>
      <c r="G64" s="96"/>
      <c r="H64" s="85">
        <v>-3263</v>
      </c>
      <c r="I64" s="96"/>
      <c r="J64" s="85">
        <v>-3819</v>
      </c>
      <c r="K64" s="97"/>
      <c r="L64" s="98"/>
      <c r="M64" s="99"/>
      <c r="O64" s="4"/>
      <c r="Q64" s="4"/>
    </row>
    <row r="65" spans="1:19" ht="20.25" customHeight="1" x14ac:dyDescent="0.3">
      <c r="A65" s="51" t="s">
        <v>217</v>
      </c>
      <c r="D65" s="108">
        <v>273205</v>
      </c>
      <c r="E65" s="96"/>
      <c r="F65" s="167">
        <v>0</v>
      </c>
      <c r="G65" s="96"/>
      <c r="H65" s="108">
        <v>273205</v>
      </c>
      <c r="I65" s="96"/>
      <c r="J65" s="167">
        <v>0</v>
      </c>
      <c r="K65" s="97"/>
      <c r="L65" s="98"/>
      <c r="M65" s="99"/>
      <c r="O65" s="4"/>
      <c r="Q65" s="4"/>
    </row>
    <row r="66" spans="1:19" ht="20.25" customHeight="1" x14ac:dyDescent="0.3">
      <c r="A66" s="88" t="s">
        <v>116</v>
      </c>
      <c r="D66" s="113">
        <f>SUM(D60:D65)</f>
        <v>261094</v>
      </c>
      <c r="E66" s="96"/>
      <c r="F66" s="113">
        <f>SUM(F60:F65)</f>
        <v>-4190</v>
      </c>
      <c r="G66" s="96"/>
      <c r="H66" s="113">
        <f>SUM(H60:H65)</f>
        <v>-69223</v>
      </c>
      <c r="I66" s="96"/>
      <c r="J66" s="113">
        <f>SUM(J60:J65)</f>
        <v>129899</v>
      </c>
      <c r="K66" s="86"/>
      <c r="L66" s="14"/>
      <c r="O66" s="4"/>
      <c r="Q66" s="4"/>
    </row>
    <row r="67" spans="1:19" ht="20.25" customHeight="1" x14ac:dyDescent="0.3">
      <c r="A67" s="88"/>
      <c r="D67" s="114"/>
      <c r="E67" s="96"/>
      <c r="F67" s="114"/>
      <c r="G67" s="96"/>
      <c r="H67" s="114"/>
      <c r="I67" s="96"/>
      <c r="J67" s="114"/>
      <c r="K67" s="86"/>
      <c r="L67" s="98"/>
      <c r="M67" s="99"/>
      <c r="O67" s="4"/>
      <c r="Q67" s="4"/>
    </row>
    <row r="68" spans="1:19" ht="20.25" customHeight="1" x14ac:dyDescent="0.3">
      <c r="A68" s="93" t="s">
        <v>86</v>
      </c>
      <c r="B68" s="88"/>
      <c r="C68" s="88"/>
      <c r="E68" s="96"/>
      <c r="G68" s="96"/>
      <c r="I68" s="96"/>
      <c r="K68" s="32"/>
      <c r="L68" s="7"/>
      <c r="M68" s="115"/>
      <c r="N68" s="7"/>
      <c r="O68" s="4"/>
      <c r="P68" s="7"/>
      <c r="Q68" s="4"/>
      <c r="R68" s="7"/>
      <c r="S68" s="7"/>
    </row>
    <row r="69" spans="1:19" ht="20.25" customHeight="1" x14ac:dyDescent="0.3">
      <c r="A69" s="94" t="s">
        <v>141</v>
      </c>
      <c r="B69" s="88"/>
      <c r="C69" s="88"/>
      <c r="D69" s="85">
        <v>-57241</v>
      </c>
      <c r="E69" s="96"/>
      <c r="F69" s="85">
        <v>-32036</v>
      </c>
      <c r="G69" s="96"/>
      <c r="H69" s="85">
        <v>-57199</v>
      </c>
      <c r="I69" s="96"/>
      <c r="J69" s="85">
        <v>-31642</v>
      </c>
      <c r="K69" s="32"/>
      <c r="L69" s="7"/>
      <c r="M69" s="115"/>
      <c r="N69" s="7"/>
      <c r="O69" s="4"/>
      <c r="P69" s="7"/>
      <c r="Q69" s="4"/>
      <c r="R69" s="7"/>
      <c r="S69" s="7"/>
    </row>
    <row r="70" spans="1:19" ht="20.25" hidden="1" customHeight="1" x14ac:dyDescent="0.3">
      <c r="A70" s="94" t="s">
        <v>117</v>
      </c>
      <c r="B70" s="88"/>
      <c r="C70" s="88"/>
      <c r="E70" s="96"/>
      <c r="G70" s="96"/>
      <c r="I70" s="96"/>
      <c r="K70" s="32"/>
      <c r="L70" s="7"/>
      <c r="M70" s="115"/>
      <c r="N70" s="7"/>
      <c r="O70" s="7"/>
      <c r="P70" s="7"/>
      <c r="Q70" s="7"/>
      <c r="R70" s="7"/>
      <c r="S70" s="7"/>
    </row>
    <row r="71" spans="1:19" ht="20.25" customHeight="1" x14ac:dyDescent="0.3">
      <c r="A71" s="48" t="s">
        <v>173</v>
      </c>
      <c r="B71" s="88"/>
      <c r="C71" s="88"/>
      <c r="E71" s="96"/>
      <c r="G71" s="96"/>
      <c r="I71" s="96"/>
    </row>
    <row r="72" spans="1:19" ht="20.25" customHeight="1" x14ac:dyDescent="0.3">
      <c r="A72" s="52" t="s">
        <v>103</v>
      </c>
      <c r="D72" s="167">
        <v>0</v>
      </c>
      <c r="E72" s="96"/>
      <c r="F72" s="85">
        <v>-143931</v>
      </c>
      <c r="G72" s="96"/>
      <c r="H72" s="167">
        <v>0</v>
      </c>
      <c r="I72" s="96"/>
      <c r="J72" s="85">
        <v>-88931</v>
      </c>
      <c r="K72" s="34"/>
    </row>
    <row r="73" spans="1:19" ht="20.25" hidden="1" customHeight="1" x14ac:dyDescent="0.3">
      <c r="A73" s="48" t="s">
        <v>104</v>
      </c>
      <c r="D73" s="167">
        <v>0</v>
      </c>
      <c r="E73" s="103"/>
      <c r="G73" s="103"/>
      <c r="H73" s="167">
        <v>0</v>
      </c>
      <c r="I73" s="103"/>
      <c r="K73" s="14"/>
    </row>
    <row r="74" spans="1:19" ht="20.25" hidden="1" customHeight="1" x14ac:dyDescent="0.3">
      <c r="A74" s="48" t="s">
        <v>87</v>
      </c>
      <c r="D74" s="167">
        <v>0</v>
      </c>
      <c r="E74" s="103"/>
      <c r="F74" s="109">
        <v>0</v>
      </c>
      <c r="G74" s="103"/>
      <c r="H74" s="167">
        <v>0</v>
      </c>
      <c r="I74" s="85"/>
      <c r="J74" s="109">
        <v>0</v>
      </c>
      <c r="K74" s="14"/>
    </row>
    <row r="75" spans="1:19" ht="20.25" hidden="1" customHeight="1" x14ac:dyDescent="0.3">
      <c r="A75" s="94" t="s">
        <v>118</v>
      </c>
      <c r="D75" s="167">
        <v>0</v>
      </c>
      <c r="E75" s="96"/>
      <c r="G75" s="96"/>
      <c r="H75" s="167">
        <v>0</v>
      </c>
      <c r="I75" s="96"/>
      <c r="J75" s="97"/>
      <c r="K75" s="14"/>
    </row>
    <row r="76" spans="1:19" ht="20.25" hidden="1" customHeight="1" x14ac:dyDescent="0.3">
      <c r="A76" s="94" t="s">
        <v>88</v>
      </c>
      <c r="D76" s="167">
        <v>0</v>
      </c>
      <c r="E76" s="96"/>
      <c r="G76" s="96"/>
      <c r="H76" s="167">
        <v>0</v>
      </c>
      <c r="I76" s="96"/>
      <c r="J76" s="102"/>
      <c r="K76" s="14"/>
    </row>
    <row r="77" spans="1:19" ht="20.25" customHeight="1" x14ac:dyDescent="0.3">
      <c r="A77" s="94" t="s">
        <v>210</v>
      </c>
      <c r="D77" s="85">
        <v>-11829</v>
      </c>
      <c r="E77" s="96"/>
      <c r="F77" s="167">
        <v>0</v>
      </c>
      <c r="G77" s="96"/>
      <c r="H77" s="168">
        <v>-10132</v>
      </c>
      <c r="I77" s="96"/>
      <c r="J77" s="167">
        <v>0</v>
      </c>
      <c r="K77" s="14"/>
    </row>
    <row r="78" spans="1:19" ht="20.25" customHeight="1" x14ac:dyDescent="0.3">
      <c r="A78" s="88" t="s">
        <v>215</v>
      </c>
      <c r="B78" s="88"/>
      <c r="C78" s="88"/>
      <c r="D78" s="113">
        <f>SUM(D69:D77)</f>
        <v>-69070</v>
      </c>
      <c r="E78" s="96"/>
      <c r="F78" s="113">
        <f>SUM(F69:F77)</f>
        <v>-175967</v>
      </c>
      <c r="G78" s="96"/>
      <c r="H78" s="113">
        <f>SUM(H69:H77)</f>
        <v>-67331</v>
      </c>
      <c r="I78" s="96"/>
      <c r="J78" s="113">
        <f>SUM(J69:J77)</f>
        <v>-120573</v>
      </c>
      <c r="K78" s="14"/>
    </row>
    <row r="79" spans="1:19" ht="20.25" customHeight="1" x14ac:dyDescent="0.3">
      <c r="A79" s="88"/>
      <c r="B79" s="88"/>
      <c r="C79" s="88"/>
      <c r="D79" s="89"/>
      <c r="E79" s="96"/>
      <c r="F79" s="89"/>
      <c r="G79" s="96"/>
      <c r="H79" s="89"/>
      <c r="I79" s="96"/>
      <c r="J79" s="89"/>
      <c r="K79" s="14"/>
    </row>
    <row r="80" spans="1:19" ht="20.25" customHeight="1" x14ac:dyDescent="0.3">
      <c r="A80" s="88" t="s">
        <v>119</v>
      </c>
      <c r="B80" s="88"/>
      <c r="C80" s="88"/>
      <c r="D80" s="89"/>
      <c r="E80" s="96"/>
      <c r="F80" s="89"/>
      <c r="G80" s="96"/>
      <c r="H80" s="89"/>
      <c r="I80" s="96"/>
      <c r="J80" s="89"/>
      <c r="K80" s="14"/>
    </row>
    <row r="81" spans="1:19" ht="20.25" customHeight="1" x14ac:dyDescent="0.3">
      <c r="A81" s="88" t="s">
        <v>120</v>
      </c>
      <c r="B81" s="88"/>
      <c r="C81" s="88"/>
      <c r="D81" s="104">
        <f>D48+D66+D78</f>
        <v>-80235</v>
      </c>
      <c r="E81" s="112"/>
      <c r="F81" s="104">
        <f>F48+F66+F78</f>
        <v>13135</v>
      </c>
      <c r="G81" s="112"/>
      <c r="H81" s="104">
        <f>H48+H66+H78</f>
        <v>-80727</v>
      </c>
      <c r="I81" s="112"/>
      <c r="J81" s="104">
        <f>J48+J66+J78</f>
        <v>-56614</v>
      </c>
      <c r="K81" s="14"/>
    </row>
    <row r="82" spans="1:19" ht="20.25" customHeight="1" x14ac:dyDescent="0.3">
      <c r="A82" s="94" t="s">
        <v>121</v>
      </c>
      <c r="D82" s="102">
        <v>552104</v>
      </c>
      <c r="E82" s="96"/>
      <c r="F82" s="102">
        <v>289264</v>
      </c>
      <c r="G82" s="96"/>
      <c r="H82" s="102">
        <v>358195</v>
      </c>
      <c r="I82" s="96"/>
      <c r="J82" s="102">
        <v>155324</v>
      </c>
      <c r="K82" s="18"/>
    </row>
    <row r="83" spans="1:19" ht="20.25" customHeight="1" thickBot="1" x14ac:dyDescent="0.35">
      <c r="A83" s="88" t="s">
        <v>122</v>
      </c>
      <c r="B83" s="88"/>
      <c r="C83" s="88"/>
      <c r="D83" s="116">
        <f>SUM(D81:D82)</f>
        <v>471869</v>
      </c>
      <c r="E83" s="96"/>
      <c r="F83" s="116">
        <f>SUM(F81:F82)</f>
        <v>302399</v>
      </c>
      <c r="G83" s="96"/>
      <c r="H83" s="116">
        <f>SUM(H81:H82)</f>
        <v>277468</v>
      </c>
      <c r="I83" s="96"/>
      <c r="J83" s="116">
        <f>SUM(J81:J82)</f>
        <v>98710</v>
      </c>
      <c r="K83" s="14"/>
    </row>
    <row r="84" spans="1:19" ht="20.25" customHeight="1" thickTop="1" x14ac:dyDescent="0.3">
      <c r="A84" s="88"/>
      <c r="B84" s="88"/>
      <c r="C84" s="117"/>
      <c r="D84" s="118"/>
      <c r="E84" s="119"/>
      <c r="F84" s="118"/>
      <c r="G84" s="119"/>
      <c r="H84" s="120"/>
      <c r="I84" s="119"/>
      <c r="J84" s="120"/>
      <c r="K84" s="32"/>
      <c r="L84" s="7"/>
      <c r="M84" s="115"/>
      <c r="N84" s="7"/>
      <c r="O84" s="7"/>
      <c r="P84" s="7"/>
      <c r="Q84" s="7"/>
      <c r="R84" s="7"/>
      <c r="S84" s="7"/>
    </row>
    <row r="85" spans="1:19" ht="20.25" customHeight="1" x14ac:dyDescent="0.3">
      <c r="D85" s="121">
        <f>D83-'FS2-3'!C11</f>
        <v>0</v>
      </c>
      <c r="E85" s="121"/>
      <c r="F85" s="121"/>
      <c r="G85" s="121"/>
      <c r="H85" s="121">
        <f>H83-'FS2-3'!G11</f>
        <v>0</v>
      </c>
      <c r="I85" s="121"/>
      <c r="J85" s="121"/>
      <c r="K85" s="85"/>
      <c r="L85" s="7"/>
      <c r="M85" s="115"/>
      <c r="N85" s="7"/>
      <c r="O85" s="7"/>
      <c r="P85" s="7"/>
      <c r="Q85" s="7"/>
      <c r="R85" s="7"/>
      <c r="S85" s="7"/>
    </row>
    <row r="86" spans="1:19" ht="20.25" customHeight="1" x14ac:dyDescent="0.3">
      <c r="K86" s="32"/>
      <c r="L86" s="14"/>
      <c r="M86" s="14"/>
      <c r="N86" s="14"/>
      <c r="O86" s="14"/>
      <c r="P86" s="14"/>
      <c r="Q86" s="14"/>
      <c r="R86" s="14"/>
    </row>
    <row r="87" spans="1:19" ht="20.25" customHeight="1" x14ac:dyDescent="0.3">
      <c r="D87" s="89"/>
      <c r="F87" s="89"/>
    </row>
    <row r="89" spans="1:19" ht="20.25" customHeight="1" x14ac:dyDescent="0.3">
      <c r="K89" s="122"/>
    </row>
    <row r="90" spans="1:19" ht="20.25" customHeight="1" x14ac:dyDescent="0.3">
      <c r="K90" s="6"/>
    </row>
    <row r="91" spans="1:19" ht="20.25" customHeight="1" x14ac:dyDescent="0.3">
      <c r="K91" s="6"/>
    </row>
    <row r="92" spans="1:19" ht="20.25" customHeight="1" x14ac:dyDescent="0.3">
      <c r="K92" s="43"/>
    </row>
    <row r="93" spans="1:19" ht="20.25" customHeight="1" x14ac:dyDescent="0.3">
      <c r="K93" s="92"/>
    </row>
    <row r="94" spans="1:19" ht="20.25" customHeight="1" x14ac:dyDescent="0.3">
      <c r="K94" s="9"/>
    </row>
    <row r="95" spans="1:19" ht="20.25" customHeight="1" x14ac:dyDescent="0.3">
      <c r="K95" s="8"/>
    </row>
    <row r="97" spans="4:19" ht="20.25" customHeight="1" x14ac:dyDescent="0.3">
      <c r="D97" s="84"/>
      <c r="E97" s="84"/>
      <c r="F97" s="84"/>
      <c r="G97" s="84"/>
      <c r="H97" s="84"/>
      <c r="I97" s="84"/>
      <c r="J97" s="84"/>
      <c r="K97" s="14"/>
      <c r="O97" s="4"/>
      <c r="P97" s="4"/>
      <c r="Q97" s="4"/>
    </row>
    <row r="98" spans="4:19" ht="20.25" customHeight="1" x14ac:dyDescent="0.3">
      <c r="D98" s="84"/>
      <c r="E98" s="84"/>
      <c r="F98" s="84"/>
      <c r="G98" s="84"/>
      <c r="H98" s="84"/>
      <c r="I98" s="84"/>
      <c r="J98" s="84"/>
      <c r="K98" s="97"/>
      <c r="O98" s="4"/>
      <c r="P98" s="4"/>
      <c r="Q98" s="4"/>
    </row>
    <row r="99" spans="4:19" ht="20.25" customHeight="1" x14ac:dyDescent="0.3">
      <c r="D99" s="84"/>
      <c r="E99" s="84"/>
      <c r="F99" s="84"/>
      <c r="G99" s="84"/>
      <c r="H99" s="84"/>
      <c r="I99" s="84"/>
      <c r="J99" s="84"/>
      <c r="K99" s="97"/>
      <c r="O99" s="4"/>
      <c r="P99" s="4"/>
      <c r="Q99" s="4"/>
    </row>
    <row r="100" spans="4:19" ht="20.25" customHeight="1" x14ac:dyDescent="0.3">
      <c r="D100" s="84"/>
      <c r="E100" s="84"/>
      <c r="F100" s="84"/>
      <c r="G100" s="84"/>
      <c r="H100" s="84"/>
      <c r="I100" s="84"/>
      <c r="J100" s="84"/>
      <c r="K100" s="97"/>
      <c r="O100" s="4"/>
      <c r="P100" s="4"/>
      <c r="Q100" s="4"/>
    </row>
    <row r="101" spans="4:19" ht="20.25" customHeight="1" x14ac:dyDescent="0.3">
      <c r="D101" s="84"/>
      <c r="E101" s="84"/>
      <c r="F101" s="84"/>
      <c r="G101" s="84"/>
      <c r="H101" s="84"/>
      <c r="I101" s="84"/>
      <c r="J101" s="84"/>
      <c r="K101" s="97"/>
      <c r="O101" s="4"/>
      <c r="P101" s="4"/>
      <c r="Q101" s="4"/>
    </row>
    <row r="102" spans="4:19" ht="20.25" customHeight="1" x14ac:dyDescent="0.3">
      <c r="D102" s="84"/>
      <c r="E102" s="84"/>
      <c r="F102" s="84"/>
      <c r="G102" s="84"/>
      <c r="H102" s="84"/>
      <c r="I102" s="84"/>
      <c r="J102" s="84"/>
      <c r="K102" s="97"/>
      <c r="N102" s="97"/>
      <c r="O102" s="123"/>
      <c r="P102" s="4"/>
      <c r="Q102" s="123"/>
      <c r="R102" s="97"/>
      <c r="S102" s="97"/>
    </row>
    <row r="103" spans="4:19" ht="20.25" customHeight="1" x14ac:dyDescent="0.3">
      <c r="D103" s="84"/>
      <c r="E103" s="84"/>
      <c r="F103" s="84"/>
      <c r="G103" s="84"/>
      <c r="H103" s="84"/>
      <c r="I103" s="84"/>
      <c r="J103" s="84"/>
      <c r="K103" s="32"/>
      <c r="O103" s="4"/>
      <c r="P103" s="4"/>
      <c r="Q103" s="4"/>
    </row>
    <row r="104" spans="4:19" ht="20.25" customHeight="1" x14ac:dyDescent="0.3">
      <c r="D104" s="84"/>
      <c r="E104" s="84"/>
      <c r="F104" s="84"/>
      <c r="G104" s="84"/>
      <c r="H104" s="84"/>
      <c r="I104" s="84"/>
      <c r="J104" s="84"/>
      <c r="K104" s="14"/>
    </row>
    <row r="105" spans="4:19" ht="20.25" customHeight="1" x14ac:dyDescent="0.3">
      <c r="D105" s="84"/>
      <c r="E105" s="84"/>
      <c r="F105" s="84"/>
      <c r="G105" s="84"/>
      <c r="H105" s="84"/>
      <c r="I105" s="84"/>
      <c r="J105" s="84"/>
      <c r="K105" s="14"/>
    </row>
    <row r="106" spans="4:19" ht="20.25" customHeight="1" x14ac:dyDescent="0.3">
      <c r="D106" s="84"/>
      <c r="E106" s="84"/>
      <c r="F106" s="84"/>
      <c r="G106" s="84"/>
      <c r="H106" s="84"/>
      <c r="I106" s="84"/>
      <c r="J106" s="84"/>
      <c r="K106" s="14"/>
    </row>
    <row r="107" spans="4:19" ht="20.25" customHeight="1" x14ac:dyDescent="0.3">
      <c r="D107" s="84"/>
      <c r="E107" s="84"/>
      <c r="F107" s="84"/>
      <c r="G107" s="84"/>
      <c r="H107" s="84"/>
      <c r="I107" s="84"/>
      <c r="J107" s="84"/>
      <c r="K107" s="14"/>
    </row>
    <row r="108" spans="4:19" ht="20.25" customHeight="1" x14ac:dyDescent="0.3">
      <c r="D108" s="84"/>
      <c r="E108" s="84"/>
      <c r="F108" s="84"/>
      <c r="G108" s="84"/>
      <c r="H108" s="84"/>
      <c r="I108" s="84"/>
      <c r="J108" s="84"/>
      <c r="K108" s="14"/>
    </row>
    <row r="109" spans="4:19" ht="20.25" customHeight="1" x14ac:dyDescent="0.3">
      <c r="D109" s="84"/>
      <c r="E109" s="84"/>
      <c r="F109" s="84"/>
      <c r="G109" s="84"/>
      <c r="H109" s="84"/>
      <c r="I109" s="84"/>
      <c r="J109" s="84"/>
      <c r="K109" s="14"/>
    </row>
    <row r="110" spans="4:19" ht="20.25" customHeight="1" x14ac:dyDescent="0.3">
      <c r="D110" s="84"/>
      <c r="E110" s="84"/>
      <c r="F110" s="84"/>
      <c r="G110" s="84"/>
      <c r="H110" s="84"/>
      <c r="I110" s="84"/>
      <c r="J110" s="84"/>
      <c r="K110" s="14"/>
    </row>
    <row r="111" spans="4:19" ht="20.25" customHeight="1" x14ac:dyDescent="0.3">
      <c r="D111" s="84"/>
      <c r="E111" s="84"/>
      <c r="F111" s="84"/>
      <c r="G111" s="84"/>
      <c r="H111" s="84"/>
      <c r="I111" s="84"/>
      <c r="J111" s="84"/>
      <c r="K111" s="32"/>
    </row>
    <row r="112" spans="4:19" ht="20.25" customHeight="1" x14ac:dyDescent="0.3">
      <c r="D112" s="84"/>
      <c r="E112" s="84"/>
      <c r="F112" s="84"/>
      <c r="G112" s="84"/>
      <c r="H112" s="84"/>
      <c r="I112" s="84"/>
      <c r="J112" s="84"/>
      <c r="K112" s="14"/>
    </row>
    <row r="113" spans="4:19" ht="20.25" customHeight="1" x14ac:dyDescent="0.3">
      <c r="D113" s="84"/>
      <c r="E113" s="84"/>
      <c r="F113" s="84"/>
      <c r="G113" s="84"/>
      <c r="H113" s="84"/>
      <c r="I113" s="84"/>
      <c r="J113" s="84"/>
      <c r="K113" s="22"/>
      <c r="L113" s="84"/>
      <c r="M113" s="84"/>
      <c r="N113" s="84"/>
      <c r="O113" s="84"/>
      <c r="P113" s="84"/>
      <c r="Q113" s="84"/>
      <c r="R113" s="84"/>
      <c r="S113" s="84"/>
    </row>
    <row r="114" spans="4:19" ht="20.25" customHeight="1" x14ac:dyDescent="0.3">
      <c r="D114" s="84"/>
      <c r="E114" s="84"/>
      <c r="F114" s="84"/>
      <c r="G114" s="84"/>
      <c r="H114" s="84"/>
      <c r="I114" s="84"/>
      <c r="J114" s="84"/>
      <c r="K114" s="18"/>
      <c r="L114" s="84"/>
      <c r="M114" s="84"/>
      <c r="N114" s="84"/>
      <c r="O114" s="84"/>
      <c r="P114" s="84"/>
      <c r="Q114" s="84"/>
      <c r="R114" s="84"/>
      <c r="S114" s="84"/>
    </row>
    <row r="115" spans="4:19" ht="20.25" customHeight="1" x14ac:dyDescent="0.3">
      <c r="D115" s="84"/>
      <c r="E115" s="84"/>
      <c r="F115" s="84"/>
      <c r="G115" s="84"/>
      <c r="H115" s="84"/>
      <c r="I115" s="84"/>
      <c r="J115" s="84"/>
      <c r="K115" s="32"/>
      <c r="L115" s="84"/>
      <c r="M115" s="84"/>
      <c r="N115" s="84"/>
      <c r="O115" s="84"/>
      <c r="P115" s="84"/>
      <c r="Q115" s="84"/>
      <c r="R115" s="84"/>
      <c r="S115" s="84"/>
    </row>
    <row r="116" spans="4:19" ht="20.25" customHeight="1" x14ac:dyDescent="0.3">
      <c r="D116" s="84"/>
      <c r="E116" s="84"/>
      <c r="F116" s="84"/>
      <c r="G116" s="84"/>
      <c r="H116" s="84"/>
      <c r="I116" s="84"/>
      <c r="J116" s="84"/>
      <c r="K116" s="18"/>
      <c r="L116" s="84"/>
      <c r="M116" s="84"/>
      <c r="N116" s="84"/>
      <c r="O116" s="84"/>
      <c r="P116" s="84"/>
      <c r="Q116" s="84"/>
      <c r="R116" s="84"/>
      <c r="S116" s="84"/>
    </row>
    <row r="117" spans="4:19" ht="20.25" customHeight="1" x14ac:dyDescent="0.3">
      <c r="D117" s="84"/>
      <c r="E117" s="84"/>
      <c r="F117" s="84"/>
      <c r="G117" s="84"/>
      <c r="H117" s="84"/>
      <c r="I117" s="84"/>
      <c r="J117" s="84"/>
      <c r="K117" s="42"/>
      <c r="L117" s="84"/>
      <c r="M117" s="84"/>
      <c r="N117" s="84"/>
      <c r="O117" s="84"/>
      <c r="P117" s="84"/>
      <c r="Q117" s="84"/>
      <c r="R117" s="84"/>
      <c r="S117" s="84"/>
    </row>
    <row r="118" spans="4:19" ht="20.25" customHeight="1" x14ac:dyDescent="0.3">
      <c r="D118" s="84"/>
      <c r="E118" s="84"/>
      <c r="F118" s="84"/>
      <c r="G118" s="84"/>
      <c r="H118" s="84"/>
      <c r="I118" s="84"/>
      <c r="J118" s="84"/>
      <c r="K118" s="109"/>
      <c r="L118" s="84"/>
      <c r="M118" s="84"/>
      <c r="N118" s="84"/>
      <c r="O118" s="84"/>
      <c r="P118" s="84"/>
      <c r="Q118" s="84"/>
      <c r="R118" s="84"/>
      <c r="S118" s="84"/>
    </row>
    <row r="119" spans="4:19" ht="20.25" customHeight="1" x14ac:dyDescent="0.3">
      <c r="D119" s="84"/>
      <c r="E119" s="84"/>
      <c r="F119" s="84"/>
      <c r="G119" s="84"/>
      <c r="H119" s="84"/>
      <c r="I119" s="84"/>
      <c r="J119" s="84"/>
      <c r="K119" s="18"/>
      <c r="L119" s="84"/>
      <c r="M119" s="84"/>
      <c r="N119" s="84"/>
      <c r="O119" s="84"/>
      <c r="P119" s="84"/>
      <c r="Q119" s="84"/>
      <c r="R119" s="84"/>
      <c r="S119" s="84"/>
    </row>
    <row r="120" spans="4:19" ht="20.25" customHeight="1" x14ac:dyDescent="0.3">
      <c r="D120" s="84"/>
      <c r="E120" s="84"/>
      <c r="F120" s="84"/>
      <c r="G120" s="84"/>
      <c r="H120" s="84"/>
      <c r="I120" s="84"/>
      <c r="J120" s="84"/>
      <c r="K120" s="18"/>
      <c r="L120" s="84"/>
      <c r="M120" s="84"/>
      <c r="N120" s="84"/>
      <c r="O120" s="84"/>
      <c r="P120" s="84"/>
      <c r="Q120" s="84"/>
      <c r="R120" s="84"/>
      <c r="S120" s="84"/>
    </row>
    <row r="121" spans="4:19" ht="20.25" customHeight="1" x14ac:dyDescent="0.3">
      <c r="D121" s="84"/>
      <c r="E121" s="84"/>
      <c r="F121" s="84"/>
      <c r="G121" s="84"/>
      <c r="H121" s="84"/>
      <c r="I121" s="84"/>
      <c r="J121" s="84"/>
      <c r="K121" s="32"/>
      <c r="L121" s="84"/>
      <c r="M121" s="84"/>
      <c r="N121" s="84"/>
      <c r="O121" s="84"/>
      <c r="P121" s="84"/>
      <c r="Q121" s="84"/>
      <c r="R121" s="84"/>
      <c r="S121" s="84"/>
    </row>
    <row r="122" spans="4:19" ht="20.25" customHeight="1" x14ac:dyDescent="0.3">
      <c r="D122" s="84"/>
      <c r="E122" s="84"/>
      <c r="F122" s="84"/>
      <c r="G122" s="84"/>
      <c r="H122" s="84"/>
      <c r="I122" s="84"/>
      <c r="J122" s="84"/>
      <c r="K122" s="18"/>
      <c r="L122" s="84"/>
      <c r="M122" s="84"/>
      <c r="N122" s="84"/>
      <c r="O122" s="84"/>
      <c r="P122" s="84"/>
      <c r="Q122" s="84"/>
      <c r="R122" s="84"/>
      <c r="S122" s="84"/>
    </row>
    <row r="123" spans="4:19" ht="20.25" customHeight="1" x14ac:dyDescent="0.3">
      <c r="D123" s="84"/>
      <c r="E123" s="84"/>
      <c r="F123" s="84"/>
      <c r="G123" s="84"/>
      <c r="H123" s="84"/>
      <c r="I123" s="84"/>
      <c r="J123" s="84"/>
      <c r="K123" s="124"/>
      <c r="L123" s="84"/>
      <c r="M123" s="84"/>
      <c r="N123" s="84"/>
      <c r="O123" s="84"/>
      <c r="P123" s="84"/>
      <c r="Q123" s="84"/>
      <c r="R123" s="84"/>
      <c r="S123" s="84"/>
    </row>
    <row r="124" spans="4:19" ht="20.25" customHeight="1" x14ac:dyDescent="0.3">
      <c r="D124" s="84"/>
      <c r="E124" s="84"/>
      <c r="F124" s="84"/>
      <c r="G124" s="84"/>
      <c r="H124" s="84"/>
      <c r="I124" s="84"/>
      <c r="J124" s="84"/>
      <c r="K124" s="18"/>
      <c r="L124" s="84"/>
      <c r="M124" s="84"/>
      <c r="N124" s="84"/>
      <c r="O124" s="84"/>
      <c r="P124" s="84"/>
      <c r="Q124" s="84"/>
      <c r="R124" s="84"/>
      <c r="S124" s="84"/>
    </row>
    <row r="125" spans="4:19" ht="20.25" customHeight="1" x14ac:dyDescent="0.3">
      <c r="D125" s="84"/>
      <c r="E125" s="84"/>
      <c r="F125" s="84"/>
      <c r="G125" s="84"/>
      <c r="H125" s="84"/>
      <c r="I125" s="84"/>
      <c r="J125" s="84"/>
      <c r="K125" s="18"/>
      <c r="L125" s="84"/>
      <c r="M125" s="84"/>
      <c r="N125" s="84"/>
      <c r="O125" s="84"/>
      <c r="P125" s="84"/>
      <c r="Q125" s="84"/>
      <c r="R125" s="84"/>
      <c r="S125" s="84"/>
    </row>
  </sheetData>
  <mergeCells count="18">
    <mergeCell ref="D54:F54"/>
    <mergeCell ref="H54:J5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3:F53"/>
    <mergeCell ref="H53:J53"/>
    <mergeCell ref="D55:F55"/>
    <mergeCell ref="H55:J55"/>
    <mergeCell ref="D56:F56"/>
    <mergeCell ref="H56:J56"/>
    <mergeCell ref="D58:J58"/>
  </mergeCells>
  <pageMargins left="0.7" right="0.7" top="0.48" bottom="0.5" header="0.5" footer="0.5"/>
  <pageSetup paperSize="9" scale="80" firstPageNumber="7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49" max="9" man="1"/>
    <brk id="10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FS2-3</vt:lpstr>
      <vt:lpstr>SH5 </vt:lpstr>
      <vt:lpstr>SH6</vt:lpstr>
      <vt:lpstr>PL4</vt:lpstr>
      <vt:lpstr>CH7-8</vt:lpstr>
      <vt:lpstr>'CH7-8'!Print_Area</vt:lpstr>
      <vt:lpstr>'PL4'!Print_Area</vt:lpstr>
      <vt:lpstr>'SH5 '!Print_Area</vt:lpstr>
      <vt:lpstr>'SH6'!Print_Area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Apichat, Jiangkaew</cp:lastModifiedBy>
  <cp:lastPrinted>2020-05-09T14:43:54Z</cp:lastPrinted>
  <dcterms:created xsi:type="dcterms:W3CDTF">2017-01-04T02:13:39Z</dcterms:created>
  <dcterms:modified xsi:type="dcterms:W3CDTF">2020-05-11T07:53:09Z</dcterms:modified>
</cp:coreProperties>
</file>