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y Job\Netbay\Netbay_2020_Q1\Qtr1'2020\"/>
    </mc:Choice>
  </mc:AlternateContent>
  <xr:revisionPtr revIDLastSave="0" documentId="13_ncr:1_{11AD17F6-08F6-4E01-AECB-A59F6D8926D8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definedNames>
    <definedName name="_xlnm.Print_Area" localSheetId="0">BS!$A$1:$M$84</definedName>
    <definedName name="_xlnm.Print_Area" localSheetId="4">CF!$A$1:$N$86</definedName>
    <definedName name="_xlnm.Print_Area" localSheetId="3">Company!$A$1:$Q$29</definedName>
    <definedName name="_xlnm.Print_Area" localSheetId="2">consolidated!$A$1:$S$30</definedName>
    <definedName name="_xlnm.Print_Area" localSheetId="1">PL!$A$1:$M$53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1" l="1"/>
  <c r="J75" i="1"/>
  <c r="F40" i="3"/>
  <c r="J40" i="3"/>
  <c r="F28" i="1"/>
  <c r="F53" i="1"/>
  <c r="J28" i="1"/>
  <c r="F24" i="3"/>
  <c r="F32" i="3" l="1"/>
  <c r="M20" i="2"/>
  <c r="K20" i="2"/>
  <c r="O21" i="7"/>
  <c r="M21" i="7"/>
  <c r="J11" i="3" l="1"/>
  <c r="J13" i="3" s="1"/>
  <c r="J17" i="3" s="1"/>
  <c r="H11" i="3"/>
  <c r="H13" i="3" s="1"/>
  <c r="H17" i="3" s="1"/>
  <c r="H23" i="3" s="1"/>
  <c r="F11" i="3"/>
  <c r="F13" i="3" s="1"/>
  <c r="F17" i="3" s="1"/>
  <c r="G78" i="4"/>
  <c r="M61" i="4" l="1"/>
  <c r="K61" i="4"/>
  <c r="I61" i="4"/>
  <c r="G61" i="4"/>
  <c r="G74" i="4" l="1"/>
  <c r="K74" i="4"/>
  <c r="G72" i="4"/>
  <c r="K72" i="4"/>
  <c r="O20" i="2" l="1"/>
  <c r="Q20" i="2" l="1"/>
  <c r="G32" i="4" l="1"/>
  <c r="K32" i="4"/>
  <c r="K66" i="4"/>
  <c r="G66" i="4"/>
  <c r="M64" i="4"/>
  <c r="K64" i="4"/>
  <c r="I64" i="4"/>
  <c r="G64" i="4"/>
  <c r="L38" i="3" l="1"/>
  <c r="L40" i="3" s="1"/>
  <c r="H38" i="3"/>
  <c r="H40" i="3" s="1"/>
  <c r="H30" i="3"/>
  <c r="L30" i="3"/>
  <c r="M14" i="2" s="1"/>
  <c r="O15" i="7" l="1"/>
  <c r="J18" i="1"/>
  <c r="F18" i="1"/>
  <c r="F29" i="1"/>
  <c r="C16" i="7" l="1"/>
  <c r="L11" i="3" l="1"/>
  <c r="J23" i="3"/>
  <c r="H25" i="3"/>
  <c r="F23" i="3"/>
  <c r="F25" i="3" s="1"/>
  <c r="F41" i="3" s="1"/>
  <c r="L13" i="3" l="1"/>
  <c r="L17" i="3" s="1"/>
  <c r="L23" i="3" s="1"/>
  <c r="L25" i="3" s="1"/>
  <c r="L32" i="3"/>
  <c r="J32" i="3"/>
  <c r="H32" i="3"/>
  <c r="H60" i="1"/>
  <c r="H30" i="1" l="1"/>
  <c r="J30" i="1"/>
  <c r="L30" i="1"/>
  <c r="F19" i="1" l="1"/>
  <c r="O14" i="2" l="1"/>
  <c r="O22" i="7"/>
  <c r="K22" i="7"/>
  <c r="K23" i="7" s="1"/>
  <c r="K24" i="7" s="1"/>
  <c r="K16" i="7"/>
  <c r="K17" i="7" s="1"/>
  <c r="E21" i="2" l="1"/>
  <c r="E15" i="2"/>
  <c r="E16" i="2" s="1"/>
  <c r="Q13" i="7"/>
  <c r="S13" i="7" s="1"/>
  <c r="E22" i="2" l="1"/>
  <c r="G22" i="7"/>
  <c r="G23" i="7" s="1"/>
  <c r="G16" i="7"/>
  <c r="G17" i="7" s="1"/>
  <c r="H77" i="1" l="1"/>
  <c r="L77" i="1"/>
  <c r="G21" i="2" l="1"/>
  <c r="G22" i="2" s="1"/>
  <c r="G15" i="2"/>
  <c r="G16" i="2" s="1"/>
  <c r="E22" i="7" l="1"/>
  <c r="E16" i="7"/>
  <c r="E17" i="7" s="1"/>
  <c r="E23" i="7" l="1"/>
  <c r="E23" i="2" s="1"/>
  <c r="E24" i="7" l="1"/>
  <c r="Q21" i="7"/>
  <c r="O19" i="2" l="1"/>
  <c r="Q14" i="2"/>
  <c r="O13" i="2"/>
  <c r="O12" i="2"/>
  <c r="M15" i="2"/>
  <c r="M16" i="2" s="1"/>
  <c r="Q20" i="7"/>
  <c r="Q22" i="7" s="1"/>
  <c r="O16" i="7"/>
  <c r="O17" i="7" s="1"/>
  <c r="Q15" i="7"/>
  <c r="S15" i="7" s="1"/>
  <c r="Q14" i="7"/>
  <c r="O23" i="7"/>
  <c r="Q23" i="7" l="1"/>
  <c r="Q12" i="2"/>
  <c r="O15" i="2"/>
  <c r="O16" i="2" s="1"/>
  <c r="Q16" i="7"/>
  <c r="Q17" i="7" s="1"/>
  <c r="L60" i="1"/>
  <c r="J60" i="1"/>
  <c r="F60" i="1"/>
  <c r="Q24" i="7" l="1"/>
  <c r="I21" i="2" l="1"/>
  <c r="I22" i="2" s="1"/>
  <c r="I23" i="2" s="1"/>
  <c r="C21" i="2"/>
  <c r="I15" i="2"/>
  <c r="I16" i="2" s="1"/>
  <c r="C15" i="2"/>
  <c r="C16" i="2" s="1"/>
  <c r="I22" i="7"/>
  <c r="I23" i="7" s="1"/>
  <c r="I24" i="7" s="1"/>
  <c r="C22" i="7"/>
  <c r="I16" i="7"/>
  <c r="I17" i="7" s="1"/>
  <c r="C17" i="7"/>
  <c r="C22" i="2" l="1"/>
  <c r="C23" i="7"/>
  <c r="C24" i="7" s="1"/>
  <c r="S21" i="7"/>
  <c r="C23" i="2" l="1"/>
  <c r="H19" i="1" l="1"/>
  <c r="J19" i="1"/>
  <c r="L19" i="1"/>
  <c r="L54" i="1" l="1"/>
  <c r="J54" i="1"/>
  <c r="H54" i="1"/>
  <c r="F54" i="1"/>
  <c r="F30" i="1"/>
  <c r="H61" i="1" l="1"/>
  <c r="H78" i="1" s="1"/>
  <c r="L31" i="1"/>
  <c r="J61" i="1"/>
  <c r="L61" i="1"/>
  <c r="L78" i="1" s="1"/>
  <c r="H31" i="1"/>
  <c r="J31" i="1"/>
  <c r="F61" i="1"/>
  <c r="F31" i="1"/>
  <c r="L79" i="1" l="1"/>
  <c r="H79" i="1"/>
  <c r="M21" i="2" l="1"/>
  <c r="M22" i="2" s="1"/>
  <c r="F77" i="1" l="1"/>
  <c r="O21" i="2"/>
  <c r="O22" i="2" s="1"/>
  <c r="F78" i="1" l="1"/>
  <c r="F79" i="1" s="1"/>
  <c r="J77" i="1" l="1"/>
  <c r="J78" i="1" s="1"/>
  <c r="J79" i="1" s="1"/>
  <c r="O23" i="2"/>
  <c r="J25" i="3" l="1"/>
  <c r="K9" i="4" l="1"/>
  <c r="M9" i="4"/>
  <c r="M21" i="4" s="1"/>
  <c r="M34" i="4" s="1"/>
  <c r="M37" i="4" s="1"/>
  <c r="M65" i="4" s="1"/>
  <c r="M67" i="4" s="1"/>
  <c r="H41" i="3"/>
  <c r="I9" i="4"/>
  <c r="I21" i="4" s="1"/>
  <c r="I34" i="4" s="1"/>
  <c r="I37" i="4" s="1"/>
  <c r="I65" i="4" s="1"/>
  <c r="I67" i="4" s="1"/>
  <c r="G9" i="4"/>
  <c r="G21" i="4" s="1"/>
  <c r="K21" i="4" l="1"/>
  <c r="K34" i="4" s="1"/>
  <c r="K37" i="4" s="1"/>
  <c r="K65" i="4" s="1"/>
  <c r="K67" i="4" s="1"/>
  <c r="F46" i="3"/>
  <c r="M20" i="7"/>
  <c r="L41" i="3"/>
  <c r="K13" i="2"/>
  <c r="L46" i="3"/>
  <c r="M14" i="7"/>
  <c r="S14" i="7" s="1"/>
  <c r="S16" i="7" s="1"/>
  <c r="H46" i="3"/>
  <c r="K19" i="2"/>
  <c r="Q19" i="2" s="1"/>
  <c r="J41" i="3"/>
  <c r="J46" i="3"/>
  <c r="K68" i="4" l="1"/>
  <c r="G34" i="4"/>
  <c r="M16" i="7"/>
  <c r="M17" i="7" s="1"/>
  <c r="S17" i="7"/>
  <c r="K21" i="2"/>
  <c r="Q21" i="2"/>
  <c r="Q22" i="2" s="1"/>
  <c r="S20" i="7"/>
  <c r="S22" i="7" s="1"/>
  <c r="S23" i="7" s="1"/>
  <c r="M22" i="7"/>
  <c r="M23" i="7" s="1"/>
  <c r="K15" i="2"/>
  <c r="K16" i="2" s="1"/>
  <c r="Q13" i="2"/>
  <c r="Q15" i="2" s="1"/>
  <c r="Q16" i="2" s="1"/>
  <c r="K22" i="2" l="1"/>
  <c r="K23" i="2" s="1"/>
  <c r="G37" i="4"/>
  <c r="M24" i="7"/>
  <c r="Q23" i="2"/>
  <c r="S24" i="7"/>
  <c r="G65" i="4" l="1"/>
  <c r="G67" i="4" s="1"/>
  <c r="G6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5" authorId="0" shapeId="0" xr:uid="{E4893280-CD2C-4DF3-984F-D46CB0F9D5A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17" authorId="0" shapeId="0" xr:uid="{679FDCAC-92E2-42D4-A87A-04B7D9642E04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23" authorId="0" shapeId="0" xr:uid="{E6AB047E-2DE5-483A-A2EC-450CCE78F01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6" authorId="0" shapeId="0" xr:uid="{2B4D1341-B880-4A96-AAF2-2AF2C0947E67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  <author>PSK</author>
  </authors>
  <commentList>
    <comment ref="A9" authorId="0" shapeId="0" xr:uid="{09840E00-E51A-4164-AE2B-D13E5B30B259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12" authorId="1" shapeId="0" xr:uid="{6D05A739-92AE-47BC-844B-12F60FFB9FD2}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16" authorId="0" shapeId="0" xr:uid="{C336B807-743E-4822-8B7C-F28369210DEE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Unrealized เพื่อค้า SFF
#4300-10</t>
        </r>
      </text>
    </comment>
    <comment ref="A19" authorId="0" shapeId="0" xr:uid="{AD68B44B-EAFB-434F-A850-942D4113C12B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20" authorId="0" shapeId="0" xr:uid="{D3BBBE3D-CA6F-4C2D-9306-7AC1F4E54135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  <comment ref="A22" authorId="1" shapeId="0" xr:uid="{4E93A4A7-2E68-42DB-AB07-4C554D9F296D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M21" authorId="0" shapeId="0" xr:uid="{0E31DDD2-5DEC-48CE-B67D-BAFE160C36BB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ย้ายมาบรรทัดนี้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K20" authorId="0" shapeId="0" xr:uid="{9B92FC08-28E7-4D8E-8062-B037E0076493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ย้ายมาบรรทัดนี้</t>
        </r>
      </text>
    </comment>
  </commentList>
</comments>
</file>

<file path=xl/sharedStrings.xml><?xml version="1.0" encoding="utf-8"?>
<sst xmlns="http://schemas.openxmlformats.org/spreadsheetml/2006/main" count="343" uniqueCount="219">
  <si>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</si>
  <si>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</si>
  <si>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</si>
  <si>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</si>
  <si>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</si>
  <si>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</si>
  <si>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</si>
  <si>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</si>
  <si>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</si>
  <si>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</si>
  <si>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</si>
  <si>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</si>
  <si>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</si>
  <si>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</si>
  <si>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</si>
  <si>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</si>
  <si>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</si>
  <si>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</si>
  <si>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</si>
  <si>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</si>
  <si>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</si>
  <si>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</si>
  <si>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</si>
  <si>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</si>
  <si>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</si>
  <si>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</si>
  <si>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</si>
  <si>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</si>
  <si>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</si>
  <si>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</si>
  <si>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</si>
  <si>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</si>
  <si>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</si>
  <si>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</si>
  <si>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</si>
  <si>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</si>
  <si>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</si>
  <si>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</si>
  <si>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ค่าใช้จ่ายค้างจ่าย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</si>
  <si>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</si>
  <si>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</si>
  <si>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</si>
  <si>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</si>
  <si>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</si>
  <si>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</si>
  <si>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</si>
  <si>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</si>
  <si>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</si>
  <si>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</si>
  <si>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</si>
  <si>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</si>
  <si>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</si>
  <si>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</si>
  <si>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</si>
  <si>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</si>
  <si>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</si>
  <si>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>สินค้าคงเหลือ</t>
  </si>
  <si>
    <t xml:space="preserve">   สินค้าคงเหลือ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</si>
  <si>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</si>
  <si>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</si>
  <si>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</si>
  <si>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</si>
  <si>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</si>
  <si>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</si>
  <si>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</si>
  <si>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</si>
  <si>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</si>
  <si>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ทุนจดทะเบียน 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</si>
  <si>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</si>
  <si>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</si>
  <si>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</si>
  <si>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</si>
  <si>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</si>
  <si>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</si>
  <si>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</si>
  <si>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</si>
  <si>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</si>
  <si>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เงินสดและรายการเทียบเท่าเงินสดต้นงวด</t>
  </si>
  <si>
    <t>งบการเงินรวม</t>
  </si>
  <si>
    <t>งบการเงินเฉพาะกิจการ</t>
  </si>
  <si>
    <t>เงินฝากธนาคารที่ติดภาระค้ำประกัน</t>
  </si>
  <si>
    <t>เงินลงทุนในบริษัทย่อย</t>
  </si>
  <si>
    <t>สินทรัพย์ไม่หมุนเวียนอื่น</t>
  </si>
  <si>
    <t>องค์ประกอบอื่นของส่วนของผู้ถือหุ้น</t>
  </si>
  <si>
    <t>รวมส่วนของผู้ถือหุ้น</t>
  </si>
  <si>
    <t>การควบคุมเดียวกัน</t>
  </si>
  <si>
    <t>รายได้รับล่วงหน้า</t>
  </si>
  <si>
    <t xml:space="preserve">   สินทรัพย์ไม่หมุนเวียนอื่น</t>
  </si>
  <si>
    <t>งบแสดงการเปลี่ยนแปลงส่วนของผู้ถือหุ้น (ต่อ)</t>
  </si>
  <si>
    <t>รายได้ (ค่าใช้จ่าย) ภาษีเงินได้</t>
  </si>
  <si>
    <t>ค่าใช้จ่ายจ่ายล่วงหน้า</t>
  </si>
  <si>
    <t>บริษัท เน็ตเบย์ จำกัด (มหาชน) และบริษัทย่อย</t>
  </si>
  <si>
    <t>กำไรขาดทุนสำหรับงวด</t>
  </si>
  <si>
    <t xml:space="preserve">      หุ้นสามัญ 200,000,000 หุ้น มูลค่าหุ้นละ 1 บาท</t>
  </si>
  <si>
    <t xml:space="preserve">   ค่าใช้จ่ายจ่ายล่วงหน้า</t>
  </si>
  <si>
    <t>กำไรสำหรับงวด</t>
  </si>
  <si>
    <t xml:space="preserve">   กำไรส่วนที่เป็นของผู้ถือหุ้นของบริษัทฯ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</si>
  <si>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</si>
  <si>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</si>
  <si>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หนี้สินไม่หมุนเวียนอื่น</t>
  </si>
  <si>
    <t>ที่ออกและชำระแล้ว</t>
  </si>
  <si>
    <t>ของส่วนของผู้ถือหุ้น</t>
  </si>
  <si>
    <t>ในหลักทรัพย์เผื่อขาย</t>
  </si>
  <si>
    <t>รวมองค์ประกอบอื่น</t>
  </si>
  <si>
    <t>ส่วนต่ำกว่าทุนจากการ</t>
  </si>
  <si>
    <t>รวมกิจการภายใต้</t>
  </si>
  <si>
    <t>กำไรขาดทุนเบ็ดเสร็จอื่น</t>
  </si>
  <si>
    <t xml:space="preserve">      กำไรจากการขายเงินลงทุน</t>
  </si>
  <si>
    <t xml:space="preserve">   หนี้สินไม่หมุนเวียนอื่น</t>
  </si>
  <si>
    <t>รายการที่จะถูกบันทึกในส่วนของกำไรขาดทุนในภายหลัง</t>
  </si>
  <si>
    <t>เงินสดจ่ายภาษีเงินได้</t>
  </si>
  <si>
    <t>ส่วนเกินมูลค่าหุ้นสามัญ</t>
  </si>
  <si>
    <t>นายพิชิต วิวัฒน์รุจิราพงศ์</t>
  </si>
  <si>
    <t xml:space="preserve">   รายได้รับล่วงหน้า</t>
  </si>
  <si>
    <t>เงินสดรับดอกเบี้ย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</si>
  <si>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</si>
  <si>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</si>
  <si>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เงินสดจ่ายซื้อเงินลงทุนระยะยาวอื่น</t>
  </si>
  <si>
    <t xml:space="preserve">   ค่าซื้ออุปกรณ์ส่วนที่บันทึกเป็นหนี้สิน</t>
  </si>
  <si>
    <t>ส่วนต่ำกว่าทุนจากการรวมกิจการภายใต้</t>
  </si>
  <si>
    <t xml:space="preserve">   การควบคุมเดียวกัน</t>
  </si>
  <si>
    <t>นางกอบกาญจนา วีระพงษ์ประดิษฐ์</t>
  </si>
  <si>
    <t>องค์ประกอบอื่น</t>
  </si>
  <si>
    <t>เงินสดรับจากดอกเบี้ย</t>
  </si>
  <si>
    <t>เงินสดรับจากการขายเงินลงทุนระยะยาวอื่น</t>
  </si>
  <si>
    <t>กระแสเงินสดจากกิจกรรมจัดหาเงิน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</si>
  <si>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</si>
  <si>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</si>
  <si>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</si>
  <si>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</si>
  <si>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</si>
  <si>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</si>
  <si>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</si>
  <si>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ส่วนเกิน (ต่ำกว่า) ทุน</t>
  </si>
  <si>
    <t>จากการวัดมูลค่า</t>
  </si>
  <si>
    <t>เงินลงทุน</t>
  </si>
  <si>
    <t>ยอดคงเหลือ ณ วันที่ 1 มกราคม 2562</t>
  </si>
  <si>
    <t>ส่วนเกิน (ต่ำกว่า) ทุนจาก</t>
  </si>
  <si>
    <t>การวัดมูลค่าเงินลงทุน</t>
  </si>
  <si>
    <t>ลูกหนี้จากการขายหลักทรัพย์เพิ่มขึ้น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</si>
  <si>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</si>
  <si>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</si>
  <si>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</si>
  <si>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</si>
  <si>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</si>
  <si>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</si>
  <si>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31 ธันวาคม 2562</t>
  </si>
  <si>
    <t>เงินลงทุนในการร่วมค้า</t>
  </si>
  <si>
    <t>ยอดคงเหลือ ณ วันที่ 31 มีนาคม 2562</t>
  </si>
  <si>
    <t>ยอดคงเหลือ ณ วันที่ 1 มกราคม 2563</t>
  </si>
  <si>
    <t xml:space="preserve">      ส่วนลดจ่ายจากเงินลงทุนในตราสารหนี้ตัดบัญชี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</si>
  <si>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</si>
  <si>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</si>
  <si>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</si>
  <si>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</si>
  <si>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</si>
  <si>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</si>
  <si>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</t>
  </si>
  <si>
    <t xml:space="preserve">   ที่เคยรับรู้ไว้ในกำไรขาดทุนเบ็ดเสร็จอื่น</t>
  </si>
  <si>
    <t>กำไร (ขาดทุน) จากการวัดมูลค่าเงินลงทุนในตราสารหนี้ที่วัดมูลค่าด้วย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</si>
  <si>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</si>
  <si>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</si>
  <si>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</si>
  <si>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</si>
  <si>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</si>
  <si>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4, 5</t>
  </si>
  <si>
    <t>ต้นทุนทางการเงิน</t>
  </si>
  <si>
    <t>จ่ายคืนหนี้สินภายใต้สัญญาเช่าการเงิน</t>
  </si>
  <si>
    <t>4300-03</t>
  </si>
  <si>
    <t>4300-04</t>
  </si>
  <si>
    <t>4300-05</t>
  </si>
  <si>
    <t>4300-06</t>
  </si>
  <si>
    <t>4300-99</t>
  </si>
  <si>
    <t>4300-10</t>
  </si>
  <si>
    <t>4300-12</t>
  </si>
  <si>
    <t>4300-09</t>
  </si>
  <si>
    <t xml:space="preserve">Acc </t>
  </si>
  <si>
    <t>4300-01</t>
  </si>
  <si>
    <t>เงินลงทุนชั่วคราว</t>
  </si>
  <si>
    <t>เงินลงทุนระยะยาวอื่น</t>
  </si>
  <si>
    <t>อาคารและอุปกรณ์</t>
  </si>
  <si>
    <t>เงินสดรับจากการขายเงินลงทุนในตราสารหนี้ หรือตราสารทุน</t>
  </si>
  <si>
    <t>เงินสดจ่ายซื้อเงินลงทุนในตราสารหนี้ หรือตราสารทุน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</si>
  <si>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</si>
  <si>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กำไร (ขาดทุน) 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</si>
  <si>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</si>
  <si>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สินทรัพย์สิทธิการใช้เพิ่มขึ้น</t>
  </si>
  <si>
    <t xml:space="preserve">   การโอนค่าใช้จ่ายจ่ายล่วงหน้าเป็นสินทรัพย์สิทธิการใช้</t>
  </si>
  <si>
    <t xml:space="preserve">   หนี้สินตามสัญญาเช่าเพิ่มขึ้น</t>
  </si>
  <si>
    <t xml:space="preserve">      ส่วนแบ่งขาดทุนจากเงินลงทุนในบริษัทร่วมค้า</t>
  </si>
  <si>
    <t xml:space="preserve">      ค่าใช้จ่ายดอกเบี้ย</t>
  </si>
  <si>
    <t xml:space="preserve">      กำไรที่ยังไม่เกิดขึ้นจากการวัดมูลค่าเงินลงทุน</t>
  </si>
  <si>
    <t>เงินฝากธนาคารที่ติดภาระค้ำประกัน (เพิ่มขึ้น) ลดลง</t>
  </si>
  <si>
    <t>เอามาจาก OCI</t>
  </si>
  <si>
    <t>เปิดเพิ่ม</t>
  </si>
  <si>
    <t>เงินสดและรายการเทียบเท่าเงินสดปลายงวด (หมายเหตุ 3)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</si>
  <si>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</si>
  <si>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</si>
  <si>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</si>
  <si>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>รายได้ทางการเงิน</t>
  </si>
  <si>
    <t>เพิ่มขึ้นในปีนี้ ต้องใช้ยอดทั้งหมด</t>
  </si>
  <si>
    <t>ผลกำไร (ขาดทุน) อื่น</t>
  </si>
  <si>
    <t>4300-02 (เงินปันผลรับ,รายได้อื่นๆ (K-Asset PL))</t>
  </si>
  <si>
    <t>4300-02 (รายได้ดอกเบี้ยเงินฝาก,พันธบัตร,หุ้นกู้ (K-Asset PL))</t>
  </si>
  <si>
    <t>6, 8, 16</t>
  </si>
  <si>
    <t>2, 6</t>
  </si>
  <si>
    <t>2, 8</t>
  </si>
  <si>
    <t>2, 11</t>
  </si>
  <si>
    <t>2, 14</t>
  </si>
  <si>
    <t>ส่วนแบ่งขาดทุนจากเงินลงทุนในการร่วมค้า</t>
  </si>
  <si>
    <t>ขาดทุนจากการขายเงินลงทุนในตราสารทุนที่กำหนดให้วัดมูลค่าด้วย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</si>
  <si>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</si>
  <si>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จากการวัดมูลค่าเงินลงทุนในตราสารทุนที่กำหนดให้วัดมูลค่าด้วย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</si>
  <si>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</si>
  <si>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</t>
  </si>
  <si>
    <t>กำไรจากกิจกรรมดำเนินงาน</t>
  </si>
  <si>
    <t>กำไรสะสมจากการจัดประเภทใหม่ของสินทรัพย์ทางการเงิน</t>
  </si>
  <si>
    <t xml:space="preserve">ยอดคงเหลือ ณ วันที่ 1 มกราคม 2563 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</si>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</sst>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_-* #,##0_-;\-* #,##0_-;_-* &quot;-&quot;??_-;_-@_-"/>
  </numFmts>
  <fonts count="15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EYInterstate"/>
    </font>
    <font>
      <b/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</cellStyleXfs>
  <cellXfs count="189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41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41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41" fontId="6" fillId="0" borderId="0" xfId="0" applyNumberFormat="1" applyFont="1" applyFill="1"/>
    <xf numFmtId="41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3" fillId="0" borderId="0" xfId="2" applyNumberFormat="1" applyFont="1" applyFill="1" applyAlignment="1"/>
    <xf numFmtId="41" fontId="3" fillId="0" borderId="1" xfId="2" applyNumberFormat="1" applyFont="1" applyFill="1" applyBorder="1" applyAlignment="1"/>
    <xf numFmtId="41" fontId="3" fillId="0" borderId="0" xfId="2" applyNumberFormat="1" applyFont="1" applyFill="1" applyBorder="1" applyAlignment="1">
      <alignment horizontal="center"/>
    </xf>
    <xf numFmtId="41" fontId="3" fillId="0" borderId="3" xfId="2" applyNumberFormat="1" applyFont="1" applyFill="1" applyBorder="1" applyAlignment="1"/>
    <xf numFmtId="41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69" fontId="3" fillId="0" borderId="0" xfId="6" applyNumberFormat="1" applyFont="1" applyFill="1" applyAlignment="1"/>
    <xf numFmtId="41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41" fontId="3" fillId="0" borderId="0" xfId="7" applyNumberFormat="1" applyFont="1" applyFill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169" fontId="3" fillId="0" borderId="0" xfId="6" applyNumberFormat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0" xfId="6" applyFont="1" applyFill="1" applyAlignment="1">
      <alignment vertical="center"/>
    </xf>
    <xf numFmtId="169" fontId="3" fillId="0" borderId="0" xfId="6" applyNumberFormat="1" applyFont="1" applyFill="1" applyBorder="1" applyAlignment="1">
      <alignment horizontal="right"/>
    </xf>
    <xf numFmtId="0" fontId="2" fillId="0" borderId="0" xfId="7" applyFont="1" applyAlignment="1">
      <alignment horizontal="center"/>
    </xf>
    <xf numFmtId="41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14" fillId="0" borderId="0" xfId="7" applyFont="1" applyAlignment="1">
      <alignment horizontal="center"/>
    </xf>
    <xf numFmtId="0" fontId="3" fillId="0" borderId="0" xfId="7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1" fontId="3" fillId="0" borderId="0" xfId="1" applyNumberFormat="1" applyFont="1" applyFill="1" applyAlignment="1">
      <alignment horizontal="right"/>
    </xf>
    <xf numFmtId="41" fontId="3" fillId="0" borderId="0" xfId="1" quotePrefix="1" applyNumberFormat="1" applyFont="1" applyFill="1" applyAlignment="1">
      <alignment horizontal="right"/>
    </xf>
    <xf numFmtId="166" fontId="3" fillId="0" borderId="6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 vertical="top" wrapText="1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37" fontId="3" fillId="0" borderId="15" xfId="1" applyNumberFormat="1" applyFont="1" applyFill="1" applyBorder="1" applyAlignment="1">
      <alignment horizontal="center"/>
    </xf>
    <xf numFmtId="37" fontId="3" fillId="0" borderId="9" xfId="1" applyNumberFormat="1" applyFont="1" applyFill="1" applyBorder="1" applyAlignment="1"/>
    <xf numFmtId="37" fontId="3" fillId="0" borderId="6" xfId="1" applyNumberFormat="1" applyFont="1" applyFill="1" applyBorder="1" applyAlignment="1"/>
    <xf numFmtId="37" fontId="3" fillId="0" borderId="10" xfId="1" applyNumberFormat="1" applyFont="1" applyFill="1" applyBorder="1" applyAlignment="1"/>
    <xf numFmtId="0" fontId="13" fillId="0" borderId="0" xfId="0" quotePrefix="1" applyFont="1" applyFill="1" applyBorder="1" applyAlignment="1">
      <alignment horizontal="center" vertical="top"/>
    </xf>
    <xf numFmtId="37" fontId="3" fillId="0" borderId="11" xfId="1" applyNumberFormat="1" applyFont="1" applyFill="1" applyBorder="1" applyAlignment="1"/>
    <xf numFmtId="37" fontId="3" fillId="0" borderId="12" xfId="1" applyNumberFormat="1" applyFont="1" applyFill="1" applyBorder="1" applyAlignment="1"/>
    <xf numFmtId="37" fontId="3" fillId="0" borderId="13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14" xfId="1" applyNumberFormat="1" applyFont="1" applyFill="1" applyBorder="1" applyAlignment="1"/>
    <xf numFmtId="37" fontId="3" fillId="0" borderId="8" xfId="1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37" fontId="3" fillId="0" borderId="15" xfId="1" applyNumberFormat="1" applyFont="1" applyFill="1" applyBorder="1" applyAlignment="1"/>
    <xf numFmtId="37" fontId="3" fillId="0" borderId="2" xfId="1" applyNumberFormat="1" applyFont="1" applyFill="1" applyBorder="1" applyAlignment="1"/>
    <xf numFmtId="37" fontId="3" fillId="0" borderId="16" xfId="1" applyNumberFormat="1" applyFont="1" applyFill="1" applyBorder="1" applyAlignment="1"/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41" fontId="3" fillId="0" borderId="1" xfId="1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41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43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68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6" xfId="4" xr:uid="{00000000-0005-0000-0000-000001000000}"/>
    <cellStyle name="Normal" xfId="0" builtinId="0"/>
    <cellStyle name="Normal 11 2 2" xfId="10" xr:uid="{5B6BA776-172A-44A0-9769-59CD2BFBF095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showGridLines="0" tabSelected="1" view="pageBreakPreview" zoomScale="80" zoomScaleNormal="80" zoomScaleSheetLayoutView="80" workbookViewId="0">
      <selection activeCell="P10" sqref="P10"/>
    </sheetView>
  </sheetViews>
  <sheetFormatPr defaultColWidth="10.7109375" defaultRowHeight="24" customHeight="1"/>
  <cols>
    <col min="1" max="1" width="21.85546875" style="4" customWidth="1"/>
    <col min="2" max="2" width="16.140625" style="4" customWidth="1"/>
    <col min="3" max="3" width="1.85546875" style="4" customWidth="1"/>
    <col min="4" max="4" width="7.7109375" style="4" customWidth="1"/>
    <col min="5" max="5" width="1.85546875" style="4" customWidth="1"/>
    <col min="6" max="6" width="15.5703125" style="4" customWidth="1"/>
    <col min="7" max="7" width="1.85546875" style="4" customWidth="1"/>
    <col min="8" max="8" width="15.5703125" style="4" customWidth="1"/>
    <col min="9" max="9" width="1.85546875" style="4" customWidth="1"/>
    <col min="10" max="10" width="15.5703125" style="4" customWidth="1"/>
    <col min="11" max="11" width="1.85546875" style="4" customWidth="1"/>
    <col min="12" max="12" width="15.5703125" style="4" customWidth="1"/>
    <col min="13" max="13" width="1.85546875" style="4" customWidth="1"/>
    <col min="14" max="14" width="10.7109375" style="4" customWidth="1"/>
    <col min="15" max="16384" width="10.7109375" style="4"/>
  </cols>
  <sheetData>
    <row r="1" spans="1:14" s="1" customFormat="1" ht="23.25">
      <c r="A1" s="1" t="s">
        <v>91</v>
      </c>
    </row>
    <row r="2" spans="1:14" s="1" customFormat="1" ht="23.25">
      <c r="A2" s="1" t="s">
        <v>50</v>
      </c>
    </row>
    <row r="3" spans="1:14" s="1" customFormat="1" ht="23.25">
      <c r="A3" s="1" t="s">
        <v>142</v>
      </c>
    </row>
    <row r="4" spans="1:14" ht="23.25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68</v>
      </c>
    </row>
    <row r="5" spans="1:14" ht="23.25">
      <c r="A5" s="2"/>
      <c r="B5" s="2"/>
      <c r="C5" s="2"/>
      <c r="D5" s="32"/>
      <c r="E5" s="31"/>
      <c r="F5" s="180" t="s">
        <v>78</v>
      </c>
      <c r="G5" s="180"/>
      <c r="H5" s="180"/>
      <c r="I5" s="7"/>
      <c r="J5" s="180" t="s">
        <v>79</v>
      </c>
      <c r="K5" s="180"/>
      <c r="L5" s="180"/>
    </row>
    <row r="6" spans="1:14" ht="23.25">
      <c r="A6" s="2"/>
      <c r="B6" s="2"/>
      <c r="C6" s="2"/>
      <c r="D6" s="5" t="s">
        <v>0</v>
      </c>
      <c r="E6" s="2"/>
      <c r="F6" s="6" t="s">
        <v>143</v>
      </c>
      <c r="G6" s="7"/>
      <c r="H6" s="6" t="s">
        <v>146</v>
      </c>
      <c r="I6" s="7"/>
      <c r="J6" s="6" t="s">
        <v>143</v>
      </c>
      <c r="L6" s="6" t="s">
        <v>146</v>
      </c>
    </row>
    <row r="7" spans="1:14" ht="23.25">
      <c r="A7" s="2"/>
      <c r="B7" s="2"/>
      <c r="C7" s="2"/>
      <c r="D7" s="23"/>
      <c r="E7" s="2"/>
      <c r="F7" s="28" t="s">
        <v>69</v>
      </c>
      <c r="G7" s="28"/>
      <c r="H7" s="28" t="s">
        <v>70</v>
      </c>
      <c r="I7" s="28"/>
      <c r="J7" s="28" t="s">
        <v>69</v>
      </c>
      <c r="K7" s="28"/>
      <c r="L7" s="28" t="s">
        <v>70</v>
      </c>
    </row>
    <row r="8" spans="1:14" ht="23.25">
      <c r="A8" s="2"/>
      <c r="B8" s="2"/>
      <c r="C8" s="2"/>
      <c r="D8" s="23"/>
      <c r="E8" s="2"/>
      <c r="F8" s="28" t="s">
        <v>71</v>
      </c>
      <c r="G8" s="28"/>
      <c r="H8" s="28"/>
      <c r="I8" s="28"/>
      <c r="J8" s="28" t="s">
        <v>71</v>
      </c>
      <c r="K8" s="28"/>
      <c r="L8" s="28"/>
    </row>
    <row r="9" spans="1:14" ht="23.25">
      <c r="A9" s="1" t="s">
        <v>1</v>
      </c>
    </row>
    <row r="10" spans="1:14" ht="23.25">
      <c r="A10" s="8" t="s">
        <v>2</v>
      </c>
      <c r="C10" s="127"/>
      <c r="G10" s="9"/>
      <c r="H10" s="9"/>
      <c r="L10" s="9"/>
    </row>
    <row r="11" spans="1:14" ht="23.25">
      <c r="A11" s="10" t="s">
        <v>3</v>
      </c>
      <c r="C11" s="127"/>
      <c r="D11" s="11">
        <v>3</v>
      </c>
      <c r="E11" s="11"/>
      <c r="F11" s="25">
        <v>61279</v>
      </c>
      <c r="G11" s="9"/>
      <c r="H11" s="25">
        <v>39229</v>
      </c>
      <c r="I11" s="9"/>
      <c r="J11" s="25">
        <v>38864</v>
      </c>
      <c r="K11" s="9"/>
      <c r="L11" s="25">
        <v>23665</v>
      </c>
    </row>
    <row r="12" spans="1:14" ht="23.25">
      <c r="A12" s="10" t="s">
        <v>47</v>
      </c>
      <c r="C12" s="127"/>
      <c r="D12" s="11" t="s">
        <v>165</v>
      </c>
      <c r="E12" s="11"/>
      <c r="F12" s="25">
        <v>54630</v>
      </c>
      <c r="G12" s="9"/>
      <c r="H12" s="25">
        <v>65303</v>
      </c>
      <c r="I12" s="9"/>
      <c r="J12" s="25">
        <v>56771</v>
      </c>
      <c r="K12" s="9"/>
      <c r="L12" s="25">
        <v>64724</v>
      </c>
      <c r="N12" s="107"/>
    </row>
    <row r="13" spans="1:14" ht="23.25">
      <c r="A13" s="10" t="s">
        <v>56</v>
      </c>
      <c r="C13" s="127"/>
      <c r="D13" s="11"/>
      <c r="E13" s="11"/>
      <c r="F13" s="25">
        <v>195</v>
      </c>
      <c r="G13" s="9"/>
      <c r="H13" s="25">
        <v>209</v>
      </c>
      <c r="I13" s="9"/>
      <c r="J13" s="25">
        <v>195</v>
      </c>
      <c r="K13" s="9"/>
      <c r="L13" s="25">
        <v>209</v>
      </c>
    </row>
    <row r="14" spans="1:14" ht="23.25">
      <c r="A14" s="10" t="s">
        <v>90</v>
      </c>
      <c r="C14" s="127"/>
      <c r="D14" s="11">
        <v>2</v>
      </c>
      <c r="E14" s="12"/>
      <c r="F14" s="25">
        <v>2193</v>
      </c>
      <c r="G14" s="9"/>
      <c r="H14" s="25">
        <v>6688</v>
      </c>
      <c r="I14" s="9"/>
      <c r="J14" s="25">
        <v>1066</v>
      </c>
      <c r="K14" s="9"/>
      <c r="L14" s="25">
        <v>4125</v>
      </c>
    </row>
    <row r="15" spans="1:14" ht="23.25">
      <c r="A15" s="10" t="s">
        <v>152</v>
      </c>
      <c r="C15" s="127"/>
      <c r="D15" s="12"/>
      <c r="E15" s="12"/>
      <c r="F15" s="25">
        <v>1549</v>
      </c>
      <c r="G15" s="9"/>
      <c r="H15" s="25">
        <v>1989</v>
      </c>
      <c r="I15" s="9"/>
      <c r="J15" s="25">
        <v>457</v>
      </c>
      <c r="K15" s="9"/>
      <c r="L15" s="25">
        <v>357</v>
      </c>
    </row>
    <row r="16" spans="1:14" ht="23.25">
      <c r="A16" s="10" t="s">
        <v>178</v>
      </c>
      <c r="C16" s="127"/>
      <c r="D16" s="11" t="s">
        <v>205</v>
      </c>
      <c r="E16" s="11"/>
      <c r="F16" s="25">
        <v>0</v>
      </c>
      <c r="G16" s="9"/>
      <c r="H16" s="25">
        <v>272057</v>
      </c>
      <c r="I16" s="9"/>
      <c r="J16" s="25">
        <v>0</v>
      </c>
      <c r="K16" s="9"/>
      <c r="L16" s="25">
        <v>204011</v>
      </c>
    </row>
    <row r="17" spans="1:12" ht="23.25">
      <c r="A17" s="10" t="s">
        <v>151</v>
      </c>
      <c r="C17" s="127"/>
      <c r="D17" s="11" t="s">
        <v>205</v>
      </c>
      <c r="E17" s="11"/>
      <c r="F17" s="25">
        <v>257187</v>
      </c>
      <c r="G17" s="9"/>
      <c r="H17" s="25">
        <v>0</v>
      </c>
      <c r="I17" s="9"/>
      <c r="J17" s="25">
        <v>201220</v>
      </c>
      <c r="K17" s="9"/>
      <c r="L17" s="25">
        <v>0</v>
      </c>
    </row>
    <row r="18" spans="1:12" ht="23.25">
      <c r="A18" s="4" t="s">
        <v>4</v>
      </c>
      <c r="D18" s="11">
        <v>2</v>
      </c>
      <c r="E18" s="127"/>
      <c r="F18" s="25">
        <f>4528</f>
        <v>4528</v>
      </c>
      <c r="G18" s="15"/>
      <c r="H18" s="25">
        <v>2137</v>
      </c>
      <c r="I18" s="15"/>
      <c r="J18" s="14">
        <f>2945</f>
        <v>2945</v>
      </c>
      <c r="K18" s="15"/>
      <c r="L18" s="25">
        <v>1219</v>
      </c>
    </row>
    <row r="19" spans="1:12" ht="23.25">
      <c r="A19" s="8" t="s">
        <v>5</v>
      </c>
      <c r="D19" s="127"/>
      <c r="E19" s="127"/>
      <c r="F19" s="16">
        <f>SUM(F11:F18)</f>
        <v>381561</v>
      </c>
      <c r="G19" s="15"/>
      <c r="H19" s="16">
        <f>SUM(H11:H18)</f>
        <v>387612</v>
      </c>
      <c r="I19" s="15"/>
      <c r="J19" s="16">
        <f>SUM(J11:J18)</f>
        <v>301518</v>
      </c>
      <c r="K19" s="127"/>
      <c r="L19" s="16">
        <f>SUM(L11:L18)</f>
        <v>298310</v>
      </c>
    </row>
    <row r="20" spans="1:12" ht="23.25">
      <c r="A20" s="8" t="s">
        <v>6</v>
      </c>
      <c r="D20" s="127"/>
      <c r="E20" s="127"/>
      <c r="F20" s="14"/>
      <c r="G20" s="15"/>
      <c r="H20" s="14"/>
      <c r="I20" s="15"/>
      <c r="J20" s="14"/>
      <c r="K20" s="127"/>
      <c r="L20" s="14"/>
    </row>
    <row r="21" spans="1:12" ht="23.25">
      <c r="A21" s="4" t="s">
        <v>80</v>
      </c>
      <c r="D21" s="11">
        <v>7</v>
      </c>
      <c r="E21" s="11"/>
      <c r="F21" s="25">
        <v>8932</v>
      </c>
      <c r="G21" s="17"/>
      <c r="H21" s="25">
        <v>9556</v>
      </c>
      <c r="I21" s="17"/>
      <c r="J21" s="26">
        <v>2733</v>
      </c>
      <c r="K21" s="17"/>
      <c r="L21" s="25">
        <v>3388</v>
      </c>
    </row>
    <row r="22" spans="1:12" ht="23.25">
      <c r="A22" s="4" t="s">
        <v>179</v>
      </c>
      <c r="D22" s="11" t="s">
        <v>206</v>
      </c>
      <c r="E22" s="11"/>
      <c r="F22" s="25">
        <v>0</v>
      </c>
      <c r="G22" s="17"/>
      <c r="H22" s="25">
        <v>198093</v>
      </c>
      <c r="I22" s="17"/>
      <c r="J22" s="26">
        <v>0</v>
      </c>
      <c r="K22" s="17"/>
      <c r="L22" s="25">
        <v>158183</v>
      </c>
    </row>
    <row r="23" spans="1:12" ht="23.25">
      <c r="A23" s="4" t="s">
        <v>153</v>
      </c>
      <c r="D23" s="11" t="s">
        <v>206</v>
      </c>
      <c r="E23" s="11"/>
      <c r="F23" s="26">
        <v>200252</v>
      </c>
      <c r="G23" s="17"/>
      <c r="H23" s="25">
        <v>0</v>
      </c>
      <c r="I23" s="17"/>
      <c r="J23" s="26">
        <v>159873</v>
      </c>
      <c r="K23" s="17"/>
      <c r="L23" s="25">
        <v>0</v>
      </c>
    </row>
    <row r="24" spans="1:12" ht="23.25">
      <c r="A24" s="4" t="s">
        <v>81</v>
      </c>
      <c r="D24" s="11">
        <v>9</v>
      </c>
      <c r="E24" s="11"/>
      <c r="F24" s="26">
        <v>0</v>
      </c>
      <c r="G24" s="17"/>
      <c r="H24" s="25">
        <v>0</v>
      </c>
      <c r="I24" s="17"/>
      <c r="J24" s="25">
        <v>50000</v>
      </c>
      <c r="K24" s="17"/>
      <c r="L24" s="25">
        <v>50000</v>
      </c>
    </row>
    <row r="25" spans="1:12" ht="23.25">
      <c r="A25" s="63" t="s">
        <v>147</v>
      </c>
      <c r="D25" s="11">
        <v>10</v>
      </c>
      <c r="E25" s="11"/>
      <c r="F25" s="26">
        <v>8669</v>
      </c>
      <c r="G25" s="17"/>
      <c r="H25" s="25">
        <v>8935</v>
      </c>
      <c r="I25" s="17"/>
      <c r="J25" s="25">
        <v>9000</v>
      </c>
      <c r="K25" s="17"/>
      <c r="L25" s="25">
        <v>9000</v>
      </c>
    </row>
    <row r="26" spans="1:12" ht="23.25">
      <c r="A26" s="4" t="s">
        <v>180</v>
      </c>
      <c r="D26" s="11" t="s">
        <v>207</v>
      </c>
      <c r="E26" s="11"/>
      <c r="F26" s="26">
        <v>39409</v>
      </c>
      <c r="G26" s="17"/>
      <c r="H26" s="25">
        <v>31180</v>
      </c>
      <c r="I26" s="17"/>
      <c r="J26" s="26">
        <v>36057</v>
      </c>
      <c r="K26" s="17"/>
      <c r="L26" s="25">
        <v>29221</v>
      </c>
    </row>
    <row r="27" spans="1:12" ht="23.25">
      <c r="A27" s="24" t="s">
        <v>51</v>
      </c>
      <c r="D27" s="11">
        <v>12</v>
      </c>
      <c r="E27" s="11"/>
      <c r="F27" s="14">
        <v>4251</v>
      </c>
      <c r="G27" s="17"/>
      <c r="H27" s="25">
        <v>4467</v>
      </c>
      <c r="I27" s="17"/>
      <c r="J27" s="14">
        <v>4208</v>
      </c>
      <c r="K27" s="17"/>
      <c r="L27" s="25">
        <v>4406</v>
      </c>
    </row>
    <row r="28" spans="1:12" ht="23.25">
      <c r="A28" s="24" t="s">
        <v>73</v>
      </c>
      <c r="D28" s="11"/>
      <c r="E28" s="11"/>
      <c r="F28" s="14">
        <f>10585+335</f>
        <v>10920</v>
      </c>
      <c r="G28" s="17"/>
      <c r="H28" s="25">
        <v>6360</v>
      </c>
      <c r="I28" s="17"/>
      <c r="J28" s="14">
        <f>9454+335</f>
        <v>9789</v>
      </c>
      <c r="K28" s="17"/>
      <c r="L28" s="25">
        <v>5503</v>
      </c>
    </row>
    <row r="29" spans="1:12" ht="23.25">
      <c r="A29" s="24" t="s">
        <v>82</v>
      </c>
      <c r="D29" s="11"/>
      <c r="E29" s="11"/>
      <c r="F29" s="14">
        <f>1306</f>
        <v>1306</v>
      </c>
      <c r="G29" s="17"/>
      <c r="H29" s="25">
        <v>1019</v>
      </c>
      <c r="I29" s="17"/>
      <c r="J29" s="14">
        <v>864</v>
      </c>
      <c r="K29" s="17"/>
      <c r="L29" s="25">
        <v>864</v>
      </c>
    </row>
    <row r="30" spans="1:12" ht="23.25">
      <c r="A30" s="8" t="s">
        <v>7</v>
      </c>
      <c r="D30" s="127"/>
      <c r="E30" s="127"/>
      <c r="F30" s="16">
        <f>SUM(F21:F29)</f>
        <v>273739</v>
      </c>
      <c r="G30" s="17"/>
      <c r="H30" s="16">
        <f>SUM(H21:H29)</f>
        <v>259610</v>
      </c>
      <c r="I30" s="17"/>
      <c r="J30" s="16">
        <f>SUM(J21:J29)</f>
        <v>272524</v>
      </c>
      <c r="K30" s="127"/>
      <c r="L30" s="16">
        <f>SUM(L21:L29)</f>
        <v>260565</v>
      </c>
    </row>
    <row r="31" spans="1:12" thickBot="1">
      <c r="A31" s="8" t="s">
        <v>8</v>
      </c>
      <c r="C31" s="127"/>
      <c r="F31" s="18">
        <f>SUM(F19+F30)</f>
        <v>655300</v>
      </c>
      <c r="G31" s="9"/>
      <c r="H31" s="18">
        <f>SUM(H19+H30)</f>
        <v>647222</v>
      </c>
      <c r="I31" s="9"/>
      <c r="J31" s="18">
        <f>SUM(J19+J30)</f>
        <v>574042</v>
      </c>
      <c r="L31" s="18">
        <f>SUM(L19+L30)</f>
        <v>558875</v>
      </c>
    </row>
    <row r="32" spans="1:12" thickTop="1">
      <c r="C32" s="127"/>
    </row>
    <row r="33" spans="1:12" ht="23.25">
      <c r="A33" s="4" t="s">
        <v>213</v>
      </c>
      <c r="C33" s="127"/>
    </row>
    <row r="34" spans="1:12" ht="23.25">
      <c r="C34" s="127"/>
    </row>
    <row r="35" spans="1:12" ht="23.25">
      <c r="A35" s="19"/>
      <c r="B35" s="19"/>
      <c r="C35" s="127"/>
      <c r="I35" s="19"/>
      <c r="J35" s="19"/>
      <c r="K35" s="19"/>
      <c r="L35" s="19"/>
    </row>
    <row r="36" spans="1:12" ht="23.25">
      <c r="A36" s="178" t="s">
        <v>112</v>
      </c>
      <c r="B36" s="178"/>
      <c r="C36" s="127"/>
      <c r="G36" s="2"/>
      <c r="I36" s="2" t="s">
        <v>121</v>
      </c>
      <c r="J36" s="2"/>
      <c r="K36" s="2"/>
      <c r="L36" s="2"/>
    </row>
    <row r="37" spans="1:12" ht="23.25">
      <c r="A37" s="179" t="s">
        <v>9</v>
      </c>
      <c r="B37" s="179"/>
      <c r="C37" s="127"/>
      <c r="G37" s="2"/>
      <c r="I37" s="2" t="s">
        <v>9</v>
      </c>
      <c r="J37" s="2"/>
      <c r="K37" s="2"/>
      <c r="L37" s="2"/>
    </row>
    <row r="38" spans="1:12" s="1" customFormat="1" ht="23.25">
      <c r="A38" s="1" t="s">
        <v>91</v>
      </c>
    </row>
    <row r="39" spans="1:12" s="1" customFormat="1" ht="23.25">
      <c r="A39" s="1" t="s">
        <v>52</v>
      </c>
    </row>
    <row r="40" spans="1:12" s="1" customFormat="1" ht="23.25">
      <c r="A40" s="1" t="s">
        <v>142</v>
      </c>
    </row>
    <row r="41" spans="1:12" ht="23.25">
      <c r="A41" s="2"/>
      <c r="B41" s="2"/>
      <c r="C41" s="2"/>
      <c r="D41" s="2"/>
      <c r="E41" s="2"/>
      <c r="F41" s="3"/>
      <c r="G41" s="2"/>
      <c r="H41" s="2"/>
      <c r="I41" s="2"/>
      <c r="K41" s="3"/>
      <c r="L41" s="3" t="s">
        <v>68</v>
      </c>
    </row>
    <row r="42" spans="1:12" ht="23.25">
      <c r="A42" s="2"/>
      <c r="B42" s="2"/>
      <c r="C42" s="2"/>
      <c r="D42" s="32"/>
      <c r="E42" s="31"/>
      <c r="F42" s="180" t="s">
        <v>78</v>
      </c>
      <c r="G42" s="180"/>
      <c r="H42" s="180"/>
      <c r="I42" s="7"/>
      <c r="J42" s="180" t="s">
        <v>79</v>
      </c>
      <c r="K42" s="180"/>
      <c r="L42" s="180"/>
    </row>
    <row r="43" spans="1:12" ht="23.25">
      <c r="A43" s="2"/>
      <c r="B43" s="2"/>
      <c r="C43" s="2"/>
      <c r="D43" s="5" t="s">
        <v>0</v>
      </c>
      <c r="E43" s="2"/>
      <c r="F43" s="6" t="s">
        <v>143</v>
      </c>
      <c r="G43" s="7"/>
      <c r="H43" s="6" t="s">
        <v>146</v>
      </c>
      <c r="I43" s="7"/>
      <c r="J43" s="6" t="s">
        <v>143</v>
      </c>
      <c r="L43" s="6" t="s">
        <v>146</v>
      </c>
    </row>
    <row r="44" spans="1:12" ht="23.25">
      <c r="A44" s="2"/>
      <c r="B44" s="2"/>
      <c r="C44" s="2"/>
      <c r="D44" s="23"/>
      <c r="E44" s="2"/>
      <c r="F44" s="28" t="s">
        <v>69</v>
      </c>
      <c r="G44" s="28"/>
      <c r="H44" s="28" t="s">
        <v>70</v>
      </c>
      <c r="I44" s="28"/>
      <c r="J44" s="28" t="s">
        <v>69</v>
      </c>
      <c r="K44" s="28"/>
      <c r="L44" s="28" t="s">
        <v>70</v>
      </c>
    </row>
    <row r="45" spans="1:12" ht="23.25">
      <c r="A45" s="2"/>
      <c r="B45" s="2"/>
      <c r="C45" s="2"/>
      <c r="D45" s="23"/>
      <c r="E45" s="2"/>
      <c r="F45" s="28" t="s">
        <v>71</v>
      </c>
      <c r="G45" s="28"/>
      <c r="H45" s="28"/>
      <c r="I45" s="28"/>
      <c r="J45" s="28" t="s">
        <v>71</v>
      </c>
      <c r="K45" s="28"/>
      <c r="L45" s="28"/>
    </row>
    <row r="46" spans="1:12" ht="23.25">
      <c r="A46" s="1" t="s">
        <v>10</v>
      </c>
      <c r="H46" s="127"/>
      <c r="L46" s="127"/>
    </row>
    <row r="47" spans="1:12" ht="23.25">
      <c r="A47" s="8" t="s">
        <v>11</v>
      </c>
      <c r="C47" s="127"/>
      <c r="G47" s="9"/>
      <c r="H47" s="9"/>
      <c r="L47" s="9"/>
    </row>
    <row r="48" spans="1:12" ht="23.25">
      <c r="A48" s="4" t="s">
        <v>48</v>
      </c>
      <c r="C48" s="127"/>
      <c r="D48" s="11">
        <v>13</v>
      </c>
      <c r="E48" s="11"/>
      <c r="F48" s="9">
        <v>6319</v>
      </c>
      <c r="G48" s="9"/>
      <c r="H48" s="25">
        <v>7833</v>
      </c>
      <c r="I48" s="9"/>
      <c r="J48" s="9">
        <v>1980</v>
      </c>
      <c r="K48" s="9"/>
      <c r="L48" s="25">
        <v>3854</v>
      </c>
    </row>
    <row r="49" spans="1:12" ht="23.25">
      <c r="A49" s="4" t="s">
        <v>12</v>
      </c>
      <c r="C49" s="127"/>
      <c r="D49" s="11"/>
      <c r="E49" s="11"/>
      <c r="F49" s="9">
        <v>15975</v>
      </c>
      <c r="G49" s="9"/>
      <c r="H49" s="25">
        <v>51260</v>
      </c>
      <c r="I49" s="9"/>
      <c r="J49" s="9">
        <v>14021</v>
      </c>
      <c r="K49" s="9"/>
      <c r="L49" s="25">
        <v>41094</v>
      </c>
    </row>
    <row r="50" spans="1:12" ht="23.25">
      <c r="A50" s="4" t="s">
        <v>86</v>
      </c>
      <c r="C50" s="127"/>
      <c r="D50" s="11"/>
      <c r="E50" s="11"/>
      <c r="F50" s="9">
        <v>41826</v>
      </c>
      <c r="G50" s="9"/>
      <c r="H50" s="25">
        <v>46241</v>
      </c>
      <c r="I50" s="9"/>
      <c r="J50" s="9">
        <v>751</v>
      </c>
      <c r="K50" s="9"/>
      <c r="L50" s="25">
        <v>630</v>
      </c>
    </row>
    <row r="51" spans="1:12" ht="23.25">
      <c r="A51" s="4" t="s">
        <v>214</v>
      </c>
      <c r="C51" s="127"/>
      <c r="E51" s="11"/>
    </row>
    <row r="52" spans="1:12" ht="23.25">
      <c r="A52" s="4" t="s">
        <v>154</v>
      </c>
      <c r="C52" s="127"/>
      <c r="D52" s="11" t="s">
        <v>208</v>
      </c>
      <c r="E52" s="11"/>
      <c r="F52" s="9">
        <v>4261</v>
      </c>
      <c r="G52" s="9"/>
      <c r="H52" s="25">
        <v>0</v>
      </c>
      <c r="I52" s="9"/>
      <c r="J52" s="9">
        <v>3416</v>
      </c>
      <c r="K52" s="9"/>
      <c r="L52" s="25">
        <v>0</v>
      </c>
    </row>
    <row r="53" spans="1:12" ht="23.25">
      <c r="A53" s="4" t="s">
        <v>13</v>
      </c>
      <c r="C53" s="127"/>
      <c r="D53" s="11">
        <v>15</v>
      </c>
      <c r="E53" s="11"/>
      <c r="F53" s="9">
        <f>13193-105</f>
        <v>13088</v>
      </c>
      <c r="G53" s="9"/>
      <c r="H53" s="25">
        <v>6995</v>
      </c>
      <c r="I53" s="9"/>
      <c r="J53" s="9">
        <v>10929</v>
      </c>
      <c r="K53" s="9"/>
      <c r="L53" s="25">
        <v>5373</v>
      </c>
    </row>
    <row r="54" spans="1:12" ht="23.25">
      <c r="A54" s="8" t="s">
        <v>14</v>
      </c>
      <c r="C54" s="127"/>
      <c r="D54" s="11"/>
      <c r="E54" s="11"/>
      <c r="F54" s="20">
        <f>SUM(F46:F53)</f>
        <v>81469</v>
      </c>
      <c r="G54" s="21"/>
      <c r="H54" s="20">
        <f>SUM(H46:H53)</f>
        <v>112329</v>
      </c>
      <c r="I54" s="21"/>
      <c r="J54" s="20">
        <f>SUM(J46:J53)</f>
        <v>31097</v>
      </c>
      <c r="K54" s="11"/>
      <c r="L54" s="20">
        <f>SUM(L46:L53)</f>
        <v>50951</v>
      </c>
    </row>
    <row r="55" spans="1:12" ht="23.25">
      <c r="A55" s="8" t="s">
        <v>15</v>
      </c>
      <c r="C55" s="127"/>
      <c r="D55" s="11"/>
      <c r="E55" s="11"/>
      <c r="F55" s="13"/>
      <c r="G55" s="21"/>
      <c r="H55" s="13"/>
      <c r="I55" s="21"/>
      <c r="J55" s="13"/>
      <c r="K55" s="11"/>
      <c r="L55" s="13"/>
    </row>
    <row r="56" spans="1:12" ht="23.25">
      <c r="A56" s="4" t="s">
        <v>49</v>
      </c>
      <c r="C56" s="127"/>
      <c r="D56" s="11"/>
      <c r="E56" s="11"/>
      <c r="F56" s="14">
        <v>36014</v>
      </c>
      <c r="G56" s="21"/>
      <c r="H56" s="25">
        <v>34266</v>
      </c>
      <c r="I56" s="21"/>
      <c r="J56" s="14">
        <v>30825</v>
      </c>
      <c r="K56" s="21"/>
      <c r="L56" s="25">
        <v>29488</v>
      </c>
    </row>
    <row r="57" spans="1:12" ht="23.25">
      <c r="A57" s="4" t="s">
        <v>155</v>
      </c>
      <c r="C57" s="127"/>
      <c r="E57" s="11"/>
    </row>
    <row r="58" spans="1:12" ht="23.25">
      <c r="A58" s="4" t="s">
        <v>156</v>
      </c>
      <c r="C58" s="127"/>
      <c r="D58" s="11" t="s">
        <v>208</v>
      </c>
      <c r="E58" s="11"/>
      <c r="F58" s="14">
        <v>3129</v>
      </c>
      <c r="G58" s="21"/>
      <c r="H58" s="25">
        <v>0</v>
      </c>
      <c r="I58" s="21"/>
      <c r="J58" s="14">
        <v>2229</v>
      </c>
      <c r="K58" s="21"/>
      <c r="L58" s="25">
        <v>0</v>
      </c>
    </row>
    <row r="59" spans="1:12" ht="23.25">
      <c r="A59" s="4" t="s">
        <v>99</v>
      </c>
      <c r="C59" s="127"/>
      <c r="D59" s="11"/>
      <c r="E59" s="11"/>
      <c r="F59" s="14">
        <v>501</v>
      </c>
      <c r="G59" s="21"/>
      <c r="H59" s="25">
        <v>930</v>
      </c>
      <c r="I59" s="21"/>
      <c r="J59" s="25">
        <v>181</v>
      </c>
      <c r="K59" s="21"/>
      <c r="L59" s="25">
        <v>181</v>
      </c>
    </row>
    <row r="60" spans="1:12" ht="23.25">
      <c r="A60" s="8" t="s">
        <v>16</v>
      </c>
      <c r="C60" s="127"/>
      <c r="D60" s="11"/>
      <c r="E60" s="11"/>
      <c r="F60" s="20">
        <f>SUM(F56:F59)</f>
        <v>39644</v>
      </c>
      <c r="G60" s="21"/>
      <c r="H60" s="20">
        <f>SUM(H56:H59)</f>
        <v>35196</v>
      </c>
      <c r="I60" s="21"/>
      <c r="J60" s="20">
        <f>SUM(J56:J59)</f>
        <v>33235</v>
      </c>
      <c r="K60" s="21"/>
      <c r="L60" s="20">
        <f>SUM(L56:L59)</f>
        <v>29669</v>
      </c>
    </row>
    <row r="61" spans="1:12" ht="23.25">
      <c r="A61" s="8" t="s">
        <v>17</v>
      </c>
      <c r="C61" s="127"/>
      <c r="D61" s="127"/>
      <c r="E61" s="127"/>
      <c r="F61" s="20">
        <f>SUM(F54,F60)</f>
        <v>121113</v>
      </c>
      <c r="G61" s="21"/>
      <c r="H61" s="20">
        <f>SUM(H54,H60)</f>
        <v>147525</v>
      </c>
      <c r="I61" s="21"/>
      <c r="J61" s="20">
        <f>SUM(J54,J60)</f>
        <v>64332</v>
      </c>
      <c r="K61" s="127"/>
      <c r="L61" s="20">
        <f>SUM(L54,L60)</f>
        <v>80620</v>
      </c>
    </row>
    <row r="62" spans="1:12" ht="23.25">
      <c r="A62" s="8" t="s">
        <v>18</v>
      </c>
      <c r="C62" s="127"/>
      <c r="D62" s="11"/>
      <c r="E62" s="127"/>
      <c r="F62" s="127"/>
      <c r="G62" s="9"/>
      <c r="H62" s="9"/>
      <c r="K62" s="127"/>
      <c r="L62" s="9"/>
    </row>
    <row r="63" spans="1:12" ht="23.25">
      <c r="A63" s="4" t="s">
        <v>19</v>
      </c>
      <c r="C63" s="127"/>
      <c r="D63" s="11"/>
      <c r="G63" s="9"/>
      <c r="H63" s="9"/>
      <c r="L63" s="9"/>
    </row>
    <row r="64" spans="1:12" ht="23.25">
      <c r="A64" s="4" t="s">
        <v>67</v>
      </c>
      <c r="C64" s="127"/>
      <c r="D64" s="11"/>
      <c r="E64" s="11"/>
      <c r="F64" s="11"/>
      <c r="G64" s="21"/>
      <c r="H64" s="13"/>
      <c r="K64" s="11"/>
      <c r="L64" s="13"/>
    </row>
    <row r="65" spans="1:12" thickBot="1">
      <c r="A65" s="4" t="s">
        <v>93</v>
      </c>
      <c r="C65" s="127"/>
      <c r="D65" s="11"/>
      <c r="E65" s="11"/>
      <c r="F65" s="101">
        <v>200000</v>
      </c>
      <c r="G65" s="21"/>
      <c r="H65" s="101">
        <v>200000</v>
      </c>
      <c r="I65" s="21"/>
      <c r="J65" s="101">
        <v>200000</v>
      </c>
      <c r="K65" s="21"/>
      <c r="L65" s="101">
        <v>200000</v>
      </c>
    </row>
    <row r="66" spans="1:12" thickTop="1">
      <c r="A66" s="4" t="s">
        <v>66</v>
      </c>
      <c r="C66" s="127"/>
      <c r="D66" s="127"/>
      <c r="E66" s="127"/>
      <c r="F66" s="13"/>
      <c r="G66" s="21"/>
      <c r="H66" s="13"/>
      <c r="I66" s="21"/>
      <c r="J66" s="13"/>
      <c r="K66" s="21"/>
      <c r="L66" s="13"/>
    </row>
    <row r="67" spans="1:12" ht="23.25">
      <c r="A67" s="4" t="s">
        <v>93</v>
      </c>
      <c r="C67" s="127"/>
      <c r="D67" s="127"/>
      <c r="E67" s="127"/>
      <c r="F67" s="13">
        <v>200000</v>
      </c>
      <c r="G67" s="21"/>
      <c r="H67" s="13">
        <v>200000</v>
      </c>
      <c r="I67" s="21"/>
      <c r="J67" s="13">
        <v>200000</v>
      </c>
      <c r="K67" s="21"/>
      <c r="L67" s="13">
        <v>200000</v>
      </c>
    </row>
    <row r="68" spans="1:12" s="63" customFormat="1" ht="21.75" customHeight="1">
      <c r="A68" s="63" t="s">
        <v>111</v>
      </c>
      <c r="C68" s="103"/>
      <c r="D68" s="103"/>
      <c r="E68" s="84"/>
      <c r="F68" s="102">
        <v>115342</v>
      </c>
      <c r="G68" s="84"/>
      <c r="H68" s="102">
        <v>115342</v>
      </c>
      <c r="I68" s="84"/>
      <c r="J68" s="102">
        <v>115342</v>
      </c>
      <c r="K68" s="84"/>
      <c r="L68" s="102">
        <v>115342</v>
      </c>
    </row>
    <row r="69" spans="1:12" s="63" customFormat="1" ht="21.75" customHeight="1">
      <c r="A69" s="63" t="s">
        <v>119</v>
      </c>
      <c r="C69" s="103"/>
      <c r="D69" s="103"/>
      <c r="E69" s="84"/>
      <c r="F69" s="102"/>
      <c r="G69" s="84"/>
      <c r="H69" s="25"/>
      <c r="I69" s="84"/>
      <c r="J69" s="102"/>
      <c r="K69" s="84"/>
      <c r="L69" s="25"/>
    </row>
    <row r="70" spans="1:12" s="63" customFormat="1" ht="21.75" customHeight="1">
      <c r="A70" s="63" t="s">
        <v>120</v>
      </c>
      <c r="C70" s="103"/>
      <c r="D70" s="103"/>
      <c r="E70" s="84"/>
      <c r="F70" s="102">
        <v>-76852</v>
      </c>
      <c r="G70" s="84"/>
      <c r="H70" s="25">
        <v>-76852</v>
      </c>
      <c r="I70" s="84"/>
      <c r="J70" s="102">
        <v>-54000</v>
      </c>
      <c r="K70" s="84"/>
      <c r="L70" s="25">
        <v>-54000</v>
      </c>
    </row>
    <row r="71" spans="1:12" ht="23.25">
      <c r="A71" s="4" t="s">
        <v>20</v>
      </c>
      <c r="C71" s="127"/>
      <c r="F71" s="9"/>
      <c r="G71" s="9"/>
      <c r="H71" s="9"/>
      <c r="I71" s="9"/>
      <c r="J71" s="9"/>
      <c r="K71" s="9"/>
      <c r="L71" s="9"/>
    </row>
    <row r="72" spans="1:12" ht="23.25">
      <c r="A72" s="4" t="s">
        <v>21</v>
      </c>
      <c r="C72" s="127"/>
      <c r="D72" s="11"/>
      <c r="E72" s="11"/>
      <c r="F72" s="9"/>
      <c r="G72" s="9"/>
      <c r="H72" s="25"/>
      <c r="I72" s="9"/>
      <c r="J72" s="9"/>
      <c r="K72" s="9"/>
      <c r="L72" s="25"/>
    </row>
    <row r="73" spans="1:12" ht="23.25">
      <c r="A73" s="4" t="s">
        <v>129</v>
      </c>
      <c r="C73" s="127"/>
      <c r="D73" s="11"/>
      <c r="E73" s="11"/>
      <c r="F73" s="25">
        <v>20000</v>
      </c>
      <c r="G73" s="9"/>
      <c r="H73" s="25">
        <v>20000</v>
      </c>
      <c r="I73" s="9"/>
      <c r="J73" s="9">
        <v>20000</v>
      </c>
      <c r="K73" s="9"/>
      <c r="L73" s="25">
        <v>20000</v>
      </c>
    </row>
    <row r="74" spans="1:12" ht="23.25">
      <c r="A74" s="4" t="s">
        <v>130</v>
      </c>
      <c r="C74" s="127"/>
      <c r="D74" s="11"/>
      <c r="E74" s="11"/>
      <c r="F74" s="25">
        <v>5000</v>
      </c>
      <c r="G74" s="9"/>
      <c r="H74" s="25">
        <v>5000</v>
      </c>
      <c r="I74" s="9"/>
      <c r="J74" s="9">
        <v>0</v>
      </c>
      <c r="K74" s="9"/>
      <c r="L74" s="25">
        <v>0</v>
      </c>
    </row>
    <row r="75" spans="1:12" ht="23.25">
      <c r="A75" s="4" t="s">
        <v>22</v>
      </c>
      <c r="C75" s="127"/>
      <c r="F75" s="9">
        <f>268549+440</f>
        <v>268989</v>
      </c>
      <c r="G75" s="9"/>
      <c r="H75" s="25">
        <v>234233</v>
      </c>
      <c r="I75" s="9"/>
      <c r="J75" s="9">
        <f>226663+335</f>
        <v>226998</v>
      </c>
      <c r="K75" s="9"/>
      <c r="L75" s="25">
        <v>195334</v>
      </c>
    </row>
    <row r="76" spans="1:12" ht="23.25">
      <c r="A76" s="4" t="s">
        <v>83</v>
      </c>
      <c r="C76" s="127"/>
      <c r="D76" s="33"/>
      <c r="E76" s="11"/>
      <c r="F76" s="13">
        <v>1708</v>
      </c>
      <c r="G76" s="21"/>
      <c r="H76" s="25">
        <v>1974</v>
      </c>
      <c r="I76" s="21"/>
      <c r="J76" s="13">
        <v>1370</v>
      </c>
      <c r="K76" s="21"/>
      <c r="L76" s="25">
        <v>1579</v>
      </c>
    </row>
    <row r="77" spans="1:12" ht="23.25">
      <c r="A77" s="34" t="s">
        <v>84</v>
      </c>
      <c r="C77" s="127"/>
      <c r="F77" s="20">
        <f>SUM(F67:F76)</f>
        <v>534187</v>
      </c>
      <c r="G77" s="13"/>
      <c r="H77" s="20">
        <f>SUM(H67:H76)</f>
        <v>499697</v>
      </c>
      <c r="I77" s="13"/>
      <c r="J77" s="20">
        <f>SUM(J67:J76)</f>
        <v>509710</v>
      </c>
      <c r="K77" s="27"/>
      <c r="L77" s="20">
        <f>SUM(L67:L76)</f>
        <v>478255</v>
      </c>
    </row>
    <row r="78" spans="1:12" thickBot="1">
      <c r="A78" s="8" t="s">
        <v>23</v>
      </c>
      <c r="C78" s="127"/>
      <c r="F78" s="22">
        <f>SUM(F77,F61)</f>
        <v>655300</v>
      </c>
      <c r="G78" s="9"/>
      <c r="H78" s="22">
        <f>SUM(H77,H61)</f>
        <v>647222</v>
      </c>
      <c r="I78" s="9"/>
      <c r="J78" s="22">
        <f>SUM(J77,J61)</f>
        <v>574042</v>
      </c>
      <c r="L78" s="22">
        <f>SUM(L77,L61)</f>
        <v>558875</v>
      </c>
    </row>
    <row r="79" spans="1:12" thickTop="1">
      <c r="A79" s="8"/>
      <c r="C79" s="127"/>
      <c r="F79" s="13">
        <f>SUM(F78-F31)</f>
        <v>0</v>
      </c>
      <c r="G79" s="9"/>
      <c r="H79" s="13">
        <f>SUM(H78-H31)</f>
        <v>0</v>
      </c>
      <c r="I79" s="9"/>
      <c r="J79" s="13">
        <f>SUM(J78-J31)</f>
        <v>0</v>
      </c>
      <c r="L79" s="13">
        <f>SUM(L78-L31)</f>
        <v>0</v>
      </c>
    </row>
    <row r="80" spans="1:12" ht="23.25">
      <c r="A80" s="4" t="s">
        <v>213</v>
      </c>
      <c r="C80" s="127"/>
    </row>
    <row r="81" spans="1:12" ht="23.25">
      <c r="C81" s="127"/>
    </row>
    <row r="82" spans="1:12" ht="23.25">
      <c r="A82" s="19"/>
      <c r="B82" s="19"/>
      <c r="C82" s="127"/>
      <c r="I82" s="19"/>
      <c r="J82" s="19"/>
      <c r="K82" s="19"/>
      <c r="L82" s="19"/>
    </row>
    <row r="83" spans="1:12" ht="23.25">
      <c r="A83" s="178" t="s">
        <v>112</v>
      </c>
      <c r="B83" s="178"/>
      <c r="C83" s="127"/>
      <c r="G83" s="2"/>
      <c r="I83" s="2" t="s">
        <v>121</v>
      </c>
      <c r="J83" s="2"/>
      <c r="K83" s="2"/>
      <c r="L83" s="2"/>
    </row>
    <row r="84" spans="1:12" ht="23.25">
      <c r="A84" s="179" t="s">
        <v>9</v>
      </c>
      <c r="B84" s="179"/>
      <c r="C84" s="127"/>
      <c r="G84" s="2"/>
      <c r="I84" s="2" t="s">
        <v>9</v>
      </c>
      <c r="J84" s="2"/>
      <c r="K84" s="2"/>
      <c r="L84" s="2"/>
    </row>
  </sheetData>
  <mergeCells count="8">
    <mergeCell ref="A83:B83"/>
    <mergeCell ref="A84:B84"/>
    <mergeCell ref="F5:H5"/>
    <mergeCell ref="J5:L5"/>
    <mergeCell ref="F42:H42"/>
    <mergeCell ref="J42:L42"/>
    <mergeCell ref="A36:B36"/>
    <mergeCell ref="A37:B37"/>
  </mergeCells>
  <pageMargins left="0.78740157480314965" right="0.27559055118110237" top="0.78740157480314965" bottom="0.19685039370078741" header="0.19685039370078741" footer="0.19685039370078741"/>
  <pageSetup paperSize="9" scale="72" orientation="portrait" r:id="rId1"/>
  <rowBreaks count="1" manualBreakCount="1">
    <brk id="3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53"/>
  <sheetViews>
    <sheetView showGridLines="0" view="pageBreakPreview" zoomScale="70" zoomScaleNormal="100" zoomScaleSheetLayoutView="70" workbookViewId="0">
      <selection activeCell="X26" sqref="X26"/>
    </sheetView>
  </sheetViews>
  <sheetFormatPr defaultColWidth="10.7109375" defaultRowHeight="24" customHeight="1"/>
  <cols>
    <col min="1" max="1" width="33.5703125" style="4" customWidth="1"/>
    <col min="2" max="2" width="6.5703125" style="4" customWidth="1"/>
    <col min="3" max="3" width="17.140625" style="4" customWidth="1"/>
    <col min="4" max="4" width="7.140625" style="4" customWidth="1"/>
    <col min="5" max="5" width="1.7109375" style="4" customWidth="1"/>
    <col min="6" max="6" width="13.7109375" style="4" customWidth="1"/>
    <col min="7" max="7" width="1.7109375" style="4" customWidth="1"/>
    <col min="8" max="8" width="13.7109375" style="4" customWidth="1"/>
    <col min="9" max="9" width="1.7109375" style="4" customWidth="1"/>
    <col min="10" max="10" width="13.7109375" style="4" customWidth="1"/>
    <col min="11" max="11" width="2.85546875" style="4" customWidth="1"/>
    <col min="12" max="12" width="13.7109375" style="4" customWidth="1"/>
    <col min="13" max="13" width="1.28515625" style="4" customWidth="1"/>
    <col min="14" max="15" width="0" style="4" hidden="1" customWidth="1"/>
    <col min="16" max="16" width="8.5703125" style="4" hidden="1" customWidth="1"/>
    <col min="17" max="17" width="41.28515625" style="4" hidden="1" customWidth="1"/>
    <col min="18" max="16384" width="10.7109375" style="4"/>
  </cols>
  <sheetData>
    <row r="1" spans="1:19" ht="24" customHeight="1">
      <c r="M1" s="3" t="s">
        <v>72</v>
      </c>
    </row>
    <row r="2" spans="1:19" s="1" customFormat="1" ht="23.25">
      <c r="A2" s="1" t="s">
        <v>91</v>
      </c>
    </row>
    <row r="3" spans="1:19" s="1" customFormat="1" ht="23.25">
      <c r="A3" s="1" t="s">
        <v>61</v>
      </c>
    </row>
    <row r="4" spans="1:19" s="1" customFormat="1" ht="23.25">
      <c r="A4" s="1" t="s">
        <v>144</v>
      </c>
    </row>
    <row r="5" spans="1:19" ht="23.25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68</v>
      </c>
    </row>
    <row r="6" spans="1:19" ht="23.25">
      <c r="A6" s="2"/>
      <c r="B6" s="2"/>
      <c r="C6" s="2"/>
      <c r="D6" s="2"/>
      <c r="E6" s="2"/>
      <c r="F6" s="181" t="s">
        <v>78</v>
      </c>
      <c r="G6" s="181"/>
      <c r="H6" s="181"/>
      <c r="I6" s="2"/>
      <c r="J6" s="180" t="s">
        <v>79</v>
      </c>
      <c r="K6" s="180"/>
      <c r="L6" s="180"/>
      <c r="M6" s="3"/>
    </row>
    <row r="7" spans="1:19" ht="23.25">
      <c r="A7" s="2"/>
      <c r="B7" s="2"/>
      <c r="C7" s="2"/>
      <c r="D7" s="5" t="s">
        <v>0</v>
      </c>
      <c r="E7" s="2"/>
      <c r="F7" s="129">
        <v>2563</v>
      </c>
      <c r="G7" s="2"/>
      <c r="H7" s="129">
        <v>2562</v>
      </c>
      <c r="I7" s="2"/>
      <c r="J7" s="129">
        <v>2563</v>
      </c>
      <c r="K7" s="2"/>
      <c r="L7" s="129">
        <v>2562</v>
      </c>
    </row>
    <row r="8" spans="1:19" ht="23.25">
      <c r="A8" s="115"/>
      <c r="B8" s="2"/>
      <c r="C8" s="2"/>
      <c r="D8" s="23"/>
      <c r="E8" s="2"/>
      <c r="F8" s="130"/>
      <c r="G8" s="2"/>
      <c r="H8" s="130"/>
      <c r="I8" s="2"/>
      <c r="J8" s="131"/>
      <c r="K8" s="7"/>
      <c r="L8" s="131"/>
    </row>
    <row r="9" spans="1:19" ht="23.25">
      <c r="A9" s="4" t="s">
        <v>157</v>
      </c>
      <c r="B9" s="2"/>
      <c r="C9" s="2"/>
      <c r="D9" s="103">
        <v>4</v>
      </c>
      <c r="E9" s="2"/>
      <c r="F9" s="132">
        <v>93707</v>
      </c>
      <c r="G9" s="2"/>
      <c r="H9" s="132">
        <v>94976</v>
      </c>
      <c r="I9" s="2"/>
      <c r="J9" s="133">
        <v>67951</v>
      </c>
      <c r="K9" s="2"/>
      <c r="L9" s="132">
        <v>70050</v>
      </c>
    </row>
    <row r="10" spans="1:19" ht="23.25">
      <c r="A10" s="4" t="s">
        <v>24</v>
      </c>
      <c r="B10" s="2"/>
      <c r="C10" s="2"/>
      <c r="D10" s="103">
        <v>4</v>
      </c>
      <c r="E10" s="2"/>
      <c r="F10" s="132">
        <v>-20458</v>
      </c>
      <c r="G10" s="2"/>
      <c r="H10" s="132">
        <v>-20220</v>
      </c>
      <c r="I10" s="2"/>
      <c r="J10" s="133">
        <v>-10032</v>
      </c>
      <c r="K10" s="2"/>
      <c r="L10" s="132">
        <v>-10190</v>
      </c>
      <c r="N10" s="27"/>
      <c r="O10" s="27"/>
    </row>
    <row r="11" spans="1:19" ht="23.25">
      <c r="A11" s="8" t="s">
        <v>25</v>
      </c>
      <c r="B11" s="2"/>
      <c r="C11" s="2"/>
      <c r="D11" s="103"/>
      <c r="E11" s="2"/>
      <c r="F11" s="134">
        <f>SUM(F9:F10)</f>
        <v>73249</v>
      </c>
      <c r="G11" s="2"/>
      <c r="H11" s="134">
        <f>SUM(H9:H10)</f>
        <v>74756</v>
      </c>
      <c r="I11" s="2"/>
      <c r="J11" s="134">
        <f>SUM(J9:J10)</f>
        <v>57919</v>
      </c>
      <c r="K11" s="2"/>
      <c r="L11" s="134">
        <f>SUM(L9:L10)</f>
        <v>59860</v>
      </c>
      <c r="S11" s="135"/>
    </row>
    <row r="12" spans="1:19" ht="23.25">
      <c r="A12" s="136" t="s">
        <v>26</v>
      </c>
      <c r="B12" s="2"/>
      <c r="C12" s="2"/>
      <c r="D12" s="103">
        <v>4</v>
      </c>
      <c r="E12" s="2"/>
      <c r="F12" s="14">
        <v>509</v>
      </c>
      <c r="G12" s="137"/>
      <c r="H12" s="14">
        <v>384</v>
      </c>
      <c r="I12" s="137"/>
      <c r="J12" s="14">
        <v>3671</v>
      </c>
      <c r="K12" s="137"/>
      <c r="L12" s="14">
        <v>3274</v>
      </c>
      <c r="N12" s="138" t="s">
        <v>176</v>
      </c>
      <c r="O12" s="139" t="s">
        <v>168</v>
      </c>
      <c r="P12" s="140" t="s">
        <v>171</v>
      </c>
      <c r="Q12" s="141" t="s">
        <v>175</v>
      </c>
      <c r="S12" s="142"/>
    </row>
    <row r="13" spans="1:19" ht="23.25">
      <c r="A13" s="8" t="s">
        <v>27</v>
      </c>
      <c r="B13" s="2"/>
      <c r="C13" s="2"/>
      <c r="E13" s="2"/>
      <c r="F13" s="134">
        <f>SUM(F11:F12)</f>
        <v>73758</v>
      </c>
      <c r="G13" s="2"/>
      <c r="H13" s="134">
        <f>SUM(H11:H12)</f>
        <v>75140</v>
      </c>
      <c r="I13" s="2"/>
      <c r="J13" s="134">
        <f>SUM(J11:J12)</f>
        <v>61590</v>
      </c>
      <c r="K13" s="2"/>
      <c r="L13" s="134">
        <f>SUM(L11:L12)</f>
        <v>63134</v>
      </c>
      <c r="O13" s="143" t="s">
        <v>169</v>
      </c>
      <c r="P13" s="27" t="s">
        <v>172</v>
      </c>
      <c r="Q13" s="144" t="s">
        <v>202</v>
      </c>
    </row>
    <row r="14" spans="1:19" ht="23.25">
      <c r="A14" s="4" t="s">
        <v>28</v>
      </c>
      <c r="B14" s="2"/>
      <c r="C14" s="2"/>
      <c r="D14" s="103">
        <v>4</v>
      </c>
      <c r="E14" s="2"/>
      <c r="F14" s="132">
        <v>-13196</v>
      </c>
      <c r="G14" s="2"/>
      <c r="H14" s="132">
        <v>-12956</v>
      </c>
      <c r="I14" s="2"/>
      <c r="J14" s="14">
        <v>-10071</v>
      </c>
      <c r="K14" s="2"/>
      <c r="L14" s="132">
        <v>-10383</v>
      </c>
      <c r="O14" s="145" t="s">
        <v>170</v>
      </c>
      <c r="P14" s="146"/>
      <c r="Q14" s="147"/>
    </row>
    <row r="15" spans="1:19" ht="23.25">
      <c r="A15" s="4" t="s">
        <v>29</v>
      </c>
      <c r="B15" s="2"/>
      <c r="C15" s="2"/>
      <c r="D15" s="103">
        <v>4</v>
      </c>
      <c r="E15" s="2"/>
      <c r="F15" s="14">
        <v>-24377</v>
      </c>
      <c r="G15" s="137"/>
      <c r="H15" s="14">
        <v>-20822</v>
      </c>
      <c r="I15" s="137"/>
      <c r="J15" s="14">
        <v>-20632</v>
      </c>
      <c r="K15" s="137"/>
      <c r="L15" s="14">
        <v>-17470</v>
      </c>
      <c r="O15" s="27"/>
      <c r="P15" s="27"/>
      <c r="Q15" s="27"/>
    </row>
    <row r="16" spans="1:19" ht="23.25">
      <c r="A16" s="136" t="s">
        <v>201</v>
      </c>
      <c r="B16" s="2"/>
      <c r="C16" s="2"/>
      <c r="D16" s="103"/>
      <c r="E16" s="2"/>
      <c r="F16" s="14">
        <v>387</v>
      </c>
      <c r="G16" s="137"/>
      <c r="H16" s="14">
        <v>483.48924000000022</v>
      </c>
      <c r="I16" s="137"/>
      <c r="J16" s="14">
        <v>396</v>
      </c>
      <c r="K16" s="137"/>
      <c r="L16" s="14">
        <v>265.97348000000022</v>
      </c>
      <c r="N16" s="138" t="s">
        <v>176</v>
      </c>
      <c r="O16" s="148" t="s">
        <v>173</v>
      </c>
      <c r="P16" s="27"/>
      <c r="Q16" s="27"/>
    </row>
    <row r="17" spans="1:17" ht="23.25">
      <c r="A17" s="34" t="s">
        <v>215</v>
      </c>
      <c r="B17" s="2"/>
      <c r="C17" s="2"/>
      <c r="D17" s="103"/>
      <c r="E17" s="2"/>
      <c r="F17" s="134">
        <f>SUM(F13:F16)</f>
        <v>36572</v>
      </c>
      <c r="G17" s="2"/>
      <c r="H17" s="134">
        <f>SUM(H13:H16)</f>
        <v>41845.489240000003</v>
      </c>
      <c r="I17" s="2"/>
      <c r="J17" s="134">
        <f>SUM(J13:J16)</f>
        <v>31283</v>
      </c>
      <c r="K17" s="2"/>
      <c r="L17" s="134">
        <f>SUM(L13:L16)</f>
        <v>35546.973480000001</v>
      </c>
      <c r="O17" s="27"/>
      <c r="P17" s="27"/>
      <c r="Q17" s="27"/>
    </row>
    <row r="18" spans="1:17" ht="23.25">
      <c r="A18" s="149" t="s">
        <v>209</v>
      </c>
      <c r="B18" s="2"/>
      <c r="C18" s="2"/>
      <c r="D18" s="103">
        <v>10</v>
      </c>
      <c r="E18" s="2"/>
      <c r="F18" s="14">
        <v>-266</v>
      </c>
      <c r="G18" s="137"/>
      <c r="H18" s="14">
        <v>0</v>
      </c>
      <c r="I18" s="137"/>
      <c r="J18" s="14">
        <v>0</v>
      </c>
      <c r="K18" s="137"/>
      <c r="L18" s="14">
        <v>0</v>
      </c>
    </row>
    <row r="19" spans="1:17" ht="23.25">
      <c r="A19" s="136" t="s">
        <v>199</v>
      </c>
      <c r="B19" s="2"/>
      <c r="C19" s="2"/>
      <c r="D19" s="103"/>
      <c r="E19" s="2"/>
      <c r="F19" s="14">
        <v>1197</v>
      </c>
      <c r="G19" s="137"/>
      <c r="H19" s="14">
        <v>1161</v>
      </c>
      <c r="I19" s="137"/>
      <c r="J19" s="14">
        <v>944</v>
      </c>
      <c r="K19" s="137"/>
      <c r="L19" s="14">
        <v>911</v>
      </c>
      <c r="N19" s="138" t="s">
        <v>176</v>
      </c>
      <c r="O19" s="150" t="s">
        <v>177</v>
      </c>
      <c r="P19" s="151" t="s">
        <v>203</v>
      </c>
      <c r="Q19" s="152"/>
    </row>
    <row r="20" spans="1:17" s="154" customFormat="1" ht="23.25">
      <c r="A20" s="153" t="s">
        <v>166</v>
      </c>
      <c r="B20" s="2"/>
      <c r="C20" s="2"/>
      <c r="D20" s="103"/>
      <c r="E20" s="2"/>
      <c r="F20" s="132">
        <v>-92</v>
      </c>
      <c r="G20" s="2"/>
      <c r="H20" s="132">
        <v>0</v>
      </c>
      <c r="I20" s="2"/>
      <c r="J20" s="132">
        <v>-92</v>
      </c>
      <c r="K20" s="2"/>
      <c r="L20" s="132">
        <v>0</v>
      </c>
    </row>
    <row r="21" spans="1:17" ht="23.25">
      <c r="A21" s="136" t="s">
        <v>216</v>
      </c>
      <c r="B21" s="2"/>
      <c r="C21" s="2"/>
      <c r="D21" s="103"/>
      <c r="E21" s="2"/>
      <c r="F21" s="14"/>
      <c r="G21" s="2"/>
      <c r="H21" s="14"/>
      <c r="I21" s="2"/>
      <c r="J21" s="14"/>
      <c r="K21" s="2"/>
      <c r="L21" s="14"/>
    </row>
    <row r="22" spans="1:17" ht="23.25">
      <c r="A22" s="136" t="s">
        <v>158</v>
      </c>
      <c r="B22" s="2"/>
      <c r="C22" s="2"/>
      <c r="D22" s="103"/>
      <c r="E22" s="2"/>
      <c r="F22" s="155">
        <v>1009</v>
      </c>
      <c r="G22" s="2"/>
      <c r="H22" s="155">
        <v>102.78861000000001</v>
      </c>
      <c r="I22" s="2"/>
      <c r="J22" s="155">
        <v>804</v>
      </c>
      <c r="K22" s="2"/>
      <c r="L22" s="155">
        <v>83.950339999999997</v>
      </c>
      <c r="N22" s="156" t="s">
        <v>176</v>
      </c>
      <c r="O22" s="148" t="s">
        <v>174</v>
      </c>
    </row>
    <row r="23" spans="1:17" ht="23.25">
      <c r="A23" s="8" t="s">
        <v>63</v>
      </c>
      <c r="B23" s="2"/>
      <c r="C23" s="2"/>
      <c r="D23" s="128"/>
      <c r="E23" s="2"/>
      <c r="F23" s="14">
        <f>SUM(F17:F22)</f>
        <v>38420</v>
      </c>
      <c r="G23" s="2"/>
      <c r="H23" s="14">
        <f>SUM(H17:H22)</f>
        <v>43109.277850000006</v>
      </c>
      <c r="I23" s="2"/>
      <c r="J23" s="14">
        <f>SUM(J17:J22)</f>
        <v>32939</v>
      </c>
      <c r="K23" s="157"/>
      <c r="L23" s="14">
        <f>SUM(L17:L22)</f>
        <v>36541.923820000004</v>
      </c>
    </row>
    <row r="24" spans="1:17" ht="23.25">
      <c r="A24" s="4" t="s">
        <v>89</v>
      </c>
      <c r="B24" s="2"/>
      <c r="C24" s="2"/>
      <c r="D24" s="128">
        <v>16</v>
      </c>
      <c r="E24" s="2"/>
      <c r="F24" s="132">
        <f>1965+440</f>
        <v>2405</v>
      </c>
      <c r="G24" s="2"/>
      <c r="H24" s="132">
        <v>-1007</v>
      </c>
      <c r="I24" s="2"/>
      <c r="J24" s="155">
        <v>3561</v>
      </c>
      <c r="K24" s="2"/>
      <c r="L24" s="132">
        <v>166</v>
      </c>
    </row>
    <row r="25" spans="1:17" ht="23.25">
      <c r="A25" s="8" t="s">
        <v>95</v>
      </c>
      <c r="B25" s="2"/>
      <c r="C25" s="2"/>
      <c r="D25" s="128"/>
      <c r="E25" s="2"/>
      <c r="F25" s="16">
        <f>SUM(F23:F24)</f>
        <v>40825</v>
      </c>
      <c r="G25" s="2"/>
      <c r="H25" s="16">
        <f>SUM(H23:H24)</f>
        <v>42102.277850000006</v>
      </c>
      <c r="I25" s="2"/>
      <c r="J25" s="16">
        <f>SUM(J23:J24)</f>
        <v>36500</v>
      </c>
      <c r="K25" s="157"/>
      <c r="L25" s="16">
        <f>SUM(L23:L24)</f>
        <v>36707.923820000004</v>
      </c>
    </row>
    <row r="26" spans="1:17" ht="17.25" customHeight="1">
      <c r="B26" s="2"/>
      <c r="C26" s="2"/>
      <c r="E26" s="2"/>
      <c r="F26" s="158"/>
      <c r="G26" s="2"/>
      <c r="H26" s="158"/>
      <c r="I26" s="2"/>
      <c r="J26" s="158"/>
      <c r="K26" s="2"/>
      <c r="L26" s="158"/>
    </row>
    <row r="27" spans="1:17" ht="23.25">
      <c r="A27" s="8" t="s">
        <v>106</v>
      </c>
      <c r="B27" s="2"/>
      <c r="C27" s="2"/>
      <c r="E27" s="2"/>
      <c r="F27" s="158"/>
      <c r="G27" s="2"/>
      <c r="H27" s="158"/>
      <c r="I27" s="2"/>
      <c r="J27" s="158"/>
      <c r="K27" s="2"/>
      <c r="L27" s="158"/>
    </row>
    <row r="28" spans="1:17" ht="23.25">
      <c r="A28" s="12" t="s">
        <v>109</v>
      </c>
      <c r="B28" s="2"/>
      <c r="C28" s="2"/>
      <c r="E28" s="2"/>
      <c r="F28" s="158"/>
      <c r="G28" s="2"/>
      <c r="H28" s="158"/>
      <c r="I28" s="2"/>
      <c r="J28" s="158"/>
      <c r="K28" s="2"/>
      <c r="L28" s="158"/>
    </row>
    <row r="29" spans="1:17" ht="23.25">
      <c r="A29" s="4" t="s">
        <v>159</v>
      </c>
      <c r="B29" s="2"/>
      <c r="C29" s="2"/>
      <c r="E29" s="2"/>
      <c r="F29" s="132"/>
      <c r="G29" s="2"/>
      <c r="H29" s="158"/>
      <c r="I29" s="2"/>
      <c r="J29" s="132"/>
      <c r="K29" s="2"/>
      <c r="L29" s="158"/>
    </row>
    <row r="30" spans="1:17" ht="23.25">
      <c r="A30" s="4" t="s">
        <v>160</v>
      </c>
      <c r="B30" s="2"/>
      <c r="C30" s="2"/>
      <c r="D30" s="128" t="s">
        <v>204</v>
      </c>
      <c r="E30" s="2"/>
      <c r="F30" s="155">
        <v>-266</v>
      </c>
      <c r="G30" s="2"/>
      <c r="H30" s="155">
        <f>110409.384/1000</f>
        <v>110.409384</v>
      </c>
      <c r="I30" s="2"/>
      <c r="J30" s="155">
        <v>-209</v>
      </c>
      <c r="K30" s="2"/>
      <c r="L30" s="155">
        <f>87114.6560000001/1000</f>
        <v>87.11465600000011</v>
      </c>
    </row>
    <row r="31" spans="1:17" ht="23.25">
      <c r="A31" s="159" t="s">
        <v>162</v>
      </c>
      <c r="B31" s="2"/>
      <c r="C31" s="2"/>
      <c r="D31" s="128"/>
      <c r="E31" s="2"/>
    </row>
    <row r="32" spans="1:17" ht="23.25">
      <c r="A32" s="159" t="s">
        <v>163</v>
      </c>
      <c r="B32" s="2"/>
      <c r="C32" s="2"/>
      <c r="D32" s="128"/>
      <c r="E32" s="2"/>
      <c r="F32" s="155">
        <f>SUM(F30)</f>
        <v>-266</v>
      </c>
      <c r="G32" s="2"/>
      <c r="H32" s="155">
        <f>SUM(H30)</f>
        <v>110.409384</v>
      </c>
      <c r="I32" s="2"/>
      <c r="J32" s="155">
        <f>SUM(J30)</f>
        <v>-209</v>
      </c>
      <c r="K32" s="2"/>
      <c r="L32" s="155">
        <f>SUM(L30)</f>
        <v>87.11465600000011</v>
      </c>
    </row>
    <row r="33" spans="1:13" ht="23.25">
      <c r="A33" s="159"/>
      <c r="B33" s="2"/>
      <c r="C33" s="2"/>
      <c r="D33" s="128"/>
      <c r="E33" s="2"/>
      <c r="F33" s="14"/>
      <c r="G33" s="2"/>
      <c r="H33" s="14"/>
      <c r="I33" s="2"/>
      <c r="J33" s="14"/>
      <c r="K33" s="2"/>
      <c r="L33" s="14"/>
    </row>
    <row r="34" spans="1:13" ht="23.25">
      <c r="A34" s="160" t="s">
        <v>161</v>
      </c>
      <c r="B34" s="2"/>
      <c r="C34" s="2"/>
      <c r="D34" s="128"/>
      <c r="E34" s="2"/>
      <c r="F34" s="14"/>
      <c r="G34" s="2"/>
      <c r="H34" s="14"/>
      <c r="I34" s="2"/>
      <c r="J34" s="14"/>
      <c r="K34" s="2"/>
      <c r="L34" s="14"/>
    </row>
    <row r="35" spans="1:13" ht="23.25">
      <c r="A35" s="4" t="s">
        <v>210</v>
      </c>
      <c r="B35" s="2"/>
      <c r="C35" s="2"/>
      <c r="D35" s="128"/>
      <c r="E35" s="2"/>
      <c r="F35" s="14"/>
      <c r="G35" s="2"/>
      <c r="H35" s="14"/>
      <c r="I35" s="2"/>
      <c r="J35" s="14"/>
      <c r="K35" s="2"/>
      <c r="L35" s="14"/>
    </row>
    <row r="36" spans="1:13" ht="23.25">
      <c r="A36" s="4" t="s">
        <v>211</v>
      </c>
      <c r="B36" s="2"/>
      <c r="C36" s="2"/>
      <c r="D36" s="128"/>
      <c r="E36" s="2"/>
      <c r="F36" s="14">
        <v>-2666</v>
      </c>
      <c r="G36" s="2"/>
      <c r="H36" s="14">
        <v>0</v>
      </c>
      <c r="I36" s="2"/>
      <c r="J36" s="14">
        <v>-2144</v>
      </c>
      <c r="K36" s="2"/>
      <c r="L36" s="14">
        <v>0</v>
      </c>
    </row>
    <row r="37" spans="1:13" ht="23.25">
      <c r="A37" s="4" t="s">
        <v>212</v>
      </c>
      <c r="B37" s="2"/>
      <c r="C37" s="2"/>
      <c r="E37" s="2"/>
      <c r="F37" s="132"/>
      <c r="G37" s="2"/>
      <c r="H37" s="158"/>
      <c r="I37" s="2"/>
      <c r="J37" s="132"/>
      <c r="K37" s="2"/>
      <c r="L37" s="158"/>
    </row>
    <row r="38" spans="1:13" ht="23.25">
      <c r="A38" s="4" t="s">
        <v>160</v>
      </c>
      <c r="B38" s="2"/>
      <c r="C38" s="2"/>
      <c r="D38" s="128" t="s">
        <v>204</v>
      </c>
      <c r="E38" s="2"/>
      <c r="F38" s="155">
        <v>-3403</v>
      </c>
      <c r="G38" s="2"/>
      <c r="H38" s="155">
        <f>1130953.832/1000</f>
        <v>1130.9538319999999</v>
      </c>
      <c r="I38" s="2"/>
      <c r="J38" s="155">
        <v>-2692</v>
      </c>
      <c r="K38" s="2"/>
      <c r="L38" s="155">
        <f>904183.36/1000</f>
        <v>904.18335999999999</v>
      </c>
    </row>
    <row r="39" spans="1:13" ht="23.25">
      <c r="A39" s="159" t="s">
        <v>164</v>
      </c>
      <c r="B39" s="2"/>
      <c r="C39" s="2"/>
      <c r="D39" s="128"/>
      <c r="E39" s="2"/>
    </row>
    <row r="40" spans="1:13" ht="23.25">
      <c r="A40" s="159" t="s">
        <v>163</v>
      </c>
      <c r="B40" s="2"/>
      <c r="C40" s="2"/>
      <c r="D40" s="128"/>
      <c r="E40" s="2"/>
      <c r="F40" s="155">
        <f>SUM(F36,F38)</f>
        <v>-6069</v>
      </c>
      <c r="G40" s="2"/>
      <c r="H40" s="155">
        <f>SUM(H36,H38)</f>
        <v>1130.9538319999999</v>
      </c>
      <c r="I40" s="2"/>
      <c r="J40" s="155">
        <f>SUM(J36,J38)</f>
        <v>-4836</v>
      </c>
      <c r="K40" s="2"/>
      <c r="L40" s="155">
        <f>SUM(L36,L38)</f>
        <v>904.18335999999999</v>
      </c>
    </row>
    <row r="41" spans="1:13" thickBot="1">
      <c r="A41" s="8" t="s">
        <v>75</v>
      </c>
      <c r="B41" s="2"/>
      <c r="C41" s="2"/>
      <c r="E41" s="2"/>
      <c r="F41" s="161">
        <f>F25+F32+F40</f>
        <v>34490</v>
      </c>
      <c r="G41" s="2"/>
      <c r="H41" s="161">
        <f>H25+H32+H40</f>
        <v>43343.641066000004</v>
      </c>
      <c r="I41" s="2"/>
      <c r="J41" s="161">
        <f>J25+J32+J40</f>
        <v>31455</v>
      </c>
      <c r="K41" s="2"/>
      <c r="L41" s="161">
        <f>L25+L32+L40</f>
        <v>37699.221836000004</v>
      </c>
    </row>
    <row r="42" spans="1:13" thickTop="1">
      <c r="A42" s="2"/>
      <c r="B42" s="2"/>
      <c r="C42" s="2"/>
      <c r="D42" s="2"/>
      <c r="E42" s="2"/>
      <c r="F42" s="3"/>
      <c r="G42" s="2"/>
      <c r="H42" s="3"/>
      <c r="I42" s="2"/>
      <c r="J42" s="3"/>
      <c r="K42" s="2"/>
      <c r="L42" s="3"/>
      <c r="M42" s="3"/>
    </row>
    <row r="43" spans="1:13" ht="23.25">
      <c r="A43" s="2"/>
      <c r="B43" s="2"/>
      <c r="C43" s="2"/>
      <c r="D43" s="2"/>
      <c r="E43" s="2"/>
      <c r="F43" s="3"/>
      <c r="G43" s="2"/>
      <c r="H43" s="3"/>
      <c r="I43" s="2"/>
      <c r="J43" s="3"/>
      <c r="K43" s="2"/>
      <c r="L43" s="3"/>
      <c r="M43" s="3" t="s">
        <v>76</v>
      </c>
    </row>
    <row r="44" spans="1:13" s="163" customFormat="1" ht="24" customHeight="1">
      <c r="A44" s="162" t="s">
        <v>60</v>
      </c>
      <c r="C44" s="164"/>
      <c r="D44" s="128">
        <v>17</v>
      </c>
      <c r="E44" s="165"/>
      <c r="F44" s="166"/>
      <c r="G44" s="165"/>
      <c r="H44" s="166"/>
      <c r="I44" s="165"/>
      <c r="J44" s="166"/>
      <c r="K44" s="165"/>
      <c r="L44" s="167"/>
    </row>
    <row r="45" spans="1:13" s="163" customFormat="1" ht="24" customHeight="1">
      <c r="A45" s="168" t="s">
        <v>62</v>
      </c>
      <c r="C45" s="164"/>
      <c r="D45" s="169"/>
      <c r="E45" s="170"/>
      <c r="F45" s="166"/>
      <c r="G45" s="170"/>
      <c r="H45" s="166"/>
      <c r="I45" s="170"/>
      <c r="J45" s="166"/>
      <c r="K45" s="170"/>
      <c r="L45" s="167"/>
    </row>
    <row r="46" spans="1:13" s="163" customFormat="1" ht="24" customHeight="1" thickBot="1">
      <c r="A46" s="168" t="s">
        <v>96</v>
      </c>
      <c r="C46" s="164"/>
      <c r="D46" s="169"/>
      <c r="E46" s="171"/>
      <c r="F46" s="172">
        <f>F25/200000</f>
        <v>0.204125</v>
      </c>
      <c r="G46" s="171"/>
      <c r="H46" s="172">
        <f>H25/200000</f>
        <v>0.21051138925000004</v>
      </c>
      <c r="I46" s="171"/>
      <c r="J46" s="172">
        <f>J25/200000</f>
        <v>0.1825</v>
      </c>
      <c r="K46" s="173"/>
      <c r="L46" s="172">
        <f>L25/200000</f>
        <v>0.18353961910000002</v>
      </c>
    </row>
    <row r="47" spans="1:13" s="163" customFormat="1" ht="13.5" customHeight="1" thickTop="1">
      <c r="A47" s="168"/>
      <c r="C47" s="174"/>
      <c r="D47" s="175"/>
      <c r="E47" s="176"/>
      <c r="F47" s="176"/>
      <c r="G47" s="176"/>
      <c r="H47" s="176"/>
      <c r="I47" s="176"/>
      <c r="J47" s="173"/>
      <c r="K47" s="176"/>
    </row>
    <row r="48" spans="1:13" s="163" customFormat="1" ht="15" customHeight="1">
      <c r="A48" s="168"/>
      <c r="B48" s="164"/>
      <c r="C48" s="169"/>
      <c r="D48" s="169"/>
      <c r="E48" s="169"/>
      <c r="F48" s="173"/>
      <c r="G48" s="177"/>
      <c r="H48" s="169"/>
      <c r="I48" s="177"/>
      <c r="J48" s="173"/>
      <c r="K48" s="177"/>
      <c r="L48" s="167"/>
    </row>
    <row r="49" spans="1:12" ht="24" customHeight="1">
      <c r="A49" s="4" t="s">
        <v>213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2" ht="24" customHeight="1">
      <c r="C50" s="127"/>
    </row>
    <row r="51" spans="1:12" ht="24" customHeight="1">
      <c r="A51" s="19"/>
      <c r="C51" s="127"/>
      <c r="E51" s="2"/>
      <c r="F51" s="2"/>
      <c r="G51" s="19"/>
      <c r="H51" s="19"/>
      <c r="I51" s="19"/>
      <c r="J51" s="19"/>
      <c r="K51" s="19"/>
      <c r="L51" s="19"/>
    </row>
    <row r="52" spans="1:12" ht="24" customHeight="1">
      <c r="A52" s="2" t="s">
        <v>112</v>
      </c>
      <c r="C52" s="127"/>
      <c r="E52" s="2"/>
      <c r="F52" s="2"/>
      <c r="G52" s="178" t="s">
        <v>121</v>
      </c>
      <c r="H52" s="178"/>
      <c r="I52" s="178"/>
      <c r="J52" s="178"/>
      <c r="K52" s="178"/>
      <c r="L52" s="178"/>
    </row>
    <row r="53" spans="1:12" ht="24" customHeight="1">
      <c r="A53" s="2" t="s">
        <v>9</v>
      </c>
      <c r="C53" s="127"/>
      <c r="E53" s="2"/>
      <c r="F53" s="2"/>
      <c r="G53" s="179" t="s">
        <v>9</v>
      </c>
      <c r="H53" s="179"/>
      <c r="I53" s="179"/>
      <c r="J53" s="179"/>
      <c r="K53" s="179"/>
      <c r="L53" s="179"/>
    </row>
  </sheetData>
  <mergeCells count="4">
    <mergeCell ref="G52:L52"/>
    <mergeCell ref="G53:L53"/>
    <mergeCell ref="F6:H6"/>
    <mergeCell ref="J6:L6"/>
  </mergeCells>
  <pageMargins left="0.78740157480314965" right="0.27559055118110237" top="0.78740157480314965" bottom="0.19685039370078741" header="0.19685039370078741" footer="0.19685039370078741"/>
  <pageSetup paperSize="9" scale="6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A10" zoomScale="70" zoomScaleNormal="100" zoomScaleSheetLayoutView="70" workbookViewId="0">
      <selection activeCell="A18" sqref="A18"/>
    </sheetView>
  </sheetViews>
  <sheetFormatPr defaultColWidth="10.7109375" defaultRowHeight="24" customHeight="1"/>
  <cols>
    <col min="1" max="1" width="34" style="36" customWidth="1"/>
    <col min="2" max="2" width="1.7109375" style="36" customWidth="1"/>
    <col min="3" max="3" width="17.7109375" style="37" customWidth="1"/>
    <col min="4" max="4" width="1.7109375" style="37" customWidth="1"/>
    <col min="5" max="5" width="17.7109375" style="37" customWidth="1"/>
    <col min="6" max="6" width="1.7109375" style="37" customWidth="1"/>
    <col min="7" max="7" width="17.7109375" style="37" customWidth="1"/>
    <col min="8" max="8" width="1.7109375" style="37" customWidth="1"/>
    <col min="9" max="9" width="17.7109375" style="37" customWidth="1"/>
    <col min="10" max="10" width="1.7109375" style="37" customWidth="1"/>
    <col min="11" max="11" width="17.7109375" style="37" customWidth="1"/>
    <col min="12" max="12" width="1.7109375" style="37" customWidth="1"/>
    <col min="13" max="13" width="17.7109375" style="38" customWidth="1"/>
    <col min="14" max="14" width="1.7109375" style="38" customWidth="1"/>
    <col min="15" max="15" width="17.7109375" style="38" customWidth="1"/>
    <col min="16" max="16" width="1.7109375" style="37" customWidth="1"/>
    <col min="17" max="17" width="17.7109375" style="37" customWidth="1"/>
    <col min="18" max="18" width="1.7109375" style="39" customWidth="1"/>
    <col min="19" max="19" width="17.7109375" style="38" customWidth="1"/>
    <col min="20" max="20" width="0.85546875" style="36" customWidth="1"/>
    <col min="21" max="21" width="12" style="36" bestFit="1" customWidth="1"/>
    <col min="22" max="22" width="11" style="36" bestFit="1" customWidth="1"/>
    <col min="23" max="16384" width="10.7109375" style="36"/>
  </cols>
  <sheetData>
    <row r="1" spans="1:22" ht="24" customHeight="1">
      <c r="P1" s="36"/>
      <c r="Q1" s="36"/>
      <c r="R1" s="36"/>
      <c r="S1" s="29" t="s">
        <v>72</v>
      </c>
    </row>
    <row r="2" spans="1:22" s="111" customFormat="1" ht="24" customHeight="1">
      <c r="A2" s="182" t="s">
        <v>91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40"/>
    </row>
    <row r="3" spans="1:22" s="111" customFormat="1" ht="24" customHeight="1">
      <c r="A3" s="182" t="s">
        <v>42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22" s="111" customFormat="1" ht="24" customHeight="1">
      <c r="A4" s="182" t="s">
        <v>144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22" s="111" customFormat="1" ht="24" customHeight="1">
      <c r="S5" s="41" t="s">
        <v>68</v>
      </c>
    </row>
    <row r="6" spans="1:22" s="43" customFormat="1" ht="24" customHeight="1">
      <c r="A6" s="42"/>
      <c r="C6" s="183" t="s">
        <v>78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42"/>
    </row>
    <row r="7" spans="1:22" s="43" customFormat="1" ht="24" customHeight="1">
      <c r="A7" s="4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106" t="s">
        <v>122</v>
      </c>
      <c r="P7" s="105"/>
      <c r="Q7" s="105"/>
      <c r="R7" s="44"/>
      <c r="S7" s="44"/>
      <c r="T7" s="42"/>
    </row>
    <row r="8" spans="1:22" s="43" customFormat="1" ht="24" customHeight="1">
      <c r="A8" s="42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112" t="s">
        <v>101</v>
      </c>
      <c r="P8" s="104"/>
      <c r="Q8" s="104"/>
      <c r="R8" s="44"/>
      <c r="S8" s="44"/>
      <c r="T8" s="42"/>
    </row>
    <row r="9" spans="1:22" s="43" customFormat="1" ht="24" customHeight="1">
      <c r="A9" s="42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 t="s">
        <v>133</v>
      </c>
      <c r="P9" s="104"/>
      <c r="Q9" s="104"/>
      <c r="R9" s="44"/>
      <c r="S9" s="44"/>
      <c r="T9" s="42"/>
    </row>
    <row r="10" spans="1:22" s="43" customFormat="1" ht="24" customHeight="1">
      <c r="A10" s="42"/>
      <c r="B10" s="44"/>
      <c r="C10" s="44"/>
      <c r="D10" s="44"/>
      <c r="E10" s="44"/>
      <c r="F10" s="44"/>
      <c r="G10" s="44" t="s">
        <v>104</v>
      </c>
      <c r="H10" s="44"/>
      <c r="I10" s="185" t="s">
        <v>20</v>
      </c>
      <c r="J10" s="185"/>
      <c r="K10" s="185"/>
      <c r="L10" s="185"/>
      <c r="M10" s="185"/>
      <c r="N10" s="44"/>
      <c r="O10" s="61" t="s">
        <v>134</v>
      </c>
      <c r="P10" s="44"/>
      <c r="Q10" s="44"/>
      <c r="R10" s="44"/>
      <c r="S10" s="44"/>
      <c r="T10" s="42"/>
    </row>
    <row r="11" spans="1:22" s="46" customFormat="1" ht="24" customHeight="1">
      <c r="A11" s="45"/>
      <c r="B11" s="45"/>
      <c r="C11" s="47" t="s">
        <v>19</v>
      </c>
      <c r="D11" s="48"/>
      <c r="E11" s="47"/>
      <c r="F11" s="48"/>
      <c r="G11" s="60" t="s">
        <v>105</v>
      </c>
      <c r="H11" s="48"/>
      <c r="I11" s="184" t="s">
        <v>55</v>
      </c>
      <c r="J11" s="184"/>
      <c r="K11" s="184"/>
      <c r="L11" s="184"/>
      <c r="M11" s="109"/>
      <c r="N11" s="61"/>
      <c r="O11" s="60" t="s">
        <v>135</v>
      </c>
      <c r="P11" s="60"/>
      <c r="Q11" s="60" t="s">
        <v>103</v>
      </c>
      <c r="R11" s="49"/>
      <c r="S11" s="50" t="s">
        <v>46</v>
      </c>
      <c r="T11" s="45"/>
    </row>
    <row r="12" spans="1:22" s="46" customFormat="1" ht="24" customHeight="1">
      <c r="A12" s="45"/>
      <c r="B12" s="23"/>
      <c r="C12" s="112" t="s">
        <v>100</v>
      </c>
      <c r="D12" s="51"/>
      <c r="E12" s="112" t="s">
        <v>111</v>
      </c>
      <c r="F12" s="51"/>
      <c r="G12" s="52" t="s">
        <v>85</v>
      </c>
      <c r="H12" s="51"/>
      <c r="I12" s="112" t="s">
        <v>131</v>
      </c>
      <c r="J12" s="51"/>
      <c r="K12" s="112" t="s">
        <v>132</v>
      </c>
      <c r="L12" s="51"/>
      <c r="M12" s="113" t="s">
        <v>45</v>
      </c>
      <c r="N12" s="61"/>
      <c r="O12" s="113" t="s">
        <v>102</v>
      </c>
      <c r="P12" s="62"/>
      <c r="Q12" s="52" t="s">
        <v>101</v>
      </c>
      <c r="R12" s="49"/>
      <c r="S12" s="113" t="s">
        <v>18</v>
      </c>
      <c r="T12" s="45"/>
    </row>
    <row r="13" spans="1:22" ht="24" customHeight="1">
      <c r="A13" s="40" t="s">
        <v>136</v>
      </c>
      <c r="C13" s="53">
        <v>200000</v>
      </c>
      <c r="D13" s="53"/>
      <c r="E13" s="53">
        <v>115342</v>
      </c>
      <c r="F13" s="53"/>
      <c r="G13" s="53">
        <v>-76852</v>
      </c>
      <c r="H13" s="53"/>
      <c r="I13" s="53">
        <v>20000</v>
      </c>
      <c r="J13" s="53"/>
      <c r="K13" s="53">
        <v>5000</v>
      </c>
      <c r="L13" s="53"/>
      <c r="M13" s="53">
        <v>209210</v>
      </c>
      <c r="N13" s="53"/>
      <c r="O13" s="53">
        <v>-836</v>
      </c>
      <c r="P13" s="53"/>
      <c r="Q13" s="53">
        <f>SUM(O13:O13)</f>
        <v>-836</v>
      </c>
      <c r="R13" s="53"/>
      <c r="S13" s="53">
        <f>SUM(C13:M13,Q13)</f>
        <v>471864</v>
      </c>
      <c r="U13" s="54"/>
      <c r="V13" s="54"/>
    </row>
    <row r="14" spans="1:22" ht="24" customHeight="1">
      <c r="A14" s="35" t="s">
        <v>92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/>
      <c r="K14" s="53">
        <v>0</v>
      </c>
      <c r="L14" s="53"/>
      <c r="M14" s="53">
        <f>SUM(PL!H25)</f>
        <v>42102.277850000006</v>
      </c>
      <c r="N14" s="53"/>
      <c r="O14" s="53">
        <v>0</v>
      </c>
      <c r="P14" s="53"/>
      <c r="Q14" s="53">
        <f>SUM(O14:O14)</f>
        <v>0</v>
      </c>
      <c r="R14" s="53"/>
      <c r="S14" s="53">
        <f>SUM(C14:M14,Q14)</f>
        <v>42102.277850000006</v>
      </c>
      <c r="U14" s="54"/>
      <c r="V14" s="54"/>
    </row>
    <row r="15" spans="1:22" ht="24" customHeight="1">
      <c r="A15" s="35" t="s">
        <v>74</v>
      </c>
      <c r="C15" s="55">
        <v>0</v>
      </c>
      <c r="D15" s="53">
        <v>0</v>
      </c>
      <c r="E15" s="55">
        <v>0</v>
      </c>
      <c r="F15" s="53">
        <v>0</v>
      </c>
      <c r="G15" s="55">
        <v>0</v>
      </c>
      <c r="H15" s="53">
        <v>0</v>
      </c>
      <c r="I15" s="55">
        <v>0</v>
      </c>
      <c r="J15" s="53"/>
      <c r="K15" s="55">
        <v>0</v>
      </c>
      <c r="L15" s="53"/>
      <c r="M15" s="55">
        <v>0</v>
      </c>
      <c r="N15" s="53"/>
      <c r="O15" s="55">
        <f>+PL!H30+PL!H38</f>
        <v>1241.363216</v>
      </c>
      <c r="P15" s="53"/>
      <c r="Q15" s="55">
        <f>SUM(O15:O15)</f>
        <v>1241.363216</v>
      </c>
      <c r="R15" s="53"/>
      <c r="S15" s="55">
        <f>SUM(C15:M15,Q15)</f>
        <v>1241.363216</v>
      </c>
      <c r="U15" s="54"/>
      <c r="V15" s="54"/>
    </row>
    <row r="16" spans="1:22" ht="24" customHeight="1">
      <c r="A16" s="35" t="s">
        <v>75</v>
      </c>
      <c r="C16" s="53">
        <f>SUM(C14:C15)</f>
        <v>0</v>
      </c>
      <c r="D16" s="53"/>
      <c r="E16" s="53">
        <f>SUM(E14:E15)</f>
        <v>0</v>
      </c>
      <c r="F16" s="53"/>
      <c r="G16" s="53">
        <f>SUM(G14:G15)</f>
        <v>0</v>
      </c>
      <c r="H16" s="53"/>
      <c r="I16" s="53">
        <f>SUM(I14:I15)</f>
        <v>0</v>
      </c>
      <c r="J16" s="53"/>
      <c r="K16" s="53">
        <f>SUM(K14:K15)</f>
        <v>0</v>
      </c>
      <c r="L16" s="53"/>
      <c r="M16" s="53">
        <f>SUM(M14:M15)</f>
        <v>42102.277850000006</v>
      </c>
      <c r="N16" s="53"/>
      <c r="O16" s="53">
        <f>SUM(O14:O15)</f>
        <v>1241.363216</v>
      </c>
      <c r="P16" s="53"/>
      <c r="Q16" s="53">
        <f>SUM(Q14:Q15)</f>
        <v>1241.363216</v>
      </c>
      <c r="R16" s="53"/>
      <c r="S16" s="53">
        <f>ROUNDDOWN(SUM(S14:S15),0)</f>
        <v>43343</v>
      </c>
      <c r="U16" s="54"/>
      <c r="V16" s="54"/>
    </row>
    <row r="17" spans="1:22" ht="24" customHeight="1" thickBot="1">
      <c r="A17" s="40" t="s">
        <v>148</v>
      </c>
      <c r="C17" s="57">
        <f>SUM(C13,C16:C16)</f>
        <v>200000</v>
      </c>
      <c r="D17" s="54"/>
      <c r="E17" s="57">
        <f>SUM(E13,E16:E16)</f>
        <v>115342</v>
      </c>
      <c r="F17" s="54"/>
      <c r="G17" s="57">
        <f>SUM(G13,G16:G16)</f>
        <v>-76852</v>
      </c>
      <c r="H17" s="54"/>
      <c r="I17" s="57">
        <f>SUM(I13,I16:I16)</f>
        <v>20000</v>
      </c>
      <c r="J17" s="54"/>
      <c r="K17" s="57">
        <f>SUM(K13,K16:K16)</f>
        <v>5000</v>
      </c>
      <c r="L17" s="54"/>
      <c r="M17" s="57">
        <f>SUM(M13,M16:M16)</f>
        <v>251312.27785000001</v>
      </c>
      <c r="N17" s="53"/>
      <c r="O17" s="57">
        <f>SUM(O13,O16:O16)</f>
        <v>405.36321599999997</v>
      </c>
      <c r="P17" s="53"/>
      <c r="Q17" s="57">
        <f>SUM(Q13,Q16:Q16)</f>
        <v>405.36321599999997</v>
      </c>
      <c r="R17" s="54"/>
      <c r="S17" s="57">
        <f>SUM(S13,S16:S16)</f>
        <v>515207</v>
      </c>
    </row>
    <row r="18" spans="1:22" ht="24" customHeight="1" thickTop="1">
      <c r="A18" s="40"/>
      <c r="C18" s="53"/>
      <c r="D18" s="54"/>
      <c r="E18" s="53"/>
      <c r="F18" s="54"/>
      <c r="G18" s="53"/>
      <c r="H18" s="54"/>
      <c r="I18" s="53"/>
      <c r="J18" s="54"/>
      <c r="K18" s="53"/>
      <c r="L18" s="54"/>
      <c r="M18" s="53"/>
      <c r="N18" s="53"/>
      <c r="O18" s="53"/>
      <c r="P18" s="53"/>
      <c r="Q18" s="53"/>
      <c r="R18" s="54"/>
      <c r="S18" s="53"/>
    </row>
    <row r="19" spans="1:22" ht="24" customHeight="1">
      <c r="A19" s="115" t="s">
        <v>149</v>
      </c>
      <c r="C19" s="53">
        <v>200000</v>
      </c>
      <c r="D19" s="53"/>
      <c r="E19" s="53">
        <v>115342</v>
      </c>
      <c r="F19" s="53"/>
      <c r="G19" s="53">
        <v>-76852</v>
      </c>
      <c r="H19" s="53"/>
      <c r="I19" s="53">
        <v>20000</v>
      </c>
      <c r="J19" s="53"/>
      <c r="K19" s="53">
        <v>5000</v>
      </c>
      <c r="L19" s="53"/>
      <c r="M19" s="53">
        <v>234233</v>
      </c>
      <c r="N19" s="53"/>
      <c r="O19" s="53">
        <v>1974</v>
      </c>
      <c r="P19" s="53"/>
      <c r="Q19" s="53">
        <v>1974</v>
      </c>
      <c r="R19" s="53"/>
      <c r="S19" s="53">
        <v>499697</v>
      </c>
      <c r="V19" s="54"/>
    </row>
    <row r="20" spans="1:22" ht="24" customHeight="1">
      <c r="A20" s="35" t="s">
        <v>92</v>
      </c>
      <c r="C20" s="53">
        <v>0</v>
      </c>
      <c r="D20" s="53"/>
      <c r="E20" s="53">
        <v>0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f>SUM(PL!F25)</f>
        <v>40825</v>
      </c>
      <c r="N20" s="53"/>
      <c r="O20" s="53">
        <v>0</v>
      </c>
      <c r="P20" s="53"/>
      <c r="Q20" s="53">
        <f>SUM(O20:O20)</f>
        <v>0</v>
      </c>
      <c r="R20" s="53"/>
      <c r="S20" s="53">
        <f>SUM(C20:M20,Q20)</f>
        <v>40825</v>
      </c>
      <c r="V20" s="54"/>
    </row>
    <row r="21" spans="1:22" ht="24" customHeight="1">
      <c r="A21" s="35" t="s">
        <v>74</v>
      </c>
      <c r="C21" s="55">
        <v>0</v>
      </c>
      <c r="D21" s="53"/>
      <c r="E21" s="55">
        <v>0</v>
      </c>
      <c r="F21" s="53"/>
      <c r="G21" s="55">
        <v>0</v>
      </c>
      <c r="H21" s="53"/>
      <c r="I21" s="55">
        <v>0</v>
      </c>
      <c r="J21" s="53"/>
      <c r="K21" s="55">
        <v>0</v>
      </c>
      <c r="L21" s="53"/>
      <c r="M21" s="55">
        <f>PL!F40</f>
        <v>-6069</v>
      </c>
      <c r="N21" s="53"/>
      <c r="O21" s="55">
        <f>+PL!F30</f>
        <v>-266</v>
      </c>
      <c r="P21" s="53"/>
      <c r="Q21" s="55">
        <f>SUM(O21:O21)</f>
        <v>-266</v>
      </c>
      <c r="R21" s="53"/>
      <c r="S21" s="55">
        <f>SUM(C21:M21,Q21)</f>
        <v>-6335</v>
      </c>
      <c r="V21" s="54"/>
    </row>
    <row r="22" spans="1:22" ht="24" customHeight="1">
      <c r="A22" s="35" t="s">
        <v>75</v>
      </c>
      <c r="C22" s="53">
        <f>SUM(C20:C21)</f>
        <v>0</v>
      </c>
      <c r="D22" s="53"/>
      <c r="E22" s="53">
        <f>SUM(E20:E21)</f>
        <v>0</v>
      </c>
      <c r="F22" s="53"/>
      <c r="G22" s="53">
        <f>SUM(G20:G21)</f>
        <v>0</v>
      </c>
      <c r="H22" s="53"/>
      <c r="I22" s="53">
        <f>SUM(I20:I21)</f>
        <v>0</v>
      </c>
      <c r="J22" s="53"/>
      <c r="K22" s="53">
        <f>SUM(K20:K21)</f>
        <v>0</v>
      </c>
      <c r="L22" s="53"/>
      <c r="M22" s="53">
        <f>SUM(M20:M21)</f>
        <v>34756</v>
      </c>
      <c r="N22" s="53"/>
      <c r="O22" s="53">
        <f>SUM(O20:O21)</f>
        <v>-266</v>
      </c>
      <c r="P22" s="53"/>
      <c r="Q22" s="53">
        <f>SUM(Q20:Q21)</f>
        <v>-266</v>
      </c>
      <c r="R22" s="53"/>
      <c r="S22" s="53">
        <f>SUM(S20:S21)</f>
        <v>34490</v>
      </c>
      <c r="V22" s="54"/>
    </row>
    <row r="23" spans="1:22" thickBot="1">
      <c r="A23" s="40" t="s">
        <v>145</v>
      </c>
      <c r="C23" s="57">
        <f>SUM(C19,C22:C22)</f>
        <v>200000</v>
      </c>
      <c r="D23" s="53"/>
      <c r="E23" s="57">
        <f>SUM(E19,E22:E22)</f>
        <v>115342</v>
      </c>
      <c r="F23" s="53"/>
      <c r="G23" s="57">
        <f>SUM(G19,G22:G22)</f>
        <v>-76852</v>
      </c>
      <c r="H23" s="53"/>
      <c r="I23" s="57">
        <f>SUM(I19,I22:I22)</f>
        <v>20000</v>
      </c>
      <c r="J23" s="53"/>
      <c r="K23" s="57">
        <f>SUM(K19,K22:K22)</f>
        <v>5000</v>
      </c>
      <c r="L23" s="53"/>
      <c r="M23" s="57">
        <f>SUM(M19,M22:M22)</f>
        <v>268989</v>
      </c>
      <c r="N23" s="53"/>
      <c r="O23" s="57">
        <f>SUM(O19,O22:O22)</f>
        <v>1708</v>
      </c>
      <c r="P23" s="53"/>
      <c r="Q23" s="57">
        <f>SUM(Q19,Q22:Q22)</f>
        <v>1708</v>
      </c>
      <c r="R23" s="53"/>
      <c r="S23" s="57">
        <f>SUM(S19,S22:S22)</f>
        <v>534187</v>
      </c>
      <c r="V23" s="54"/>
    </row>
    <row r="24" spans="1:22" thickTop="1">
      <c r="C24" s="54">
        <f>+C23-BS!F67</f>
        <v>0</v>
      </c>
      <c r="D24" s="54"/>
      <c r="E24" s="54">
        <f>+E23-BS!F68</f>
        <v>0</v>
      </c>
      <c r="F24" s="54"/>
      <c r="G24" s="54"/>
      <c r="H24" s="54"/>
      <c r="I24" s="54">
        <f>+I23-BS!F73</f>
        <v>0</v>
      </c>
      <c r="J24" s="54"/>
      <c r="K24" s="54">
        <f>+K23-BS!F74</f>
        <v>0</v>
      </c>
      <c r="L24" s="54"/>
      <c r="M24" s="121">
        <f>+M23-BS!F75</f>
        <v>0</v>
      </c>
      <c r="N24" s="58"/>
      <c r="O24" s="58"/>
      <c r="P24" s="54"/>
      <c r="Q24" s="54">
        <f>+Q23-BS!F76</f>
        <v>0</v>
      </c>
      <c r="R24" s="53"/>
      <c r="S24" s="54">
        <f>+S23-BS!F77</f>
        <v>0</v>
      </c>
    </row>
    <row r="25" spans="1:22" ht="23.25"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8"/>
      <c r="N25" s="58"/>
      <c r="O25" s="58"/>
      <c r="P25" s="54"/>
      <c r="Q25" s="54"/>
      <c r="R25" s="53"/>
      <c r="S25" s="56"/>
    </row>
    <row r="26" spans="1:22" ht="23.25">
      <c r="A26" s="4" t="s">
        <v>213</v>
      </c>
      <c r="B26" s="47"/>
      <c r="C26" s="36"/>
      <c r="D26" s="36"/>
      <c r="E26" s="36"/>
      <c r="F26" s="36"/>
      <c r="G26" s="36"/>
      <c r="H26" s="36"/>
      <c r="I26" s="36"/>
      <c r="J26" s="36"/>
      <c r="K26" s="36"/>
      <c r="L26" s="36"/>
      <c r="P26" s="36"/>
      <c r="Q26" s="36"/>
      <c r="R26" s="38"/>
    </row>
    <row r="27" spans="1:22" ht="23.25">
      <c r="B27" s="47"/>
      <c r="C27" s="36"/>
      <c r="D27" s="36"/>
      <c r="E27" s="36"/>
      <c r="F27" s="36"/>
      <c r="G27" s="36"/>
      <c r="H27" s="36"/>
      <c r="I27" s="36"/>
      <c r="J27" s="36"/>
      <c r="K27" s="36"/>
      <c r="L27" s="36"/>
      <c r="P27" s="36"/>
      <c r="Q27" s="36"/>
      <c r="R27" s="38"/>
    </row>
    <row r="28" spans="1:22" s="4" customFormat="1" ht="23.25">
      <c r="A28" s="19"/>
      <c r="B28" s="19"/>
      <c r="C28" s="100"/>
      <c r="D28" s="99"/>
      <c r="E28" s="99"/>
      <c r="F28" s="104"/>
      <c r="G28" s="104"/>
      <c r="H28" s="23"/>
      <c r="I28" s="27"/>
      <c r="J28" s="27"/>
      <c r="K28" s="27"/>
      <c r="L28" s="27"/>
      <c r="M28" s="19"/>
      <c r="N28" s="19"/>
      <c r="O28" s="19"/>
      <c r="P28" s="19"/>
      <c r="Q28" s="19"/>
      <c r="R28" s="19"/>
      <c r="S28" s="19"/>
    </row>
    <row r="29" spans="1:22" s="4" customFormat="1" ht="23.25">
      <c r="A29" s="178" t="s">
        <v>112</v>
      </c>
      <c r="B29" s="178"/>
      <c r="C29" s="178"/>
      <c r="D29" s="178"/>
      <c r="E29" s="178"/>
      <c r="F29" s="27"/>
      <c r="G29" s="27"/>
      <c r="H29" s="27"/>
      <c r="I29" s="27"/>
      <c r="K29" s="27"/>
      <c r="M29" s="178" t="s">
        <v>121</v>
      </c>
      <c r="N29" s="178"/>
      <c r="O29" s="178"/>
      <c r="P29" s="178"/>
      <c r="Q29" s="178"/>
      <c r="R29" s="178"/>
      <c r="S29" s="178"/>
    </row>
    <row r="30" spans="1:22" s="4" customFormat="1" ht="23.25">
      <c r="A30" s="179" t="s">
        <v>9</v>
      </c>
      <c r="B30" s="179"/>
      <c r="C30" s="179"/>
      <c r="D30" s="179"/>
      <c r="E30" s="179"/>
      <c r="J30" s="2"/>
      <c r="L30" s="2"/>
      <c r="M30" s="179" t="s">
        <v>9</v>
      </c>
      <c r="N30" s="179"/>
      <c r="O30" s="179"/>
      <c r="P30" s="179"/>
      <c r="Q30" s="179"/>
      <c r="R30" s="179"/>
      <c r="S30" s="179"/>
    </row>
  </sheetData>
  <mergeCells count="10">
    <mergeCell ref="A29:E29"/>
    <mergeCell ref="A30:E30"/>
    <mergeCell ref="M29:S29"/>
    <mergeCell ref="M30:S30"/>
    <mergeCell ref="A2:R2"/>
    <mergeCell ref="A3:R3"/>
    <mergeCell ref="A4:R4"/>
    <mergeCell ref="C6:S6"/>
    <mergeCell ref="I10:M10"/>
    <mergeCell ref="I11:L11"/>
  </mergeCells>
  <pageMargins left="1.1100000000000001" right="0.118110236220472" top="0.78740157480314998" bottom="0.39370078740157499" header="0.196850393700787" footer="0.196850393700787"/>
  <pageSetup paperSize="9" scale="63" fitToWidth="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29"/>
  <sheetViews>
    <sheetView showGridLines="0" view="pageBreakPreview" topLeftCell="A7" zoomScale="70" zoomScaleNormal="90" zoomScaleSheetLayoutView="70" workbookViewId="0">
      <selection activeCell="A10" sqref="A10"/>
    </sheetView>
  </sheetViews>
  <sheetFormatPr defaultColWidth="10.7109375" defaultRowHeight="24" customHeight="1"/>
  <cols>
    <col min="1" max="1" width="33.42578125" style="36" customWidth="1"/>
    <col min="2" max="2" width="1.7109375" style="36" customWidth="1"/>
    <col min="3" max="3" width="17.85546875" style="37" customWidth="1"/>
    <col min="4" max="4" width="1.7109375" style="37" customWidth="1"/>
    <col min="5" max="5" width="17.85546875" style="37" customWidth="1"/>
    <col min="6" max="6" width="1.7109375" style="37" customWidth="1"/>
    <col min="7" max="7" width="17.85546875" style="37" customWidth="1"/>
    <col min="8" max="8" width="1.7109375" style="37" customWidth="1"/>
    <col min="9" max="9" width="17.85546875" style="37" customWidth="1"/>
    <col min="10" max="10" width="1.7109375" style="37" customWidth="1"/>
    <col min="11" max="11" width="17.85546875" style="38" customWidth="1"/>
    <col min="12" max="12" width="1.7109375" style="38" customWidth="1"/>
    <col min="13" max="13" width="17.85546875" style="38" customWidth="1"/>
    <col min="14" max="14" width="1.140625" style="39" customWidth="1"/>
    <col min="15" max="15" width="17.85546875" style="39" customWidth="1"/>
    <col min="16" max="16" width="1.7109375" style="39" customWidth="1"/>
    <col min="17" max="17" width="17.85546875" style="38" customWidth="1"/>
    <col min="18" max="18" width="0.85546875" style="36" customWidth="1"/>
    <col min="19" max="16384" width="10.7109375" style="36"/>
  </cols>
  <sheetData>
    <row r="1" spans="1:18" ht="24" customHeight="1">
      <c r="Q1" s="29" t="s">
        <v>72</v>
      </c>
    </row>
    <row r="2" spans="1:18" s="111" customFormat="1" ht="24" customHeight="1">
      <c r="A2" s="182" t="s">
        <v>91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8" s="111" customFormat="1" ht="24" customHeight="1">
      <c r="A3" s="182" t="s">
        <v>88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1:18" s="111" customFormat="1" ht="24" customHeight="1">
      <c r="A4" s="182" t="s">
        <v>144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18" s="111" customFormat="1" ht="24" customHeight="1">
      <c r="Q5" s="41" t="s">
        <v>68</v>
      </c>
    </row>
    <row r="6" spans="1:18" s="43" customFormat="1" ht="24" customHeight="1">
      <c r="A6" s="42"/>
      <c r="B6" s="36"/>
      <c r="C6" s="183" t="s">
        <v>79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42"/>
    </row>
    <row r="7" spans="1:18" s="43" customFormat="1" ht="24" customHeight="1">
      <c r="A7" s="42"/>
      <c r="B7" s="36"/>
      <c r="C7" s="44"/>
      <c r="D7" s="44"/>
      <c r="E7" s="44"/>
      <c r="F7" s="44"/>
      <c r="G7" s="44"/>
      <c r="H7" s="44"/>
      <c r="I7" s="44"/>
      <c r="J7" s="44"/>
      <c r="K7" s="44"/>
      <c r="L7" s="44"/>
      <c r="M7" s="106" t="s">
        <v>122</v>
      </c>
      <c r="N7" s="105"/>
      <c r="O7" s="105"/>
      <c r="P7" s="44"/>
      <c r="Q7" s="44"/>
      <c r="R7" s="42"/>
    </row>
    <row r="8" spans="1:18" s="43" customFormat="1" ht="24" customHeight="1">
      <c r="A8" s="42"/>
      <c r="B8" s="36"/>
      <c r="C8" s="44"/>
      <c r="D8" s="44"/>
      <c r="E8" s="44"/>
      <c r="F8" s="44"/>
      <c r="G8" s="44"/>
      <c r="H8" s="44"/>
      <c r="I8" s="44"/>
      <c r="J8" s="44"/>
      <c r="K8" s="44"/>
      <c r="L8" s="44"/>
      <c r="M8" s="112" t="s">
        <v>101</v>
      </c>
      <c r="N8" s="104"/>
      <c r="O8" s="104"/>
      <c r="P8" s="44"/>
      <c r="Q8" s="44"/>
      <c r="R8" s="42"/>
    </row>
    <row r="9" spans="1:18" s="43" customFormat="1" ht="24" customHeight="1">
      <c r="A9" s="42"/>
      <c r="B9" s="36"/>
      <c r="C9" s="44"/>
      <c r="D9" s="44"/>
      <c r="E9" s="44"/>
      <c r="F9" s="44"/>
      <c r="G9" s="44" t="s">
        <v>104</v>
      </c>
      <c r="H9" s="44"/>
      <c r="I9" s="44"/>
      <c r="J9" s="44"/>
      <c r="K9" s="44"/>
      <c r="L9" s="44"/>
      <c r="M9" s="61" t="s">
        <v>137</v>
      </c>
      <c r="N9" s="44"/>
      <c r="O9" s="44"/>
      <c r="P9" s="44"/>
      <c r="Q9" s="44"/>
      <c r="R9" s="42"/>
    </row>
    <row r="10" spans="1:18" s="46" customFormat="1" ht="24" customHeight="1">
      <c r="A10" s="45"/>
      <c r="B10" s="45"/>
      <c r="C10" s="47" t="s">
        <v>43</v>
      </c>
      <c r="D10" s="48"/>
      <c r="E10" s="47"/>
      <c r="F10" s="48"/>
      <c r="G10" s="47" t="s">
        <v>105</v>
      </c>
      <c r="H10" s="48"/>
      <c r="I10" s="184" t="s">
        <v>20</v>
      </c>
      <c r="J10" s="184"/>
      <c r="K10" s="184"/>
      <c r="L10" s="61"/>
      <c r="M10" s="60" t="s">
        <v>138</v>
      </c>
      <c r="N10" s="49"/>
      <c r="O10" s="60" t="s">
        <v>103</v>
      </c>
      <c r="P10" s="49"/>
      <c r="Q10" s="59"/>
      <c r="R10" s="45"/>
    </row>
    <row r="11" spans="1:18" s="46" customFormat="1" ht="24" customHeight="1">
      <c r="A11" s="45"/>
      <c r="B11" s="23"/>
      <c r="C11" s="112" t="s">
        <v>44</v>
      </c>
      <c r="D11" s="51"/>
      <c r="E11" s="112" t="s">
        <v>111</v>
      </c>
      <c r="F11" s="51"/>
      <c r="G11" s="112" t="s">
        <v>85</v>
      </c>
      <c r="H11" s="51"/>
      <c r="I11" s="112" t="s">
        <v>55</v>
      </c>
      <c r="J11" s="51"/>
      <c r="K11" s="113" t="s">
        <v>45</v>
      </c>
      <c r="L11" s="61"/>
      <c r="M11" s="113" t="s">
        <v>102</v>
      </c>
      <c r="N11" s="49"/>
      <c r="O11" s="52" t="s">
        <v>101</v>
      </c>
      <c r="P11" s="49"/>
      <c r="Q11" s="113" t="s">
        <v>46</v>
      </c>
      <c r="R11" s="45"/>
    </row>
    <row r="12" spans="1:18" ht="24" customHeight="1">
      <c r="A12" s="40" t="s">
        <v>136</v>
      </c>
      <c r="C12" s="53">
        <v>200000</v>
      </c>
      <c r="D12" s="53"/>
      <c r="E12" s="53">
        <v>115342</v>
      </c>
      <c r="F12" s="53"/>
      <c r="G12" s="53">
        <v>-54000</v>
      </c>
      <c r="H12" s="53"/>
      <c r="I12" s="53">
        <v>20000</v>
      </c>
      <c r="J12" s="53"/>
      <c r="K12" s="53">
        <v>154202</v>
      </c>
      <c r="L12" s="53"/>
      <c r="M12" s="53">
        <v>-663</v>
      </c>
      <c r="N12" s="53"/>
      <c r="O12" s="53">
        <f>SUM(M12:N12)</f>
        <v>-663</v>
      </c>
      <c r="P12" s="53"/>
      <c r="Q12" s="53">
        <f>SUM(C12:K12,O12)</f>
        <v>434881</v>
      </c>
    </row>
    <row r="13" spans="1:18" ht="24" customHeight="1">
      <c r="A13" s="35" t="s">
        <v>92</v>
      </c>
      <c r="C13" s="53">
        <v>0</v>
      </c>
      <c r="D13" s="53"/>
      <c r="E13" s="53">
        <v>0</v>
      </c>
      <c r="F13" s="53"/>
      <c r="G13" s="53">
        <v>0</v>
      </c>
      <c r="H13" s="53"/>
      <c r="I13" s="53">
        <v>0</v>
      </c>
      <c r="J13" s="53"/>
      <c r="K13" s="53">
        <f>+PL!L25</f>
        <v>36707.923820000004</v>
      </c>
      <c r="L13" s="53"/>
      <c r="M13" s="53">
        <v>0</v>
      </c>
      <c r="N13" s="53"/>
      <c r="O13" s="53">
        <f>SUM(M13:N13)</f>
        <v>0</v>
      </c>
      <c r="P13" s="53"/>
      <c r="Q13" s="53">
        <f>SUM(C13:K13,O13)</f>
        <v>36707.923820000004</v>
      </c>
    </row>
    <row r="14" spans="1:18" ht="24" customHeight="1">
      <c r="A14" s="35" t="s">
        <v>74</v>
      </c>
      <c r="C14" s="55">
        <v>0</v>
      </c>
      <c r="D14" s="53"/>
      <c r="E14" s="55">
        <v>0</v>
      </c>
      <c r="F14" s="53"/>
      <c r="G14" s="55">
        <v>0</v>
      </c>
      <c r="H14" s="53"/>
      <c r="I14" s="55">
        <v>0</v>
      </c>
      <c r="J14" s="53"/>
      <c r="K14" s="55">
        <v>0</v>
      </c>
      <c r="L14" s="53"/>
      <c r="M14" s="55">
        <f>+PL!L30+PL!L38</f>
        <v>991.29801600000008</v>
      </c>
      <c r="N14" s="53"/>
      <c r="O14" s="55">
        <f>SUM(M14:N14)</f>
        <v>991.29801600000008</v>
      </c>
      <c r="P14" s="53"/>
      <c r="Q14" s="55">
        <f>SUM(C14:K14,O14)</f>
        <v>991.29801600000008</v>
      </c>
    </row>
    <row r="15" spans="1:18" ht="24" customHeight="1">
      <c r="A15" s="35" t="s">
        <v>75</v>
      </c>
      <c r="C15" s="53">
        <f>SUM(C13:C14)</f>
        <v>0</v>
      </c>
      <c r="D15" s="53"/>
      <c r="E15" s="53">
        <f>SUM(E13:E14)</f>
        <v>0</v>
      </c>
      <c r="F15" s="53"/>
      <c r="G15" s="53">
        <f>SUM(G13:G14)</f>
        <v>0</v>
      </c>
      <c r="H15" s="53"/>
      <c r="I15" s="53">
        <f>SUM(I13:I14)</f>
        <v>0</v>
      </c>
      <c r="J15" s="53"/>
      <c r="K15" s="53">
        <f>SUM(K13:K14)</f>
        <v>36707.923820000004</v>
      </c>
      <c r="L15" s="53"/>
      <c r="M15" s="53">
        <f>SUM(M13:M14)</f>
        <v>991.29801600000008</v>
      </c>
      <c r="N15" s="53"/>
      <c r="O15" s="53">
        <f>SUM(O13:O14)</f>
        <v>991.29801600000008</v>
      </c>
      <c r="P15" s="53"/>
      <c r="Q15" s="53">
        <f>SUM(Q13:Q14)</f>
        <v>37699.221836000004</v>
      </c>
    </row>
    <row r="16" spans="1:18" ht="24" customHeight="1" thickBot="1">
      <c r="A16" s="40" t="s">
        <v>148</v>
      </c>
      <c r="C16" s="57">
        <f>SUM(C12,C15:C15)</f>
        <v>200000</v>
      </c>
      <c r="D16" s="54"/>
      <c r="E16" s="57">
        <f>SUM(E12,E15:E15)</f>
        <v>115342</v>
      </c>
      <c r="F16" s="54"/>
      <c r="G16" s="57">
        <f>SUM(G12,G15:G15)</f>
        <v>-54000</v>
      </c>
      <c r="H16" s="54"/>
      <c r="I16" s="57">
        <f>SUM(I12,I15:I15)</f>
        <v>20000</v>
      </c>
      <c r="J16" s="54"/>
      <c r="K16" s="57">
        <f>SUM(K12,K15:K15)</f>
        <v>190909.92382</v>
      </c>
      <c r="L16" s="53"/>
      <c r="M16" s="57">
        <f>SUM(M12,M15:M15)</f>
        <v>328.29801600000008</v>
      </c>
      <c r="N16" s="54"/>
      <c r="O16" s="57">
        <f>SUM(O12,O15:O15)</f>
        <v>328.29801600000008</v>
      </c>
      <c r="P16" s="54"/>
      <c r="Q16" s="57">
        <f>SUM(Q12,Q15:Q15)</f>
        <v>472580.22183599998</v>
      </c>
    </row>
    <row r="17" spans="1:17" ht="24" customHeight="1" thickTop="1">
      <c r="A17" s="40"/>
      <c r="C17" s="53"/>
      <c r="D17" s="54"/>
      <c r="E17" s="53"/>
      <c r="F17" s="54"/>
      <c r="G17" s="53"/>
      <c r="H17" s="54"/>
      <c r="I17" s="53"/>
      <c r="J17" s="54"/>
      <c r="K17" s="53"/>
      <c r="L17" s="53"/>
      <c r="M17" s="53"/>
      <c r="N17" s="54"/>
      <c r="O17" s="53"/>
      <c r="P17" s="54"/>
      <c r="Q17" s="53"/>
    </row>
    <row r="18" spans="1:17" ht="24" customHeight="1">
      <c r="A18" s="115" t="s">
        <v>217</v>
      </c>
      <c r="C18" s="53">
        <v>200000</v>
      </c>
      <c r="D18" s="53"/>
      <c r="E18" s="53">
        <v>115342</v>
      </c>
      <c r="F18" s="53"/>
      <c r="G18" s="53">
        <v>-54000</v>
      </c>
      <c r="H18" s="53"/>
      <c r="I18" s="53">
        <v>20000</v>
      </c>
      <c r="J18" s="53"/>
      <c r="K18" s="53">
        <v>195334</v>
      </c>
      <c r="L18" s="53"/>
      <c r="M18" s="53">
        <v>1579</v>
      </c>
      <c r="N18" s="53"/>
      <c r="O18" s="53">
        <v>1579</v>
      </c>
      <c r="P18" s="53"/>
      <c r="Q18" s="53">
        <v>478255</v>
      </c>
    </row>
    <row r="19" spans="1:17" ht="24" customHeight="1">
      <c r="A19" s="35" t="s">
        <v>92</v>
      </c>
      <c r="C19" s="53">
        <v>0</v>
      </c>
      <c r="D19" s="53"/>
      <c r="E19" s="53">
        <v>0</v>
      </c>
      <c r="F19" s="53"/>
      <c r="G19" s="53">
        <v>0</v>
      </c>
      <c r="H19" s="53"/>
      <c r="I19" s="53">
        <v>0</v>
      </c>
      <c r="J19" s="53"/>
      <c r="K19" s="53">
        <f>+PL!J25</f>
        <v>36500</v>
      </c>
      <c r="L19" s="53"/>
      <c r="M19" s="53">
        <v>0</v>
      </c>
      <c r="N19" s="53"/>
      <c r="O19" s="53">
        <f>SUM(M19:N19)</f>
        <v>0</v>
      </c>
      <c r="P19" s="53"/>
      <c r="Q19" s="53">
        <f>SUM(C19:K19,O19)</f>
        <v>36500</v>
      </c>
    </row>
    <row r="20" spans="1:17" ht="24" customHeight="1">
      <c r="A20" s="35" t="s">
        <v>74</v>
      </c>
      <c r="C20" s="55">
        <v>0</v>
      </c>
      <c r="D20" s="53"/>
      <c r="E20" s="55">
        <v>0</v>
      </c>
      <c r="F20" s="53"/>
      <c r="G20" s="55">
        <v>0</v>
      </c>
      <c r="H20" s="53"/>
      <c r="I20" s="55">
        <v>0</v>
      </c>
      <c r="J20" s="53"/>
      <c r="K20" s="55">
        <f>PL!J40</f>
        <v>-4836</v>
      </c>
      <c r="L20" s="53"/>
      <c r="M20" s="55">
        <f>+PL!J30</f>
        <v>-209</v>
      </c>
      <c r="N20" s="53"/>
      <c r="O20" s="55">
        <f>SUM(M20:N20)</f>
        <v>-209</v>
      </c>
      <c r="P20" s="53"/>
      <c r="Q20" s="55">
        <f>SUM(C20:K20,O20)</f>
        <v>-5045</v>
      </c>
    </row>
    <row r="21" spans="1:17" ht="24" customHeight="1">
      <c r="A21" s="35" t="s">
        <v>75</v>
      </c>
      <c r="C21" s="53">
        <f>SUM(C19:C20)</f>
        <v>0</v>
      </c>
      <c r="D21" s="53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31664</v>
      </c>
      <c r="L21" s="53"/>
      <c r="M21" s="53">
        <f>SUM(M19:M20)</f>
        <v>-209</v>
      </c>
      <c r="N21" s="53"/>
      <c r="O21" s="53">
        <f>SUM(O19:O20)</f>
        <v>-209</v>
      </c>
      <c r="P21" s="53"/>
      <c r="Q21" s="53">
        <f>SUM(Q19:Q20)</f>
        <v>31455</v>
      </c>
    </row>
    <row r="22" spans="1:17" thickBot="1">
      <c r="A22" s="40" t="s">
        <v>145</v>
      </c>
      <c r="C22" s="57">
        <f>SUM(C18,C21:C21)</f>
        <v>200000</v>
      </c>
      <c r="D22" s="53"/>
      <c r="E22" s="57">
        <f>SUM(E18,E21:E21)</f>
        <v>115342</v>
      </c>
      <c r="F22" s="53"/>
      <c r="G22" s="57">
        <f>SUM(G18,G21:G21)</f>
        <v>-54000</v>
      </c>
      <c r="H22" s="53"/>
      <c r="I22" s="57">
        <f>SUM(I18,I21:I21)</f>
        <v>20000</v>
      </c>
      <c r="J22" s="53"/>
      <c r="K22" s="57">
        <f>SUM(K18,K21:K21)</f>
        <v>226998</v>
      </c>
      <c r="L22" s="53"/>
      <c r="M22" s="57">
        <f>SUM(M18,M21:M21)</f>
        <v>1370</v>
      </c>
      <c r="N22" s="53"/>
      <c r="O22" s="57">
        <f>SUM(O18,O21:O21)</f>
        <v>1370</v>
      </c>
      <c r="P22" s="53"/>
      <c r="Q22" s="57">
        <f>SUM(Q18,Q21:Q21)</f>
        <v>509710</v>
      </c>
    </row>
    <row r="23" spans="1:17" thickTop="1">
      <c r="C23" s="54">
        <f>+C22-BS!J67</f>
        <v>0</v>
      </c>
      <c r="D23" s="54"/>
      <c r="E23" s="54">
        <f>+E22-BS!F68</f>
        <v>0</v>
      </c>
      <c r="F23" s="54"/>
      <c r="G23" s="54"/>
      <c r="H23" s="54"/>
      <c r="I23" s="54">
        <f>+I22-BS!J73</f>
        <v>0</v>
      </c>
      <c r="J23" s="54"/>
      <c r="K23" s="58">
        <f>+K22-BS!J75</f>
        <v>0</v>
      </c>
      <c r="L23" s="58"/>
      <c r="M23" s="58"/>
      <c r="N23" s="58"/>
      <c r="O23" s="58">
        <f>+O22-BS!J76</f>
        <v>0</v>
      </c>
      <c r="P23" s="58"/>
      <c r="Q23" s="58">
        <f>+Q22-BS!J77</f>
        <v>0</v>
      </c>
    </row>
    <row r="24" spans="1:17" ht="23.25">
      <c r="C24" s="54"/>
      <c r="D24" s="54"/>
      <c r="E24" s="54"/>
      <c r="F24" s="54"/>
      <c r="G24" s="54"/>
      <c r="H24" s="54"/>
      <c r="I24" s="54"/>
      <c r="J24" s="54"/>
      <c r="K24" s="58"/>
      <c r="L24" s="58"/>
      <c r="M24" s="58"/>
      <c r="N24" s="53"/>
      <c r="O24" s="53"/>
      <c r="P24" s="53"/>
      <c r="Q24" s="56"/>
    </row>
    <row r="25" spans="1:17" ht="23.25">
      <c r="A25" s="4" t="s">
        <v>213</v>
      </c>
      <c r="B25" s="47"/>
      <c r="C25" s="36"/>
      <c r="D25" s="36"/>
      <c r="E25" s="36"/>
      <c r="F25" s="36"/>
      <c r="G25" s="36"/>
      <c r="H25" s="36"/>
      <c r="I25" s="36"/>
      <c r="J25" s="36"/>
      <c r="N25" s="38"/>
      <c r="O25" s="38"/>
      <c r="P25" s="38"/>
    </row>
    <row r="26" spans="1:17" ht="23.25">
      <c r="B26" s="47"/>
      <c r="C26" s="36"/>
      <c r="D26" s="36"/>
      <c r="E26" s="36"/>
      <c r="F26" s="36"/>
      <c r="G26" s="36"/>
      <c r="H26" s="36"/>
      <c r="I26" s="36"/>
      <c r="J26" s="36"/>
      <c r="N26" s="38"/>
      <c r="O26" s="38"/>
      <c r="P26" s="38"/>
    </row>
    <row r="27" spans="1:17" s="4" customFormat="1" ht="23.25">
      <c r="A27" s="19"/>
      <c r="B27" s="19"/>
      <c r="C27" s="100"/>
      <c r="D27" s="99"/>
      <c r="E27" s="99"/>
      <c r="F27" s="104"/>
      <c r="G27" s="104"/>
      <c r="H27" s="23"/>
      <c r="I27" s="27"/>
      <c r="J27" s="27"/>
      <c r="K27" s="19"/>
      <c r="L27" s="19"/>
      <c r="M27" s="19"/>
      <c r="N27" s="19"/>
      <c r="O27" s="19"/>
      <c r="P27" s="19"/>
      <c r="Q27" s="19"/>
    </row>
    <row r="28" spans="1:17" s="4" customFormat="1" ht="23.25">
      <c r="A28" s="178" t="s">
        <v>112</v>
      </c>
      <c r="B28" s="178"/>
      <c r="C28" s="178"/>
      <c r="D28" s="178"/>
      <c r="E28" s="178"/>
      <c r="F28" s="27"/>
      <c r="G28" s="27"/>
      <c r="H28" s="27"/>
      <c r="I28" s="27"/>
      <c r="K28" s="178" t="s">
        <v>121</v>
      </c>
      <c r="L28" s="178"/>
      <c r="M28" s="178"/>
      <c r="N28" s="178"/>
      <c r="O28" s="178"/>
      <c r="P28" s="178"/>
      <c r="Q28" s="178"/>
    </row>
    <row r="29" spans="1:17" s="4" customFormat="1" ht="23.25">
      <c r="A29" s="179" t="s">
        <v>9</v>
      </c>
      <c r="B29" s="179"/>
      <c r="C29" s="179"/>
      <c r="D29" s="179"/>
      <c r="E29" s="179"/>
      <c r="J29" s="2"/>
      <c r="K29" s="179" t="s">
        <v>9</v>
      </c>
      <c r="L29" s="179"/>
      <c r="M29" s="179"/>
      <c r="N29" s="179"/>
      <c r="O29" s="179"/>
      <c r="P29" s="179"/>
      <c r="Q29" s="179"/>
    </row>
  </sheetData>
  <mergeCells count="9">
    <mergeCell ref="A28:E28"/>
    <mergeCell ref="A29:E29"/>
    <mergeCell ref="K28:Q28"/>
    <mergeCell ref="K29:Q29"/>
    <mergeCell ref="A2:Q2"/>
    <mergeCell ref="C6:Q6"/>
    <mergeCell ref="A3:Q3"/>
    <mergeCell ref="A4:Q4"/>
    <mergeCell ref="I10:K10"/>
  </mergeCells>
  <pageMargins left="0.98425196850393704" right="0.19" top="0.78740157480314998" bottom="0.39370078740157499" header="0.196850393700787" footer="0.196850393700787"/>
  <pageSetup paperSize="9" scale="70" fitToWidth="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86"/>
  <sheetViews>
    <sheetView showGridLines="0" view="pageBreakPreview" zoomScale="80" zoomScaleNormal="80" zoomScaleSheetLayoutView="80" workbookViewId="0">
      <selection activeCell="A61" sqref="A61"/>
    </sheetView>
  </sheetViews>
  <sheetFormatPr defaultColWidth="10.7109375" defaultRowHeight="21.75" customHeight="1"/>
  <cols>
    <col min="1" max="1" width="22.7109375" style="63" customWidth="1"/>
    <col min="2" max="2" width="17.42578125" style="63" customWidth="1"/>
    <col min="3" max="3" width="2.5703125" style="63" customWidth="1"/>
    <col min="4" max="4" width="3.28515625" style="63" customWidth="1"/>
    <col min="5" max="5" width="8" style="63" customWidth="1"/>
    <col min="6" max="6" width="1.7109375" style="63" customWidth="1"/>
    <col min="7" max="7" width="13.7109375" style="63" customWidth="1"/>
    <col min="8" max="8" width="1.7109375" style="63" customWidth="1"/>
    <col min="9" max="9" width="13.7109375" style="63" customWidth="1"/>
    <col min="10" max="10" width="1.7109375" style="63" customWidth="1"/>
    <col min="11" max="11" width="13.7109375" style="63" customWidth="1"/>
    <col min="12" max="12" width="1.7109375" style="63" customWidth="1"/>
    <col min="13" max="13" width="13.7109375" style="63" customWidth="1"/>
    <col min="14" max="14" width="1.28515625" style="63" customWidth="1"/>
    <col min="15" max="15" width="11" style="63" hidden="1" customWidth="1"/>
    <col min="16" max="16" width="28.5703125" style="63" hidden="1" customWidth="1"/>
    <col min="17" max="16384" width="10.7109375" style="63"/>
  </cols>
  <sheetData>
    <row r="1" spans="1:17" ht="21.75" customHeight="1">
      <c r="N1" s="30" t="s">
        <v>72</v>
      </c>
    </row>
    <row r="2" spans="1:17" s="66" customFormat="1" ht="21.75" customHeight="1">
      <c r="A2" s="64" t="s">
        <v>91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69"/>
    </row>
    <row r="3" spans="1:17" s="66" customFormat="1" ht="21.75" customHeight="1">
      <c r="A3" s="70" t="s">
        <v>30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69"/>
    </row>
    <row r="4" spans="1:17" s="76" customFormat="1" ht="21.75" customHeight="1">
      <c r="A4" s="64" t="s">
        <v>144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5"/>
    </row>
    <row r="5" spans="1:17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68</v>
      </c>
    </row>
    <row r="6" spans="1:17" ht="21.75" customHeight="1">
      <c r="A6" s="77"/>
      <c r="B6" s="77"/>
      <c r="C6" s="77"/>
      <c r="D6" s="77"/>
      <c r="E6" s="77"/>
      <c r="F6" s="77"/>
      <c r="G6" s="188" t="s">
        <v>78</v>
      </c>
      <c r="H6" s="188"/>
      <c r="I6" s="188"/>
      <c r="J6" s="77"/>
      <c r="K6" s="180" t="s">
        <v>79</v>
      </c>
      <c r="L6" s="180"/>
      <c r="M6" s="180"/>
      <c r="N6" s="78"/>
    </row>
    <row r="7" spans="1:17" ht="21.75" customHeight="1">
      <c r="A7" s="77"/>
      <c r="B7" s="77"/>
      <c r="C7" s="77"/>
      <c r="D7" s="77"/>
      <c r="E7" s="79"/>
      <c r="F7" s="77"/>
      <c r="G7" s="80">
        <v>2563</v>
      </c>
      <c r="H7" s="77"/>
      <c r="I7" s="81">
        <v>2562</v>
      </c>
      <c r="J7" s="77"/>
      <c r="K7" s="80">
        <v>2563</v>
      </c>
      <c r="L7" s="77"/>
      <c r="M7" s="81">
        <v>2562</v>
      </c>
    </row>
    <row r="8" spans="1:17" s="66" customFormat="1" ht="21.75" customHeight="1">
      <c r="A8" s="70" t="s">
        <v>31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5"/>
    </row>
    <row r="9" spans="1:17" s="66" customFormat="1" ht="21.75" customHeight="1">
      <c r="A9" s="66" t="s">
        <v>64</v>
      </c>
      <c r="B9" s="82"/>
      <c r="C9" s="79"/>
      <c r="D9" s="83"/>
      <c r="E9" s="84"/>
      <c r="F9" s="83"/>
      <c r="G9" s="84">
        <f>SUM(PL!F23)</f>
        <v>38420</v>
      </c>
      <c r="H9" s="83"/>
      <c r="I9" s="84">
        <f>SUM(PL!H23)</f>
        <v>43109.277850000006</v>
      </c>
      <c r="J9" s="83"/>
      <c r="K9" s="84">
        <f>SUM(PL!J23)</f>
        <v>32939</v>
      </c>
      <c r="L9" s="83"/>
      <c r="M9" s="84">
        <f>SUM(PL!L23)</f>
        <v>36541.923820000004</v>
      </c>
      <c r="N9" s="83"/>
      <c r="O9" s="75"/>
      <c r="P9" s="117"/>
      <c r="Q9" s="117"/>
    </row>
    <row r="10" spans="1:17" s="66" customFormat="1" ht="21.75" customHeight="1">
      <c r="A10" s="66" t="s">
        <v>65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75"/>
      <c r="P10" s="117"/>
      <c r="Q10" s="117"/>
    </row>
    <row r="11" spans="1:17" s="66" customFormat="1" ht="21.75" customHeight="1">
      <c r="A11" s="66" t="s">
        <v>32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75"/>
      <c r="P11" s="117"/>
      <c r="Q11" s="117"/>
    </row>
    <row r="12" spans="1:17" s="66" customFormat="1" ht="21.75" customHeight="1">
      <c r="A12" s="85" t="s">
        <v>33</v>
      </c>
      <c r="B12" s="86"/>
      <c r="D12" s="83"/>
      <c r="E12" s="84"/>
      <c r="F12" s="83"/>
      <c r="G12" s="84">
        <v>-1424</v>
      </c>
      <c r="H12" s="83"/>
      <c r="I12" s="84">
        <v>-1413</v>
      </c>
      <c r="J12" s="83"/>
      <c r="K12" s="84">
        <v>-1125</v>
      </c>
      <c r="L12" s="83"/>
      <c r="M12" s="84">
        <v>-1113</v>
      </c>
      <c r="N12" s="83">
        <v>-222284</v>
      </c>
      <c r="O12" s="75"/>
      <c r="P12" s="117"/>
      <c r="Q12" s="117"/>
    </row>
    <row r="13" spans="1:17" s="66" customFormat="1" ht="21.75" customHeight="1">
      <c r="A13" s="85" t="s">
        <v>107</v>
      </c>
      <c r="B13" s="86"/>
      <c r="D13" s="83"/>
      <c r="E13" s="84"/>
      <c r="F13" s="83"/>
      <c r="G13" s="84">
        <v>-1260</v>
      </c>
      <c r="H13" s="83"/>
      <c r="I13" s="84">
        <v>-146</v>
      </c>
      <c r="J13" s="83"/>
      <c r="K13" s="84">
        <v>-887</v>
      </c>
      <c r="L13" s="83"/>
      <c r="M13" s="84">
        <v>-149</v>
      </c>
      <c r="N13" s="83"/>
      <c r="O13" s="75"/>
      <c r="P13" s="117"/>
      <c r="Q13" s="117"/>
    </row>
    <row r="14" spans="1:17" s="66" customFormat="1" ht="21.75" customHeight="1">
      <c r="A14" s="85" t="s">
        <v>191</v>
      </c>
      <c r="B14" s="86"/>
      <c r="D14" s="83"/>
      <c r="E14" s="84"/>
      <c r="F14" s="83"/>
      <c r="G14" s="84">
        <v>-387</v>
      </c>
      <c r="H14" s="83"/>
      <c r="I14" s="84">
        <v>-483</v>
      </c>
      <c r="J14" s="83"/>
      <c r="K14" s="84">
        <v>-396</v>
      </c>
      <c r="L14" s="83"/>
      <c r="M14" s="84">
        <v>-266</v>
      </c>
      <c r="N14" s="83"/>
      <c r="O14" s="75"/>
      <c r="P14" s="116"/>
      <c r="Q14" s="117"/>
    </row>
    <row r="15" spans="1:17" s="66" customFormat="1" ht="21.75" customHeight="1">
      <c r="A15" s="85" t="s">
        <v>150</v>
      </c>
      <c r="B15" s="86"/>
      <c r="D15" s="83"/>
      <c r="E15" s="84"/>
      <c r="F15" s="83"/>
      <c r="G15" s="84">
        <v>328</v>
      </c>
      <c r="H15" s="83"/>
      <c r="I15" s="84">
        <v>51</v>
      </c>
      <c r="J15" s="83"/>
      <c r="K15" s="84">
        <v>261</v>
      </c>
      <c r="L15" s="83"/>
      <c r="M15" s="84">
        <v>41</v>
      </c>
      <c r="N15" s="83"/>
      <c r="O15" s="75"/>
      <c r="P15" s="116"/>
      <c r="Q15" s="117"/>
    </row>
    <row r="16" spans="1:17" s="66" customFormat="1" ht="21.75" customHeight="1">
      <c r="A16" s="85" t="s">
        <v>189</v>
      </c>
      <c r="B16" s="86"/>
      <c r="D16" s="83"/>
      <c r="E16" s="84"/>
      <c r="F16" s="83"/>
      <c r="G16" s="84">
        <v>266</v>
      </c>
      <c r="H16" s="83"/>
      <c r="I16" s="84">
        <v>0</v>
      </c>
      <c r="J16" s="83"/>
      <c r="K16" s="84">
        <v>0</v>
      </c>
      <c r="L16" s="83"/>
      <c r="M16" s="84">
        <v>0</v>
      </c>
      <c r="N16" s="83"/>
      <c r="O16" s="75"/>
      <c r="P16" s="117"/>
      <c r="Q16" s="117"/>
    </row>
    <row r="17" spans="1:17" s="66" customFormat="1" ht="21.75" customHeight="1">
      <c r="A17" s="85" t="s">
        <v>53</v>
      </c>
      <c r="B17" s="87"/>
      <c r="C17" s="79"/>
      <c r="D17" s="88"/>
      <c r="E17" s="89"/>
      <c r="F17" s="83"/>
      <c r="G17" s="84">
        <v>3773</v>
      </c>
      <c r="H17" s="83"/>
      <c r="I17" s="84">
        <v>2380</v>
      </c>
      <c r="J17" s="83"/>
      <c r="K17" s="84">
        <v>3250</v>
      </c>
      <c r="L17" s="83"/>
      <c r="M17" s="84">
        <v>1885</v>
      </c>
      <c r="N17" s="88"/>
      <c r="O17" s="75"/>
      <c r="P17" s="116"/>
      <c r="Q17" s="117"/>
    </row>
    <row r="18" spans="1:17" s="66" customFormat="1" ht="21.75" customHeight="1">
      <c r="A18" s="85" t="s">
        <v>190</v>
      </c>
      <c r="B18" s="87"/>
      <c r="C18" s="79"/>
      <c r="D18" s="88"/>
      <c r="E18" s="89"/>
      <c r="F18" s="83"/>
      <c r="G18" s="84">
        <v>92</v>
      </c>
      <c r="H18" s="83"/>
      <c r="I18" s="84">
        <v>0</v>
      </c>
      <c r="J18" s="83"/>
      <c r="K18" s="84">
        <v>92</v>
      </c>
      <c r="L18" s="83"/>
      <c r="M18" s="84">
        <v>0</v>
      </c>
      <c r="N18" s="88"/>
      <c r="O18" s="75"/>
      <c r="P18" s="116"/>
      <c r="Q18" s="117"/>
    </row>
    <row r="19" spans="1:17" s="66" customFormat="1" ht="21.75" customHeight="1">
      <c r="A19" s="85" t="s">
        <v>54</v>
      </c>
      <c r="B19" s="86"/>
      <c r="C19" s="124"/>
      <c r="D19" s="88"/>
      <c r="E19" s="122"/>
      <c r="F19" s="83"/>
      <c r="G19" s="91">
        <v>1748</v>
      </c>
      <c r="H19" s="83"/>
      <c r="I19" s="91">
        <v>964</v>
      </c>
      <c r="J19" s="83"/>
      <c r="K19" s="91">
        <v>1337</v>
      </c>
      <c r="L19" s="83"/>
      <c r="M19" s="91">
        <v>827</v>
      </c>
      <c r="N19" s="83">
        <v>19059522</v>
      </c>
      <c r="O19" s="75"/>
      <c r="P19" s="116"/>
      <c r="Q19" s="117"/>
    </row>
    <row r="20" spans="1:17" s="66" customFormat="1" ht="21.75" customHeight="1">
      <c r="A20" s="92" t="s">
        <v>34</v>
      </c>
      <c r="B20" s="86"/>
      <c r="D20" s="88"/>
      <c r="E20" s="89"/>
      <c r="F20" s="83"/>
      <c r="G20" s="84"/>
      <c r="H20" s="83"/>
      <c r="I20" s="84"/>
      <c r="J20" s="83"/>
      <c r="K20" s="84"/>
      <c r="L20" s="83"/>
      <c r="M20" s="84"/>
      <c r="N20" s="83"/>
      <c r="O20" s="75"/>
      <c r="P20" s="117"/>
      <c r="Q20" s="117"/>
    </row>
    <row r="21" spans="1:17" s="66" customFormat="1" ht="21.75" customHeight="1">
      <c r="A21" s="92" t="s">
        <v>35</v>
      </c>
      <c r="B21" s="86"/>
      <c r="D21" s="88"/>
      <c r="E21" s="84"/>
      <c r="F21" s="83"/>
      <c r="G21" s="90">
        <f>SUM(G9:G19)</f>
        <v>41556</v>
      </c>
      <c r="H21" s="83"/>
      <c r="I21" s="90">
        <f>SUM(I9:I19)</f>
        <v>44462.277850000006</v>
      </c>
      <c r="J21" s="83"/>
      <c r="K21" s="90">
        <f>SUM(K9:K19)</f>
        <v>35471</v>
      </c>
      <c r="L21" s="83"/>
      <c r="M21" s="90">
        <f>SUM(M9:M19)</f>
        <v>37766.923820000004</v>
      </c>
      <c r="N21" s="83"/>
      <c r="O21" s="75"/>
      <c r="P21" s="117"/>
      <c r="Q21" s="117"/>
    </row>
    <row r="22" spans="1:17" s="66" customFormat="1" ht="21.75" customHeight="1">
      <c r="A22" s="66" t="s">
        <v>36</v>
      </c>
      <c r="B22" s="65"/>
      <c r="C22" s="79"/>
      <c r="D22" s="88"/>
      <c r="E22" s="84"/>
      <c r="F22" s="83"/>
      <c r="G22" s="84"/>
      <c r="H22" s="83"/>
      <c r="I22" s="84"/>
      <c r="J22" s="83"/>
      <c r="K22" s="84"/>
      <c r="L22" s="83"/>
      <c r="M22" s="84"/>
      <c r="N22" s="83"/>
      <c r="O22" s="75"/>
      <c r="P22" s="117"/>
      <c r="Q22" s="117"/>
    </row>
    <row r="23" spans="1:17" s="66" customFormat="1" ht="21.75" customHeight="1">
      <c r="A23" s="66" t="s">
        <v>58</v>
      </c>
      <c r="B23" s="65"/>
      <c r="C23" s="124"/>
      <c r="D23" s="88"/>
      <c r="E23" s="122"/>
      <c r="F23" s="83"/>
      <c r="G23" s="84">
        <v>10673</v>
      </c>
      <c r="H23" s="83"/>
      <c r="I23" s="84">
        <v>-2015</v>
      </c>
      <c r="J23" s="83"/>
      <c r="K23" s="84">
        <v>7953</v>
      </c>
      <c r="L23" s="83"/>
      <c r="M23" s="84">
        <v>-1309</v>
      </c>
      <c r="N23" s="83">
        <v>16363855</v>
      </c>
      <c r="O23" s="75"/>
      <c r="P23" s="117"/>
      <c r="Q23" s="117"/>
    </row>
    <row r="24" spans="1:17" s="66" customFormat="1" ht="21.75" customHeight="1">
      <c r="A24" s="66" t="s">
        <v>57</v>
      </c>
      <c r="B24" s="65"/>
      <c r="C24" s="124"/>
      <c r="D24" s="88"/>
      <c r="E24" s="122"/>
      <c r="F24" s="83"/>
      <c r="G24" s="84">
        <v>14</v>
      </c>
      <c r="H24" s="83"/>
      <c r="I24" s="84">
        <v>17</v>
      </c>
      <c r="J24" s="83"/>
      <c r="K24" s="84">
        <v>14</v>
      </c>
      <c r="L24" s="83"/>
      <c r="M24" s="84">
        <v>17</v>
      </c>
      <c r="N24" s="83"/>
      <c r="O24" s="75"/>
      <c r="P24" s="117"/>
      <c r="Q24" s="117"/>
    </row>
    <row r="25" spans="1:17" s="66" customFormat="1" ht="21.75" customHeight="1">
      <c r="A25" s="66" t="s">
        <v>94</v>
      </c>
      <c r="C25" s="124"/>
      <c r="E25" s="125"/>
      <c r="F25" s="83"/>
      <c r="G25" s="110">
        <v>1628</v>
      </c>
      <c r="H25" s="83"/>
      <c r="I25" s="84">
        <v>-51</v>
      </c>
      <c r="J25" s="83"/>
      <c r="K25" s="84">
        <v>248</v>
      </c>
      <c r="L25" s="83"/>
      <c r="M25" s="84">
        <v>-991</v>
      </c>
      <c r="N25" s="83"/>
      <c r="P25" s="117"/>
      <c r="Q25" s="117"/>
    </row>
    <row r="26" spans="1:17" s="66" customFormat="1" ht="21.75" customHeight="1">
      <c r="A26" s="66" t="s">
        <v>37</v>
      </c>
      <c r="B26" s="86"/>
      <c r="D26" s="88"/>
      <c r="E26" s="125"/>
      <c r="F26" s="83"/>
      <c r="G26" s="110">
        <v>-220</v>
      </c>
      <c r="H26" s="83"/>
      <c r="I26" s="84">
        <v>4125</v>
      </c>
      <c r="J26" s="83"/>
      <c r="K26" s="84">
        <v>96</v>
      </c>
      <c r="L26" s="83"/>
      <c r="M26" s="84">
        <v>3447</v>
      </c>
      <c r="N26" s="83">
        <v>13994778</v>
      </c>
      <c r="O26" s="75"/>
      <c r="P26" s="117"/>
      <c r="Q26" s="117"/>
    </row>
    <row r="27" spans="1:17" s="66" customFormat="1" ht="21.75" customHeight="1">
      <c r="A27" s="66" t="s">
        <v>87</v>
      </c>
      <c r="B27" s="86"/>
      <c r="C27" s="124"/>
      <c r="E27" s="122"/>
      <c r="F27" s="83"/>
      <c r="G27" s="84">
        <v>-287</v>
      </c>
      <c r="H27" s="83"/>
      <c r="I27" s="84">
        <v>362</v>
      </c>
      <c r="J27" s="83"/>
      <c r="K27" s="84">
        <v>0</v>
      </c>
      <c r="L27" s="83"/>
      <c r="M27" s="84">
        <v>472</v>
      </c>
      <c r="N27" s="83"/>
      <c r="O27" s="75"/>
      <c r="P27" s="117"/>
      <c r="Q27" s="117"/>
    </row>
    <row r="28" spans="1:17" s="66" customFormat="1" ht="21.75" customHeight="1">
      <c r="A28" s="66" t="s">
        <v>141</v>
      </c>
      <c r="B28" s="65"/>
      <c r="C28" s="114"/>
      <c r="D28" s="88"/>
      <c r="E28" s="84"/>
      <c r="F28" s="83"/>
      <c r="G28" s="90"/>
      <c r="H28" s="83"/>
      <c r="I28" s="90"/>
      <c r="J28" s="83"/>
      <c r="K28" s="90"/>
      <c r="L28" s="83"/>
      <c r="M28" s="90"/>
      <c r="N28" s="83"/>
      <c r="O28" s="75"/>
      <c r="P28" s="117"/>
      <c r="Q28" s="117"/>
    </row>
    <row r="29" spans="1:17" s="66" customFormat="1" ht="21.75" customHeight="1">
      <c r="A29" s="66" t="s">
        <v>59</v>
      </c>
      <c r="B29" s="65"/>
      <c r="C29" s="124"/>
      <c r="D29" s="88"/>
      <c r="E29" s="125"/>
      <c r="F29" s="83"/>
      <c r="G29" s="90">
        <v>-1228</v>
      </c>
      <c r="H29" s="83"/>
      <c r="I29" s="90">
        <v>-1923</v>
      </c>
      <c r="J29" s="83"/>
      <c r="K29" s="90">
        <v>-1588</v>
      </c>
      <c r="L29" s="83"/>
      <c r="M29" s="90">
        <v>-2246</v>
      </c>
      <c r="N29" s="83"/>
      <c r="O29" s="75"/>
      <c r="P29" s="117"/>
      <c r="Q29" s="117"/>
    </row>
    <row r="30" spans="1:17" s="66" customFormat="1" ht="21.75" customHeight="1">
      <c r="A30" s="66" t="s">
        <v>38</v>
      </c>
      <c r="B30" s="65"/>
      <c r="C30" s="124"/>
      <c r="D30" s="88"/>
      <c r="E30" s="122"/>
      <c r="F30" s="83"/>
      <c r="G30" s="84">
        <v>-35285</v>
      </c>
      <c r="H30" s="83"/>
      <c r="I30" s="84">
        <v>-36643</v>
      </c>
      <c r="J30" s="83"/>
      <c r="K30" s="84">
        <v>-27073</v>
      </c>
      <c r="L30" s="83"/>
      <c r="M30" s="84">
        <v>-31365</v>
      </c>
      <c r="N30" s="83"/>
      <c r="O30" s="75"/>
      <c r="P30" s="117"/>
      <c r="Q30" s="117"/>
    </row>
    <row r="31" spans="1:17" s="66" customFormat="1" ht="21.75" customHeight="1">
      <c r="A31" s="66" t="s">
        <v>113</v>
      </c>
      <c r="B31" s="65"/>
      <c r="C31" s="124"/>
      <c r="D31" s="88"/>
      <c r="E31" s="122"/>
      <c r="F31" s="83"/>
      <c r="G31" s="84">
        <v>-4415</v>
      </c>
      <c r="H31" s="83"/>
      <c r="I31" s="84">
        <v>1221</v>
      </c>
      <c r="J31" s="83"/>
      <c r="K31" s="84">
        <v>121</v>
      </c>
      <c r="L31" s="83"/>
      <c r="M31" s="84">
        <v>217</v>
      </c>
      <c r="N31" s="83"/>
      <c r="O31" s="75"/>
      <c r="P31" s="117"/>
      <c r="Q31" s="117"/>
    </row>
    <row r="32" spans="1:17" s="66" customFormat="1" ht="21.75" customHeight="1">
      <c r="A32" s="66" t="s">
        <v>39</v>
      </c>
      <c r="B32" s="65"/>
      <c r="D32" s="88"/>
      <c r="E32" s="84"/>
      <c r="F32" s="83"/>
      <c r="G32" s="84">
        <f>6197+1</f>
        <v>6198</v>
      </c>
      <c r="H32" s="83"/>
      <c r="I32" s="84">
        <v>919</v>
      </c>
      <c r="J32" s="83"/>
      <c r="K32" s="84">
        <f>5556+1</f>
        <v>5557</v>
      </c>
      <c r="L32" s="83"/>
      <c r="M32" s="84">
        <v>1097</v>
      </c>
      <c r="N32" s="83"/>
      <c r="O32" s="75"/>
      <c r="P32" s="117"/>
      <c r="Q32" s="117"/>
    </row>
    <row r="33" spans="1:17" s="66" customFormat="1" ht="21.75" customHeight="1">
      <c r="A33" s="66" t="s">
        <v>108</v>
      </c>
      <c r="B33" s="65"/>
      <c r="C33" s="124"/>
      <c r="D33" s="88"/>
      <c r="E33" s="122"/>
      <c r="F33" s="83"/>
      <c r="G33" s="91">
        <v>-429</v>
      </c>
      <c r="H33" s="83"/>
      <c r="I33" s="91">
        <v>560</v>
      </c>
      <c r="J33" s="83"/>
      <c r="K33" s="91">
        <v>0</v>
      </c>
      <c r="L33" s="83"/>
      <c r="M33" s="91">
        <v>0</v>
      </c>
      <c r="N33" s="83"/>
      <c r="O33" s="75"/>
      <c r="P33" s="117"/>
      <c r="Q33" s="117"/>
    </row>
    <row r="34" spans="1:17" s="66" customFormat="1" ht="21.75" customHeight="1">
      <c r="A34" s="70" t="s">
        <v>126</v>
      </c>
      <c r="B34" s="65"/>
      <c r="C34" s="126"/>
      <c r="D34" s="88"/>
      <c r="E34" s="84"/>
      <c r="F34" s="83"/>
      <c r="G34" s="84">
        <f>SUM(G21:G33)</f>
        <v>18205</v>
      </c>
      <c r="H34" s="83"/>
      <c r="I34" s="84">
        <f>SUM(I21:I33)</f>
        <v>11034.277850000006</v>
      </c>
      <c r="J34" s="83"/>
      <c r="K34" s="84">
        <f>SUM(K21:K33)</f>
        <v>20799</v>
      </c>
      <c r="L34" s="83"/>
      <c r="M34" s="84">
        <f>SUM(M21:M33)</f>
        <v>7105.9238200000036</v>
      </c>
      <c r="N34" s="83"/>
      <c r="O34" s="75"/>
      <c r="P34" s="117"/>
      <c r="Q34" s="117"/>
    </row>
    <row r="35" spans="1:17" s="66" customFormat="1" ht="21.75" customHeight="1">
      <c r="A35" s="66" t="s">
        <v>114</v>
      </c>
      <c r="B35" s="65"/>
      <c r="D35" s="88"/>
      <c r="E35" s="84"/>
      <c r="F35" s="83"/>
      <c r="G35" s="84">
        <v>32</v>
      </c>
      <c r="H35" s="83"/>
      <c r="I35" s="84">
        <v>31</v>
      </c>
      <c r="J35" s="83"/>
      <c r="K35" s="108">
        <v>0</v>
      </c>
      <c r="L35" s="83"/>
      <c r="M35" s="84">
        <v>0</v>
      </c>
      <c r="N35" s="83"/>
      <c r="O35" s="75"/>
      <c r="P35" s="117"/>
      <c r="Q35" s="117"/>
    </row>
    <row r="36" spans="1:17" s="66" customFormat="1" ht="21.75" customHeight="1">
      <c r="A36" s="66" t="s">
        <v>110</v>
      </c>
      <c r="B36" s="65"/>
      <c r="C36" s="124"/>
      <c r="D36" s="88"/>
      <c r="E36" s="122"/>
      <c r="F36" s="83"/>
      <c r="G36" s="84">
        <v>-903</v>
      </c>
      <c r="H36" s="83"/>
      <c r="I36" s="84">
        <v>-729</v>
      </c>
      <c r="J36" s="83"/>
      <c r="K36" s="108">
        <v>-100</v>
      </c>
      <c r="L36" s="83"/>
      <c r="M36" s="84">
        <v>-38</v>
      </c>
      <c r="N36" s="83"/>
      <c r="O36" s="75"/>
      <c r="P36" s="117"/>
      <c r="Q36" s="117"/>
    </row>
    <row r="37" spans="1:17" s="66" customFormat="1" ht="21.75" customHeight="1">
      <c r="A37" s="70" t="s">
        <v>127</v>
      </c>
      <c r="B37" s="65"/>
      <c r="C37" s="114"/>
      <c r="D37" s="88"/>
      <c r="E37" s="84"/>
      <c r="F37" s="83"/>
      <c r="G37" s="93">
        <f>SUM(G34:G36)</f>
        <v>17334</v>
      </c>
      <c r="H37" s="83"/>
      <c r="I37" s="93">
        <f>SUM(I34:I36)</f>
        <v>10336.277850000006</v>
      </c>
      <c r="J37" s="83"/>
      <c r="K37" s="93">
        <f>SUM(K34:K36)</f>
        <v>20699</v>
      </c>
      <c r="L37" s="83"/>
      <c r="M37" s="93">
        <f>SUM(M34:M36)</f>
        <v>7067.9238200000036</v>
      </c>
      <c r="N37" s="83"/>
      <c r="O37" s="75"/>
      <c r="P37" s="117"/>
      <c r="Q37" s="117"/>
    </row>
    <row r="38" spans="1:17" ht="21.75" customHeight="1">
      <c r="C38" s="124"/>
      <c r="D38" s="88"/>
      <c r="E38" s="94"/>
    </row>
    <row r="39" spans="1:17" ht="21.75" customHeight="1">
      <c r="A39" s="4" t="s">
        <v>213</v>
      </c>
      <c r="D39" s="88"/>
      <c r="E39" s="94"/>
    </row>
    <row r="40" spans="1:17" ht="21.75" customHeight="1">
      <c r="D40" s="88"/>
      <c r="E40" s="94"/>
    </row>
    <row r="41" spans="1:17" ht="21.75" customHeight="1">
      <c r="A41" s="95"/>
      <c r="B41" s="95"/>
      <c r="D41" s="88"/>
      <c r="F41" s="77"/>
      <c r="G41" s="77"/>
      <c r="H41" s="95"/>
      <c r="I41" s="95"/>
      <c r="J41" s="95"/>
      <c r="K41" s="95"/>
      <c r="L41" s="95"/>
      <c r="M41" s="95"/>
    </row>
    <row r="42" spans="1:17" ht="21.75" customHeight="1">
      <c r="A42" s="77" t="s">
        <v>112</v>
      </c>
      <c r="B42" s="77"/>
      <c r="D42" s="88"/>
      <c r="F42" s="77"/>
      <c r="G42" s="77"/>
      <c r="H42" s="186" t="s">
        <v>121</v>
      </c>
      <c r="I42" s="186"/>
      <c r="J42" s="186"/>
      <c r="K42" s="186"/>
      <c r="L42" s="186"/>
      <c r="M42" s="186"/>
    </row>
    <row r="43" spans="1:17" ht="21.75" customHeight="1">
      <c r="A43" s="77" t="s">
        <v>9</v>
      </c>
      <c r="B43" s="77"/>
      <c r="D43" s="88"/>
      <c r="F43" s="77"/>
      <c r="G43" s="77"/>
      <c r="H43" s="187" t="s">
        <v>9</v>
      </c>
      <c r="I43" s="187"/>
      <c r="J43" s="187"/>
      <c r="K43" s="187"/>
      <c r="L43" s="187"/>
      <c r="M43" s="187"/>
    </row>
    <row r="44" spans="1:17" ht="21.75" customHeight="1">
      <c r="A44" s="77"/>
      <c r="B44" s="77"/>
      <c r="D44" s="88"/>
      <c r="F44" s="77"/>
      <c r="G44" s="77"/>
      <c r="H44" s="119"/>
      <c r="I44" s="119"/>
      <c r="J44" s="119"/>
      <c r="K44" s="119"/>
      <c r="L44" s="119"/>
      <c r="N44" s="30" t="s">
        <v>72</v>
      </c>
    </row>
    <row r="45" spans="1:17" s="66" customFormat="1" ht="21.75" customHeight="1">
      <c r="A45" s="64" t="s">
        <v>91</v>
      </c>
      <c r="B45" s="65"/>
      <c r="D45" s="88"/>
      <c r="E45" s="79"/>
      <c r="F45" s="68"/>
      <c r="G45" s="68"/>
      <c r="H45" s="68"/>
      <c r="I45" s="68"/>
      <c r="J45" s="68"/>
      <c r="L45" s="67"/>
      <c r="M45" s="69"/>
      <c r="N45" s="67"/>
      <c r="O45" s="69"/>
    </row>
    <row r="46" spans="1:17" s="66" customFormat="1" ht="21.75" customHeight="1">
      <c r="A46" s="70" t="s">
        <v>40</v>
      </c>
      <c r="B46" s="65"/>
      <c r="D46" s="88"/>
      <c r="E46" s="79"/>
      <c r="F46" s="68"/>
      <c r="G46" s="68"/>
      <c r="H46" s="68"/>
      <c r="I46" s="68"/>
      <c r="J46" s="68"/>
      <c r="L46" s="67"/>
      <c r="M46" s="69"/>
      <c r="N46" s="67"/>
      <c r="O46" s="69"/>
    </row>
    <row r="47" spans="1:17" s="76" customFormat="1" ht="21.75" customHeight="1">
      <c r="A47" s="64" t="s">
        <v>144</v>
      </c>
      <c r="B47" s="71"/>
      <c r="C47" s="72"/>
      <c r="D47" s="88"/>
      <c r="E47" s="72"/>
      <c r="F47" s="74"/>
      <c r="G47" s="74"/>
      <c r="H47" s="74"/>
      <c r="I47" s="74"/>
      <c r="J47" s="74"/>
      <c r="K47" s="72"/>
      <c r="L47" s="73"/>
      <c r="M47" s="75"/>
      <c r="N47" s="73"/>
      <c r="O47" s="75"/>
    </row>
    <row r="48" spans="1:17" ht="21.75" customHeight="1">
      <c r="A48" s="77"/>
      <c r="B48" s="77"/>
      <c r="C48" s="77"/>
      <c r="D48" s="88"/>
      <c r="E48" s="77"/>
      <c r="F48" s="77"/>
      <c r="G48" s="77"/>
      <c r="H48" s="77"/>
      <c r="I48" s="77"/>
      <c r="J48" s="77"/>
      <c r="K48" s="78"/>
      <c r="L48" s="77"/>
      <c r="M48" s="78"/>
      <c r="N48" s="78" t="s">
        <v>68</v>
      </c>
    </row>
    <row r="49" spans="1:16" ht="21.75" customHeight="1">
      <c r="A49" s="77"/>
      <c r="B49" s="77"/>
      <c r="C49" s="77"/>
      <c r="D49" s="88"/>
      <c r="E49" s="77"/>
      <c r="F49" s="77"/>
      <c r="G49" s="188" t="s">
        <v>78</v>
      </c>
      <c r="H49" s="188"/>
      <c r="I49" s="188"/>
      <c r="J49" s="77"/>
      <c r="K49" s="180" t="s">
        <v>79</v>
      </c>
      <c r="L49" s="180"/>
      <c r="M49" s="180"/>
      <c r="N49" s="78"/>
    </row>
    <row r="50" spans="1:16" ht="21.75" customHeight="1">
      <c r="A50" s="77"/>
      <c r="B50" s="77"/>
      <c r="C50" s="77"/>
      <c r="D50" s="88"/>
      <c r="E50" s="79"/>
      <c r="F50" s="77"/>
      <c r="G50" s="80">
        <v>2563</v>
      </c>
      <c r="H50" s="77"/>
      <c r="I50" s="81">
        <v>2562</v>
      </c>
      <c r="J50" s="77"/>
      <c r="K50" s="80">
        <v>2563</v>
      </c>
      <c r="L50" s="77"/>
      <c r="M50" s="81">
        <v>2562</v>
      </c>
    </row>
    <row r="51" spans="1:16" s="66" customFormat="1" ht="21.75" customHeight="1">
      <c r="A51" s="70" t="s">
        <v>41</v>
      </c>
      <c r="D51" s="88"/>
      <c r="E51" s="79"/>
      <c r="O51" s="75"/>
    </row>
    <row r="52" spans="1:16" s="66" customFormat="1" ht="21.75" customHeight="1">
      <c r="A52" s="66" t="s">
        <v>181</v>
      </c>
      <c r="D52" s="88"/>
      <c r="G52" s="123">
        <v>55781</v>
      </c>
      <c r="H52" s="123"/>
      <c r="I52" s="123">
        <v>156979.50994999998</v>
      </c>
      <c r="J52" s="123"/>
      <c r="K52" s="123">
        <v>38665</v>
      </c>
      <c r="L52" s="123"/>
      <c r="M52" s="123">
        <v>132089.69528000001</v>
      </c>
      <c r="N52" s="83"/>
      <c r="O52" s="118"/>
      <c r="P52" s="120"/>
    </row>
    <row r="53" spans="1:16" s="66" customFormat="1" ht="21.75" customHeight="1">
      <c r="A53" s="66" t="s">
        <v>182</v>
      </c>
      <c r="D53" s="88"/>
      <c r="G53" s="123">
        <v>-35345</v>
      </c>
      <c r="H53" s="123"/>
      <c r="I53" s="123">
        <v>-158100.87564714169</v>
      </c>
      <c r="J53" s="123"/>
      <c r="K53" s="123">
        <v>-31487</v>
      </c>
      <c r="L53" s="123"/>
      <c r="M53" s="123">
        <v>-132891.43544056092</v>
      </c>
      <c r="N53" s="83"/>
      <c r="O53" s="118"/>
      <c r="P53" s="116"/>
    </row>
    <row r="54" spans="1:16" s="66" customFormat="1" ht="21.75" customHeight="1">
      <c r="A54" s="66" t="s">
        <v>192</v>
      </c>
      <c r="B54" s="86"/>
      <c r="D54" s="88"/>
      <c r="E54" s="122"/>
      <c r="F54" s="83"/>
      <c r="G54" s="123">
        <v>624</v>
      </c>
      <c r="H54" s="123"/>
      <c r="I54" s="123">
        <v>-224</v>
      </c>
      <c r="J54" s="123"/>
      <c r="K54" s="123">
        <v>655</v>
      </c>
      <c r="L54" s="123"/>
      <c r="M54" s="123">
        <v>-194</v>
      </c>
      <c r="N54" s="83"/>
      <c r="O54" s="75"/>
      <c r="P54" s="116"/>
    </row>
    <row r="55" spans="1:16" s="66" customFormat="1" ht="21.75" customHeight="1">
      <c r="A55" s="66" t="s">
        <v>139</v>
      </c>
      <c r="B55" s="86"/>
      <c r="D55" s="88"/>
      <c r="E55" s="89"/>
      <c r="F55" s="83"/>
      <c r="G55" s="123">
        <v>-1317</v>
      </c>
      <c r="H55" s="123"/>
      <c r="I55" s="123">
        <v>0</v>
      </c>
      <c r="J55" s="123"/>
      <c r="K55" s="123">
        <v>-1062</v>
      </c>
      <c r="L55" s="123"/>
      <c r="M55" s="123">
        <v>0</v>
      </c>
      <c r="N55" s="83"/>
      <c r="O55" s="75"/>
      <c r="P55" s="116"/>
    </row>
    <row r="56" spans="1:16" s="66" customFormat="1" ht="21.75" customHeight="1">
      <c r="A56" s="66" t="s">
        <v>123</v>
      </c>
      <c r="B56" s="86"/>
      <c r="D56" s="88"/>
      <c r="E56" s="89"/>
      <c r="F56" s="83"/>
      <c r="G56" s="123">
        <v>868</v>
      </c>
      <c r="H56" s="83"/>
      <c r="I56" s="123">
        <v>1708</v>
      </c>
      <c r="J56" s="83"/>
      <c r="K56" s="123">
        <v>694</v>
      </c>
      <c r="L56" s="83"/>
      <c r="M56" s="123">
        <v>1351</v>
      </c>
      <c r="N56" s="83"/>
      <c r="O56" s="75"/>
      <c r="P56" s="116"/>
    </row>
    <row r="57" spans="1:16" s="66" customFormat="1" ht="21.75" customHeight="1">
      <c r="A57" s="66" t="s">
        <v>117</v>
      </c>
      <c r="B57" s="86"/>
      <c r="D57" s="88"/>
      <c r="E57" s="89"/>
      <c r="F57" s="83"/>
      <c r="G57" s="123">
        <v>-128650</v>
      </c>
      <c r="H57" s="83"/>
      <c r="I57" s="123">
        <v>-52523</v>
      </c>
      <c r="J57" s="83"/>
      <c r="K57" s="123">
        <v>-102615</v>
      </c>
      <c r="L57" s="83"/>
      <c r="M57" s="123">
        <v>-41799</v>
      </c>
      <c r="N57" s="83"/>
      <c r="O57" s="75"/>
      <c r="P57" s="116"/>
    </row>
    <row r="58" spans="1:16" s="66" customFormat="1" ht="21.75" customHeight="1">
      <c r="A58" s="66" t="s">
        <v>124</v>
      </c>
      <c r="B58" s="86"/>
      <c r="D58" s="88"/>
      <c r="E58" s="89"/>
      <c r="F58" s="83"/>
      <c r="G58" s="123">
        <v>114990</v>
      </c>
      <c r="H58" s="83"/>
      <c r="I58" s="123">
        <v>48802</v>
      </c>
      <c r="J58" s="83"/>
      <c r="K58" s="123">
        <v>91788</v>
      </c>
      <c r="L58" s="83"/>
      <c r="M58" s="123">
        <v>37784</v>
      </c>
      <c r="N58" s="83"/>
      <c r="O58" s="75"/>
      <c r="P58" s="116"/>
    </row>
    <row r="59" spans="1:16" s="66" customFormat="1" ht="21.75" customHeight="1">
      <c r="A59" s="66" t="s">
        <v>115</v>
      </c>
      <c r="B59" s="86"/>
      <c r="D59" s="88"/>
      <c r="E59" s="89"/>
      <c r="F59" s="83"/>
      <c r="G59" s="123">
        <v>-400</v>
      </c>
      <c r="H59" s="83"/>
      <c r="I59" s="123">
        <v>-1604</v>
      </c>
      <c r="J59" s="83"/>
      <c r="K59" s="123">
        <v>-303</v>
      </c>
      <c r="L59" s="83"/>
      <c r="M59" s="123">
        <v>-740</v>
      </c>
      <c r="N59" s="83"/>
      <c r="O59" s="75"/>
      <c r="P59" s="116"/>
    </row>
    <row r="60" spans="1:16" s="66" customFormat="1" ht="21.75" customHeight="1">
      <c r="A60" s="66" t="s">
        <v>116</v>
      </c>
      <c r="B60" s="86"/>
      <c r="D60" s="88"/>
      <c r="E60" s="89"/>
      <c r="F60" s="83"/>
      <c r="G60" s="123">
        <v>-49</v>
      </c>
      <c r="H60" s="83"/>
      <c r="I60" s="123">
        <v>-3105</v>
      </c>
      <c r="J60" s="83"/>
      <c r="K60" s="123">
        <v>-49</v>
      </c>
      <c r="L60" s="83"/>
      <c r="M60" s="123">
        <v>-3105</v>
      </c>
      <c r="N60" s="83"/>
      <c r="O60" s="75"/>
      <c r="P60" s="116"/>
    </row>
    <row r="61" spans="1:16" s="66" customFormat="1" ht="21.75" customHeight="1">
      <c r="A61" s="70" t="s">
        <v>218</v>
      </c>
      <c r="B61" s="86"/>
      <c r="D61" s="88"/>
      <c r="E61" s="84"/>
      <c r="F61" s="83"/>
      <c r="G61" s="93">
        <f>SUM(G52:G60)</f>
        <v>6502</v>
      </c>
      <c r="H61" s="83"/>
      <c r="I61" s="93">
        <f>SUM(I52:I60)</f>
        <v>-8067.3656971417076</v>
      </c>
      <c r="J61" s="83"/>
      <c r="K61" s="93">
        <f>SUM(K52:K60)</f>
        <v>-3714</v>
      </c>
      <c r="L61" s="83"/>
      <c r="M61" s="93">
        <f>SUM(M52:M60)</f>
        <v>-7504.7401605609048</v>
      </c>
      <c r="N61" s="83">
        <v>733051.96</v>
      </c>
      <c r="O61" s="75"/>
      <c r="P61" s="116"/>
    </row>
    <row r="62" spans="1:16" s="66" customFormat="1" ht="21.75" customHeight="1">
      <c r="A62" s="70" t="s">
        <v>125</v>
      </c>
      <c r="B62" s="86"/>
      <c r="D62" s="88"/>
      <c r="E62" s="84"/>
      <c r="F62" s="83"/>
      <c r="G62" s="84"/>
      <c r="H62" s="83"/>
      <c r="I62" s="84"/>
      <c r="J62" s="83"/>
      <c r="K62" s="84"/>
      <c r="L62" s="83"/>
      <c r="M62" s="84"/>
      <c r="N62" s="83"/>
      <c r="O62" s="75"/>
      <c r="P62" s="116"/>
    </row>
    <row r="63" spans="1:16" s="66" customFormat="1" ht="21.75" customHeight="1">
      <c r="A63" s="66" t="s">
        <v>167</v>
      </c>
      <c r="B63" s="86"/>
      <c r="D63" s="88"/>
      <c r="E63" s="84"/>
      <c r="F63" s="83"/>
      <c r="G63" s="91">
        <v>-1786</v>
      </c>
      <c r="H63" s="83"/>
      <c r="I63" s="91">
        <v>0</v>
      </c>
      <c r="J63" s="83"/>
      <c r="K63" s="91">
        <v>-1786</v>
      </c>
      <c r="L63" s="83"/>
      <c r="M63" s="91">
        <v>0</v>
      </c>
      <c r="N63" s="83"/>
      <c r="O63" s="75"/>
      <c r="P63" s="116"/>
    </row>
    <row r="64" spans="1:16" s="66" customFormat="1" ht="21.75" customHeight="1">
      <c r="A64" s="70" t="s">
        <v>128</v>
      </c>
      <c r="B64" s="86"/>
      <c r="D64" s="88"/>
      <c r="E64" s="84"/>
      <c r="F64" s="83"/>
      <c r="G64" s="91">
        <f>SUM(G63:G63)</f>
        <v>-1786</v>
      </c>
      <c r="H64" s="83"/>
      <c r="I64" s="91">
        <f>SUM(I63:I63)</f>
        <v>0</v>
      </c>
      <c r="J64" s="83"/>
      <c r="K64" s="91">
        <f>SUM(K63:K63)</f>
        <v>-1786</v>
      </c>
      <c r="L64" s="83"/>
      <c r="M64" s="91">
        <f>SUM(M63:M63)</f>
        <v>0</v>
      </c>
      <c r="N64" s="83"/>
      <c r="O64" s="75"/>
      <c r="P64" s="116"/>
    </row>
    <row r="65" spans="1:16" s="66" customFormat="1" ht="21.75" customHeight="1">
      <c r="A65" s="70" t="s">
        <v>140</v>
      </c>
      <c r="B65" s="86"/>
      <c r="D65" s="96"/>
      <c r="E65" s="84"/>
      <c r="F65" s="88"/>
      <c r="G65" s="90">
        <f>SUM(G37,G61,G64)</f>
        <v>22050</v>
      </c>
      <c r="H65" s="88"/>
      <c r="I65" s="90">
        <f>SUM(I37,I61,I64)</f>
        <v>2268.9121528582982</v>
      </c>
      <c r="J65" s="88"/>
      <c r="K65" s="90">
        <f>SUM(K37,K61,K64)</f>
        <v>15199</v>
      </c>
      <c r="L65" s="96"/>
      <c r="M65" s="90">
        <f>SUM(M37,M61,M64)</f>
        <v>-436.81634056090115</v>
      </c>
      <c r="N65" s="88">
        <v>146995</v>
      </c>
      <c r="O65" s="75"/>
      <c r="P65" s="116"/>
    </row>
    <row r="66" spans="1:16" s="66" customFormat="1" ht="21.75" customHeight="1">
      <c r="A66" s="70" t="s">
        <v>77</v>
      </c>
      <c r="B66" s="86"/>
      <c r="D66" s="96"/>
      <c r="E66" s="84"/>
      <c r="F66" s="83"/>
      <c r="G66" s="84">
        <f>+BS!H11</f>
        <v>39229</v>
      </c>
      <c r="H66" s="83"/>
      <c r="I66" s="84">
        <v>37246</v>
      </c>
      <c r="J66" s="83"/>
      <c r="K66" s="84">
        <f>+BS!L11</f>
        <v>23665</v>
      </c>
      <c r="L66" s="83"/>
      <c r="M66" s="84">
        <v>24839</v>
      </c>
      <c r="N66" s="83">
        <v>9000000</v>
      </c>
      <c r="O66" s="75"/>
      <c r="P66" s="116"/>
    </row>
    <row r="67" spans="1:16" s="66" customFormat="1" ht="21.75" customHeight="1" thickBot="1">
      <c r="A67" s="70" t="s">
        <v>195</v>
      </c>
      <c r="B67" s="86"/>
      <c r="C67" s="79"/>
      <c r="D67" s="83"/>
      <c r="E67" s="89"/>
      <c r="F67" s="83"/>
      <c r="G67" s="97">
        <f>SUM(G65:G66)</f>
        <v>61279</v>
      </c>
      <c r="H67" s="83"/>
      <c r="I67" s="97">
        <f>SUM(I65:I66)</f>
        <v>39514.912152858298</v>
      </c>
      <c r="J67" s="83"/>
      <c r="K67" s="97">
        <f>SUM(K65:K66)</f>
        <v>38864</v>
      </c>
      <c r="L67" s="83"/>
      <c r="M67" s="97">
        <f>SUM(M65:M66)</f>
        <v>24402.183659439099</v>
      </c>
      <c r="N67" s="83"/>
      <c r="O67" s="75"/>
      <c r="P67" s="116"/>
    </row>
    <row r="68" spans="1:16" ht="21.75" customHeight="1" thickTop="1">
      <c r="G68" s="90">
        <f>G67-SUM(BS!F11)</f>
        <v>0</v>
      </c>
      <c r="I68" s="90"/>
      <c r="K68" s="90">
        <f>K67-SUM(BS!J11)</f>
        <v>0</v>
      </c>
      <c r="L68" s="90"/>
      <c r="M68" s="90"/>
      <c r="P68" s="116"/>
    </row>
    <row r="69" spans="1:16" ht="21.75" customHeight="1">
      <c r="A69" s="98" t="s">
        <v>97</v>
      </c>
      <c r="G69" s="90"/>
      <c r="K69" s="90"/>
      <c r="L69" s="90"/>
      <c r="M69" s="90"/>
      <c r="P69" s="116"/>
    </row>
    <row r="70" spans="1:16" ht="21.75" customHeight="1">
      <c r="A70" s="63" t="s">
        <v>98</v>
      </c>
      <c r="G70" s="90"/>
      <c r="K70" s="90"/>
      <c r="L70" s="90"/>
      <c r="M70" s="90"/>
      <c r="P70" s="116"/>
    </row>
    <row r="71" spans="1:16" ht="21.75" customHeight="1">
      <c r="A71" s="4" t="s">
        <v>183</v>
      </c>
      <c r="G71" s="90"/>
      <c r="K71" s="90"/>
      <c r="L71" s="90"/>
      <c r="M71" s="90"/>
      <c r="P71" s="116"/>
    </row>
    <row r="72" spans="1:16" ht="21.75" customHeight="1">
      <c r="A72" s="4" t="s">
        <v>185</v>
      </c>
      <c r="G72" s="90">
        <f>+PL!F30</f>
        <v>-266</v>
      </c>
      <c r="H72" s="90"/>
      <c r="I72" s="90">
        <v>110.409384</v>
      </c>
      <c r="J72" s="90"/>
      <c r="K72" s="90">
        <f>+PL!J30</f>
        <v>-209</v>
      </c>
      <c r="L72" s="90"/>
      <c r="M72" s="90">
        <v>87.11465600000011</v>
      </c>
      <c r="O72" s="63" t="s">
        <v>193</v>
      </c>
      <c r="P72" s="116"/>
    </row>
    <row r="73" spans="1:16" ht="21.75" customHeight="1">
      <c r="A73" s="4" t="s">
        <v>184</v>
      </c>
      <c r="G73" s="90"/>
      <c r="H73" s="90"/>
      <c r="I73" s="90"/>
      <c r="J73" s="90"/>
      <c r="K73" s="90"/>
      <c r="L73" s="90"/>
      <c r="M73" s="90"/>
      <c r="P73" s="116"/>
    </row>
    <row r="74" spans="1:16" ht="21.75" customHeight="1">
      <c r="A74" s="4" t="s">
        <v>185</v>
      </c>
      <c r="G74" s="90">
        <f>+PL!F38</f>
        <v>-3403</v>
      </c>
      <c r="H74" s="90"/>
      <c r="I74" s="90">
        <v>1130.9538319999999</v>
      </c>
      <c r="J74" s="90"/>
      <c r="K74" s="90">
        <f>+PL!J38</f>
        <v>-2692</v>
      </c>
      <c r="L74" s="90"/>
      <c r="M74" s="90">
        <v>904.18335999999999</v>
      </c>
      <c r="O74" s="63" t="s">
        <v>193</v>
      </c>
      <c r="P74" s="116"/>
    </row>
    <row r="75" spans="1:16" ht="21.75" customHeight="1">
      <c r="A75" s="63" t="s">
        <v>196</v>
      </c>
      <c r="P75" s="116"/>
    </row>
    <row r="76" spans="1:16" ht="21.75" customHeight="1">
      <c r="A76" s="63" t="s">
        <v>197</v>
      </c>
      <c r="G76" s="90">
        <v>11764.64393</v>
      </c>
      <c r="H76" s="90"/>
      <c r="I76" s="90">
        <v>5060</v>
      </c>
      <c r="J76" s="90"/>
      <c r="K76" s="90">
        <v>9350.4718900000007</v>
      </c>
      <c r="L76" s="90"/>
      <c r="M76" s="90">
        <v>4048</v>
      </c>
      <c r="O76" s="63" t="s">
        <v>198</v>
      </c>
      <c r="P76" s="116"/>
    </row>
    <row r="77" spans="1:16" ht="21.75" customHeight="1">
      <c r="A77" s="63" t="s">
        <v>118</v>
      </c>
      <c r="E77" s="89"/>
      <c r="G77" s="90">
        <v>0</v>
      </c>
      <c r="H77" s="90"/>
      <c r="I77" s="90">
        <v>60</v>
      </c>
      <c r="J77" s="90"/>
      <c r="K77" s="90">
        <v>0</v>
      </c>
      <c r="L77" s="90"/>
      <c r="M77" s="90">
        <v>0</v>
      </c>
      <c r="P77" s="116"/>
    </row>
    <row r="78" spans="1:16" ht="21.75" customHeight="1">
      <c r="A78" s="63" t="s">
        <v>186</v>
      </c>
      <c r="E78" s="89"/>
      <c r="G78" s="90">
        <f>K78+1801</f>
        <v>9140</v>
      </c>
      <c r="H78" s="90"/>
      <c r="I78" s="90">
        <v>0</v>
      </c>
      <c r="J78" s="90"/>
      <c r="K78" s="90">
        <v>7339</v>
      </c>
      <c r="L78" s="90"/>
      <c r="M78" s="90">
        <v>0</v>
      </c>
      <c r="O78" s="63" t="s">
        <v>194</v>
      </c>
      <c r="P78" s="116" t="s">
        <v>200</v>
      </c>
    </row>
    <row r="79" spans="1:16" ht="21.75" customHeight="1">
      <c r="A79" s="63" t="s">
        <v>187</v>
      </c>
      <c r="E79" s="89"/>
      <c r="G79" s="90">
        <v>2811</v>
      </c>
      <c r="H79" s="90"/>
      <c r="I79" s="90">
        <v>0</v>
      </c>
      <c r="J79" s="90"/>
      <c r="K79" s="90">
        <v>2811</v>
      </c>
      <c r="L79" s="90"/>
      <c r="M79" s="90">
        <v>0</v>
      </c>
      <c r="O79" s="63" t="s">
        <v>194</v>
      </c>
      <c r="P79" s="116"/>
    </row>
    <row r="80" spans="1:16" ht="21.75" customHeight="1">
      <c r="A80" s="63" t="s">
        <v>188</v>
      </c>
      <c r="G80" s="90">
        <v>1801</v>
      </c>
      <c r="I80" s="90">
        <v>0</v>
      </c>
      <c r="K80" s="90">
        <v>0</v>
      </c>
      <c r="L80" s="90"/>
      <c r="M80" s="90">
        <v>0</v>
      </c>
      <c r="O80" s="63" t="s">
        <v>194</v>
      </c>
    </row>
    <row r="81" spans="1:13" ht="21.75" customHeight="1">
      <c r="G81" s="90"/>
      <c r="K81" s="90"/>
      <c r="L81" s="90"/>
      <c r="M81" s="90"/>
    </row>
    <row r="82" spans="1:13" ht="21.75" customHeight="1">
      <c r="A82" s="4" t="s">
        <v>213</v>
      </c>
    </row>
    <row r="83" spans="1:13" ht="21.75" customHeight="1">
      <c r="D83" s="119"/>
    </row>
    <row r="84" spans="1:13" ht="21.75" customHeight="1">
      <c r="A84" s="95"/>
      <c r="B84" s="95"/>
      <c r="D84" s="119"/>
      <c r="F84" s="77"/>
      <c r="G84" s="77"/>
      <c r="H84" s="95"/>
      <c r="I84" s="95"/>
      <c r="J84" s="95"/>
      <c r="K84" s="95"/>
      <c r="L84" s="95"/>
      <c r="M84" s="95"/>
    </row>
    <row r="85" spans="1:13" ht="21.75" customHeight="1">
      <c r="A85" s="77" t="s">
        <v>112</v>
      </c>
      <c r="B85" s="77"/>
      <c r="D85" s="119"/>
      <c r="F85" s="77"/>
      <c r="G85" s="77"/>
      <c r="H85" s="186" t="s">
        <v>121</v>
      </c>
      <c r="I85" s="186"/>
      <c r="J85" s="186"/>
      <c r="K85" s="186"/>
      <c r="L85" s="186"/>
      <c r="M85" s="186"/>
    </row>
    <row r="86" spans="1:13" ht="21.75" customHeight="1">
      <c r="A86" s="77" t="s">
        <v>9</v>
      </c>
      <c r="B86" s="77"/>
      <c r="D86" s="119"/>
      <c r="F86" s="77"/>
      <c r="G86" s="77"/>
      <c r="H86" s="187" t="s">
        <v>9</v>
      </c>
      <c r="I86" s="187"/>
      <c r="J86" s="187"/>
      <c r="K86" s="187"/>
      <c r="L86" s="187"/>
      <c r="M86" s="187"/>
    </row>
  </sheetData>
  <mergeCells count="8">
    <mergeCell ref="K6:M6"/>
    <mergeCell ref="H42:M42"/>
    <mergeCell ref="H43:M43"/>
    <mergeCell ref="H85:M85"/>
    <mergeCell ref="H86:M86"/>
    <mergeCell ref="K49:M49"/>
    <mergeCell ref="G6:I6"/>
    <mergeCell ref="G49:I49"/>
  </mergeCells>
  <pageMargins left="0.98425196850393704" right="0.39370078740157483" top="0.78740157480314965" bottom="0.19685039370078741" header="0.19685039370078741" footer="0.19685039370078741"/>
  <pageSetup paperSize="9" scale="72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52695</vt:lpwstr>
  </property>
  <property fmtid="{D5CDD505-2E9C-101B-9397-08002B2CF9AE}" pid="4" name="OptimizationTime">
    <vt:lpwstr>20200508_2010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Atid Tragoondet</cp:lastModifiedBy>
  <cp:lastPrinted>2020-05-08T12:50:20Z</cp:lastPrinted>
  <dcterms:created xsi:type="dcterms:W3CDTF">2011-12-19T06:33:27Z</dcterms:created>
  <dcterms:modified xsi:type="dcterms:W3CDTF">2020-05-08T12:50:27Z</dcterms:modified>
</cp:coreProperties>
</file>