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molwan.Theeravetch\Desktop\New folder (2)\"/>
    </mc:Choice>
  </mc:AlternateContent>
  <xr:revisionPtr revIDLastSave="0" documentId="13_ncr:1_{7AB1806F-8B24-464A-8D87-5D2359685D82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3" r:id="rId2"/>
    <sheet name="SC-Conso" sheetId="5" r:id="rId3"/>
    <sheet name="Company" sheetId="2" r:id="rId4"/>
    <sheet name="CF" sheetId="4" r:id="rId5"/>
  </sheets>
  <definedNames>
    <definedName name="_xlnm.Print_Area" localSheetId="0">BS!$A$1:$L$86</definedName>
    <definedName name="_xlnm.Print_Area" localSheetId="4">CF!$A$1:$M$88</definedName>
    <definedName name="_xlnm.Print_Area" localSheetId="3">Company!$A$1:$Q$30</definedName>
    <definedName name="_xlnm.Print_Area" localSheetId="1">PL!$A$1:$M$56</definedName>
    <definedName name="_xlnm.Print_Area" localSheetId="2">'SC-Conso'!$A$1:$S$30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1" i="2" l="1"/>
  <c r="K21" i="2"/>
  <c r="O21" i="5"/>
  <c r="M21" i="5"/>
  <c r="L44" i="3"/>
  <c r="J44" i="3"/>
  <c r="H44" i="3"/>
  <c r="F44" i="3"/>
  <c r="M15" i="2" l="1"/>
  <c r="Q19" i="2"/>
  <c r="O15" i="5"/>
  <c r="S19" i="5"/>
  <c r="H12" i="3" l="1"/>
  <c r="H14" i="3" s="1"/>
  <c r="H18" i="3" s="1"/>
  <c r="H25" i="3" s="1"/>
  <c r="H27" i="3" s="1"/>
  <c r="L12" i="3"/>
  <c r="L14" i="3" s="1"/>
  <c r="L18" i="3" s="1"/>
  <c r="L25" i="3" s="1"/>
  <c r="L27" i="3" s="1"/>
  <c r="J12" i="3"/>
  <c r="J14" i="3" s="1"/>
  <c r="J18" i="3" s="1"/>
  <c r="J25" i="3" s="1"/>
  <c r="F12" i="3"/>
  <c r="F14" i="3" s="1"/>
  <c r="F18" i="3" s="1"/>
  <c r="F25" i="3" s="1"/>
  <c r="J35" i="3" l="1"/>
  <c r="F35" i="3"/>
  <c r="H61" i="1"/>
  <c r="H56" i="1"/>
  <c r="H31" i="1"/>
  <c r="H20" i="1"/>
  <c r="H62" i="1" l="1"/>
  <c r="H32" i="1"/>
  <c r="J31" i="1"/>
  <c r="L31" i="1"/>
  <c r="K22" i="5" l="1"/>
  <c r="K23" i="5" s="1"/>
  <c r="K16" i="5"/>
  <c r="K17" i="5" s="1"/>
  <c r="Q20" i="5" l="1"/>
  <c r="Q21" i="5"/>
  <c r="L66" i="4" l="1"/>
  <c r="J66" i="4"/>
  <c r="H66" i="4"/>
  <c r="F66" i="4"/>
  <c r="L63" i="4"/>
  <c r="J63" i="4"/>
  <c r="H63" i="4"/>
  <c r="F63" i="4"/>
  <c r="L78" i="1"/>
  <c r="J78" i="1"/>
  <c r="H78" i="1"/>
  <c r="F78" i="1"/>
  <c r="L61" i="1"/>
  <c r="J61" i="1"/>
  <c r="F61" i="1"/>
  <c r="L56" i="1"/>
  <c r="J56" i="1"/>
  <c r="F56" i="1"/>
  <c r="F31" i="1"/>
  <c r="L20" i="1"/>
  <c r="J20" i="1"/>
  <c r="L62" i="1" l="1"/>
  <c r="L79" i="1" s="1"/>
  <c r="F62" i="1"/>
  <c r="F79" i="1" s="1"/>
  <c r="L45" i="3"/>
  <c r="J27" i="3"/>
  <c r="J45" i="3" s="1"/>
  <c r="H45" i="3"/>
  <c r="H79" i="1"/>
  <c r="J62" i="1"/>
  <c r="J79" i="1" s="1"/>
  <c r="L32" i="1"/>
  <c r="F27" i="3"/>
  <c r="F45" i="3" s="1"/>
  <c r="J32" i="1"/>
  <c r="F20" i="1"/>
  <c r="F32" i="1" s="1"/>
  <c r="H50" i="3" l="1"/>
  <c r="M14" i="5"/>
  <c r="L50" i="3"/>
  <c r="K14" i="2"/>
  <c r="L80" i="1"/>
  <c r="H80" i="1"/>
  <c r="J80" i="1"/>
  <c r="F80" i="1"/>
  <c r="L10" i="4"/>
  <c r="L22" i="4" s="1"/>
  <c r="J10" i="4"/>
  <c r="J22" i="4" s="1"/>
  <c r="H10" i="4"/>
  <c r="H22" i="4" s="1"/>
  <c r="F10" i="4"/>
  <c r="F22" i="4" s="1"/>
  <c r="K20" i="2"/>
  <c r="M20" i="5"/>
  <c r="J35" i="4" l="1"/>
  <c r="J38" i="4" s="1"/>
  <c r="J67" i="4" s="1"/>
  <c r="J69" i="4" s="1"/>
  <c r="J70" i="4" s="1"/>
  <c r="L35" i="4"/>
  <c r="L38" i="4" s="1"/>
  <c r="L67" i="4" s="1"/>
  <c r="L69" i="4" s="1"/>
  <c r="F35" i="4"/>
  <c r="F38" i="4" s="1"/>
  <c r="F67" i="4" s="1"/>
  <c r="F69" i="4" s="1"/>
  <c r="F70" i="4" s="1"/>
  <c r="H35" i="4"/>
  <c r="H38" i="4" s="1"/>
  <c r="H67" i="4" s="1"/>
  <c r="H69" i="4" s="1"/>
  <c r="J50" i="3"/>
  <c r="F50" i="3"/>
  <c r="G22" i="2" l="1"/>
  <c r="G23" i="2" s="1"/>
  <c r="G16" i="2"/>
  <c r="G17" i="2" s="1"/>
  <c r="Q13" i="5"/>
  <c r="G22" i="5"/>
  <c r="G23" i="5" s="1"/>
  <c r="G16" i="5"/>
  <c r="G17" i="5" s="1"/>
  <c r="S13" i="5" l="1"/>
  <c r="S21" i="5" l="1"/>
  <c r="E22" i="2" l="1"/>
  <c r="E23" i="2" s="1"/>
  <c r="E24" i="2" s="1"/>
  <c r="E16" i="2"/>
  <c r="E17" i="2" s="1"/>
  <c r="O13" i="2"/>
  <c r="O14" i="2"/>
  <c r="O15" i="2"/>
  <c r="Q13" i="2" l="1"/>
  <c r="E22" i="5"/>
  <c r="E16" i="5"/>
  <c r="E17" i="5" s="1"/>
  <c r="E23" i="5" l="1"/>
  <c r="E24" i="5" s="1"/>
  <c r="O21" i="2"/>
  <c r="O20" i="2"/>
  <c r="Q15" i="2"/>
  <c r="O16" i="2"/>
  <c r="O17" i="2" s="1"/>
  <c r="M22" i="2"/>
  <c r="M23" i="2" s="1"/>
  <c r="M16" i="2"/>
  <c r="M17" i="2" s="1"/>
  <c r="Q15" i="5"/>
  <c r="Q14" i="5"/>
  <c r="S14" i="5" s="1"/>
  <c r="O22" i="5"/>
  <c r="O23" i="5" s="1"/>
  <c r="O16" i="5"/>
  <c r="O17" i="5" s="1"/>
  <c r="Q22" i="5" l="1"/>
  <c r="O22" i="2"/>
  <c r="Q14" i="2"/>
  <c r="Q16" i="5"/>
  <c r="Q17" i="5" s="1"/>
  <c r="S15" i="5"/>
  <c r="S16" i="5" s="1"/>
  <c r="Q23" i="5" l="1"/>
  <c r="Q24" i="5" s="1"/>
  <c r="O23" i="2"/>
  <c r="O24" i="2" s="1"/>
  <c r="I22" i="2"/>
  <c r="I23" i="2" s="1"/>
  <c r="C22" i="2"/>
  <c r="C23" i="2" s="1"/>
  <c r="C24" i="2" s="1"/>
  <c r="K16" i="2"/>
  <c r="K17" i="2" s="1"/>
  <c r="I16" i="2"/>
  <c r="I17" i="2" s="1"/>
  <c r="C16" i="2"/>
  <c r="C17" i="2" s="1"/>
  <c r="I22" i="5"/>
  <c r="C22" i="5"/>
  <c r="M16" i="5"/>
  <c r="M17" i="5" s="1"/>
  <c r="I16" i="5"/>
  <c r="I17" i="5" s="1"/>
  <c r="C16" i="5"/>
  <c r="C17" i="5" s="1"/>
  <c r="C23" i="5" l="1"/>
  <c r="C24" i="5" s="1"/>
  <c r="I23" i="5"/>
  <c r="I24" i="5" s="1"/>
  <c r="Q21" i="2"/>
  <c r="Q16" i="2"/>
  <c r="Q17" i="2" s="1"/>
  <c r="S17" i="5" l="1"/>
  <c r="K22" i="2" l="1"/>
  <c r="K23" i="2" s="1"/>
  <c r="K24" i="2" s="1"/>
  <c r="Q20" i="2"/>
  <c r="Q22" i="2" s="1"/>
  <c r="Q23" i="2" s="1"/>
  <c r="Q24" i="2" s="1"/>
  <c r="M22" i="5"/>
  <c r="S20" i="5"/>
  <c r="S22" i="5" s="1"/>
  <c r="S23" i="5" s="1"/>
  <c r="M23" i="5" l="1"/>
  <c r="M24" i="5" s="1"/>
</calcChain>
</file>

<file path=xl/sharedStrings.xml><?xml version="1.0" encoding="utf-8"?>
<sst xmlns="http://schemas.openxmlformats.org/spreadsheetml/2006/main" count="342" uniqueCount="211">
  <si>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</si>
  <si>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</si>
  <si>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</si>
  <si>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</si>
  <si>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</si>
  <si>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</si>
  <si>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</si>
  <si>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</si>
  <si>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</si>
  <si>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</si>
  <si>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</si>
  <si>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</si>
  <si>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</si>
  <si>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</si>
  <si>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</si>
  <si>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</si>
  <si>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</si>
  <si>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</si>
  <si>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</si>
  <si>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</si>
  <si>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</si>
  <si>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</si>
  <si>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</si>
  <si>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</si>
  <si>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</si>
  <si>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</si>
  <si>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</si>
  <si>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</si>
  <si>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</si>
  <si>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</si>
  <si>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</si>
  <si>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Cash flows from operating activities</t>
  </si>
  <si>
    <t xml:space="preserve">   to net cash provided by (paid from) operating activities</t>
  </si>
  <si>
    <t xml:space="preserve">      Interest income</t>
  </si>
  <si>
    <t xml:space="preserve">   in operating assets and liabilities</t>
  </si>
  <si>
    <t>Cash flows from investing activities</t>
  </si>
  <si>
    <t>Issued and</t>
  </si>
  <si>
    <t>share capital</t>
  </si>
  <si>
    <t>Unappropriated</t>
  </si>
  <si>
    <t>Total</t>
  </si>
  <si>
    <t>Trade and other receivables</t>
  </si>
  <si>
    <t>Trade and other payables</t>
  </si>
  <si>
    <t>Appropriated</t>
  </si>
  <si>
    <t>Intangible assets</t>
  </si>
  <si>
    <t>Provision for long-term employee benefits</t>
  </si>
  <si>
    <t xml:space="preserve">      Provision for long-term employee benefits</t>
  </si>
  <si>
    <t xml:space="preserve">      Depreciation and amortisation</t>
  </si>
  <si>
    <t>Operating assets (increase) decrease</t>
  </si>
  <si>
    <t>Operating liabilities increase (decrease)</t>
  </si>
  <si>
    <t>Inventories</t>
  </si>
  <si>
    <t>Profit from operating activities before changes</t>
  </si>
  <si>
    <t>Statement of comprehensive income</t>
  </si>
  <si>
    <t>Other comprehensive income: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</si>
  <si>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</si>
  <si>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</si>
  <si>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</si>
  <si>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</si>
  <si>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</si>
  <si>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</si>
  <si>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>Statement of cash flows</t>
  </si>
  <si>
    <t>Statement of changes in shareholders' equity</t>
  </si>
  <si>
    <t>Profit before tax</t>
  </si>
  <si>
    <t>Adjustments to reconcile  profit before tax</t>
  </si>
  <si>
    <t>Statement of cash flows (continued)</t>
  </si>
  <si>
    <t>(Unit: Thousand Baht)</t>
  </si>
  <si>
    <t>(Unit:Thousand Baht)</t>
  </si>
  <si>
    <t>(Unaudited</t>
  </si>
  <si>
    <t>(Audited)</t>
  </si>
  <si>
    <t>but reviewed)</t>
  </si>
  <si>
    <t>(Unaudited but reviewed)</t>
  </si>
  <si>
    <t>Total comprehensive income for the period</t>
  </si>
  <si>
    <t>Other comprehensive income for the period</t>
  </si>
  <si>
    <t>(Unit: Baht)</t>
  </si>
  <si>
    <t>paid-up</t>
  </si>
  <si>
    <t>Cash and cash equivalents at beginning of period</t>
  </si>
  <si>
    <t>Restricted bank deposits</t>
  </si>
  <si>
    <t>Investment in subsidiary</t>
  </si>
  <si>
    <t>Other non-current assets</t>
  </si>
  <si>
    <t xml:space="preserve">   Issued and paid up</t>
  </si>
  <si>
    <t>Other components of shareholders' equity</t>
  </si>
  <si>
    <t>Consolidated financial statements</t>
  </si>
  <si>
    <t>financial statements</t>
  </si>
  <si>
    <t xml:space="preserve">Consolidated </t>
  </si>
  <si>
    <t>Separate</t>
  </si>
  <si>
    <t xml:space="preserve"> common control</t>
  </si>
  <si>
    <t>Separate financial statements</t>
  </si>
  <si>
    <t>Unearned income</t>
  </si>
  <si>
    <t>Deferred tax assets</t>
  </si>
  <si>
    <t>Administrative expenses</t>
  </si>
  <si>
    <t>Statement of changes in shareholders' equity (continued)</t>
  </si>
  <si>
    <t xml:space="preserve">      10,000,000 ordinary shares of Baht 10 each</t>
  </si>
  <si>
    <t>Income tax revenue (expenses)</t>
  </si>
  <si>
    <t xml:space="preserve">  combination under</t>
  </si>
  <si>
    <t xml:space="preserve">on business  </t>
  </si>
  <si>
    <t>Prepaid expenses</t>
  </si>
  <si>
    <t>Netbay Public Company Limited and its subsidiary</t>
  </si>
  <si>
    <t>Profit for the period</t>
  </si>
  <si>
    <t xml:space="preserve">      200,000,000 ordinary shares of Baht 1 each</t>
  </si>
  <si>
    <t xml:space="preserve">   Profit attributable to equity holders of the Company</t>
  </si>
  <si>
    <t>Supplement cash flows information:</t>
  </si>
  <si>
    <t>Non-cash item consist of</t>
  </si>
  <si>
    <t>Cash paid for income tax</t>
  </si>
  <si>
    <t>Other non-current liabilities</t>
  </si>
  <si>
    <t>Total other</t>
  </si>
  <si>
    <t>component of</t>
  </si>
  <si>
    <t xml:space="preserve">      Gain on sales of investments</t>
  </si>
  <si>
    <t>investments</t>
  </si>
  <si>
    <t>Other comprehensive income to be reclassified</t>
  </si>
  <si>
    <t xml:space="preserve">    to profit or loss in subsequent periods:</t>
  </si>
  <si>
    <t>availiable-for-sale</t>
  </si>
  <si>
    <t>Share premium</t>
  </si>
  <si>
    <t xml:space="preserve">      Trade and other receivables</t>
  </si>
  <si>
    <t xml:space="preserve">      Inventories</t>
  </si>
  <si>
    <t xml:space="preserve">      Prepaid expenses</t>
  </si>
  <si>
    <t xml:space="preserve">      Other current assets</t>
  </si>
  <si>
    <t xml:space="preserve">      Other non-current assets</t>
  </si>
  <si>
    <t xml:space="preserve">      Trade and other payables</t>
  </si>
  <si>
    <t xml:space="preserve">      Accrued expenses</t>
  </si>
  <si>
    <t xml:space="preserve">      Unearned income</t>
  </si>
  <si>
    <t xml:space="preserve">      Other current liabilities</t>
  </si>
  <si>
    <t xml:space="preserve">      Other non-current liabilities</t>
  </si>
  <si>
    <t xml:space="preserve">Cash received from interest </t>
  </si>
  <si>
    <t xml:space="preserve">   Purchase of equipment recorded as liabilities</t>
  </si>
  <si>
    <t xml:space="preserve">Share discount  </t>
  </si>
  <si>
    <t>Mrs. Kobkanjana Veerapongpradit</t>
  </si>
  <si>
    <t>Share discount on business combination under</t>
  </si>
  <si>
    <t xml:space="preserve">   common control</t>
  </si>
  <si>
    <t xml:space="preserve">      Amortisation of discount on debt securities</t>
  </si>
  <si>
    <t xml:space="preserve">Other components </t>
  </si>
  <si>
    <t>of sharehodlers' equity</t>
  </si>
  <si>
    <t>shareholders' equity</t>
  </si>
  <si>
    <t>Other components</t>
  </si>
  <si>
    <t>Cash received from interest</t>
  </si>
  <si>
    <t>Cash flows from financing activities</t>
  </si>
  <si>
    <t>Net cash flows from operating activities</t>
  </si>
  <si>
    <t>Net cash flows used in financing activities</t>
  </si>
  <si>
    <t xml:space="preserve">      - The Company</t>
  </si>
  <si>
    <t xml:space="preserve">      - Subsidiary</t>
  </si>
  <si>
    <t>Balance as at 1 January 2019</t>
  </si>
  <si>
    <t>The Company</t>
  </si>
  <si>
    <t>Subsidiary</t>
  </si>
  <si>
    <t>Share surplus (discount)</t>
  </si>
  <si>
    <t>on change in value of</t>
  </si>
  <si>
    <t>Increase in receivable from selling of securities</t>
  </si>
  <si>
    <t xml:space="preserve"> financial statements</t>
  </si>
  <si>
    <t xml:space="preserve">Separate </t>
  </si>
  <si>
    <t>Cash paid for purchase of other long-term investments</t>
  </si>
  <si>
    <t>Cash received from sale investment in long-term investments</t>
  </si>
  <si>
    <t>Cash paid for purchase of equipment</t>
  </si>
  <si>
    <t>Cash paid for purchase of intangible assets</t>
  </si>
  <si>
    <t>Net increase (decrease) in cash and cash equivalents</t>
  </si>
  <si>
    <t>As at 31 March 2020</t>
  </si>
  <si>
    <t>31 March 2020</t>
  </si>
  <si>
    <t>For the three-month period ended 31 March 2020</t>
  </si>
  <si>
    <t>Balance as at 31 March 2020</t>
  </si>
  <si>
    <t>31 December 2019</t>
  </si>
  <si>
    <t>Balance as at 31 March 2019</t>
  </si>
  <si>
    <t>Balance as at 1 January 2020</t>
  </si>
  <si>
    <t>Investment in joint venture</t>
  </si>
  <si>
    <t>Current tax assets</t>
  </si>
  <si>
    <t>Other current financial assets</t>
  </si>
  <si>
    <t>4, 5</t>
  </si>
  <si>
    <t>Other non-current financial assets</t>
  </si>
  <si>
    <t>Current portion of long-term lease liabilities</t>
  </si>
  <si>
    <t>Long-term lease liabilities, net of current portion</t>
  </si>
  <si>
    <t>Revenue</t>
  </si>
  <si>
    <t xml:space="preserve">   income arising from reclassification of financial assets out of</t>
  </si>
  <si>
    <t xml:space="preserve">   fair value through other comprehensive income</t>
  </si>
  <si>
    <t>Gains (losses) on debt investments designated at fair value</t>
  </si>
  <si>
    <t xml:space="preserve">   through other comprehensive income - net of income tax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</si>
  <si>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</si>
  <si>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</si>
  <si>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</si>
  <si>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</si>
  <si>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Gains (losses) on investments in equity designated at fair value</t>
  </si>
  <si>
    <t>Other comprehensive income not to be reclassified</t>
  </si>
  <si>
    <t>Finance cost</t>
  </si>
  <si>
    <t>Other long-term investments</t>
  </si>
  <si>
    <t>Current investments</t>
  </si>
  <si>
    <t>6, 8, 16</t>
  </si>
  <si>
    <t>Cash paid for lease liabilities</t>
  </si>
  <si>
    <t xml:space="preserve">      Interest expense </t>
  </si>
  <si>
    <t>Cash received from sale of debt or equity securities</t>
  </si>
  <si>
    <t xml:space="preserve">   Increase in right-of-use assets</t>
  </si>
  <si>
    <t xml:space="preserve">   Transfer prepaid expenses to right-of-use assets</t>
  </si>
  <si>
    <t xml:space="preserve">   Increase in long-term lease liabilities</t>
  </si>
  <si>
    <t xml:space="preserve">   Transfer other non-current financial assets to other current </t>
  </si>
  <si>
    <t xml:space="preserve">      financial assets</t>
  </si>
  <si>
    <t xml:space="preserve">   Gains (losses) on debt investments designated at fair value</t>
  </si>
  <si>
    <t xml:space="preserve">      through other comprehensive income - net of income tax</t>
  </si>
  <si>
    <t xml:space="preserve">      to profit or loss in subsequent periods - net of income tax</t>
  </si>
  <si>
    <t xml:space="preserve">   Other comprehensive income to be reclassified </t>
  </si>
  <si>
    <t>2, 6</t>
  </si>
  <si>
    <t>2, 8</t>
  </si>
  <si>
    <t>2, 11</t>
  </si>
  <si>
    <t>2, 14</t>
  </si>
  <si>
    <t>Other profit (loss)</t>
  </si>
  <si>
    <t>Finance income</t>
  </si>
  <si>
    <t>Share of loss from investments in joint ventures</t>
  </si>
  <si>
    <t xml:space="preserve">      Unrealised gain on change in value of investments</t>
  </si>
  <si>
    <t xml:space="preserve">      Share of loss from investment in joint venture</t>
  </si>
  <si>
    <t>Cash and cash equivalents at end of period (Note 3)</t>
  </si>
  <si>
    <t>Cash paid for purchase of debt or equity securities</t>
  </si>
  <si>
    <t>Building and equipment</t>
  </si>
  <si>
    <t>The accompanying notes to interim financial statements are an integral part of the financial statements.</t>
  </si>
  <si>
    <t>Profit from operating activities</t>
  </si>
  <si>
    <t>Cumulative gains previously recognised in other comprehensive</t>
  </si>
  <si>
    <t>(Increase) decrease in restricted bank deposits</t>
  </si>
  <si>
    <t>Net cash flows from (used in) investing activities</t>
  </si>
  <si>
    <t xml:space="preserve">   through other comprehensive income</t>
  </si>
  <si>
    <t>Losses on sales of investments in equity designated at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</si>
</sst>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</numFmts>
  <fonts count="16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i/>
      <sz val="10"/>
      <color theme="1"/>
      <name val="Arial"/>
      <family val="2"/>
    </font>
    <font>
      <u/>
      <sz val="10"/>
      <name val="Arial"/>
      <family val="2"/>
    </font>
    <font>
      <sz val="14"/>
      <name val="Cord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12" fillId="0" borderId="0"/>
    <xf numFmtId="43" fontId="12" fillId="0" borderId="0" applyFont="0" applyFill="0" applyBorder="0" applyAlignment="0" applyProtection="0"/>
    <xf numFmtId="0" fontId="15" fillId="0" borderId="0"/>
    <xf numFmtId="0" fontId="4" fillId="0" borderId="0"/>
  </cellStyleXfs>
  <cellXfs count="160">
    <xf numFmtId="0" fontId="0" fillId="0" borderId="0" xfId="0"/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2" fillId="0" borderId="4" xfId="0" applyNumberFormat="1" applyFont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37" fontId="2" fillId="0" borderId="0" xfId="0" applyNumberFormat="1" applyFont="1" applyBorder="1" applyAlignment="1">
      <alignment horizontal="center" vertical="center"/>
    </xf>
    <xf numFmtId="41" fontId="0" fillId="0" borderId="0" xfId="4" applyNumberFormat="1" applyFont="1" applyFill="1" applyBorder="1" applyAlignment="1">
      <alignment horizontal="right" vertical="center"/>
    </xf>
    <xf numFmtId="41" fontId="13" fillId="0" borderId="0" xfId="4" applyNumberFormat="1" applyFont="1" applyFill="1" applyBorder="1" applyAlignment="1">
      <alignment horizontal="center" vertical="center"/>
    </xf>
    <xf numFmtId="37" fontId="0" fillId="0" borderId="0" xfId="4" applyNumberFormat="1" applyFont="1" applyFill="1" applyBorder="1" applyAlignment="1">
      <alignment horizontal="right" vertical="center"/>
    </xf>
    <xf numFmtId="39" fontId="0" fillId="0" borderId="0" xfId="5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41" fontId="0" fillId="0" borderId="0" xfId="0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centerContinuous" vertical="center"/>
    </xf>
    <xf numFmtId="0" fontId="3" fillId="0" borderId="0" xfId="1" applyNumberFormat="1" applyFont="1" applyFill="1" applyAlignment="1">
      <alignment horizontal="center" vertical="center"/>
    </xf>
    <xf numFmtId="41" fontId="8" fillId="0" borderId="0" xfId="3" applyNumberFormat="1" applyFont="1" applyFill="1" applyBorder="1" applyAlignment="1">
      <alignment vertical="center"/>
    </xf>
    <xf numFmtId="0" fontId="2" fillId="0" borderId="0" xfId="0" applyNumberFormat="1" applyFont="1" applyBorder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8" fillId="0" borderId="0" xfId="3" applyNumberFormat="1" applyFont="1" applyFill="1" applyAlignment="1">
      <alignment vertical="center"/>
    </xf>
    <xf numFmtId="41" fontId="8" fillId="0" borderId="3" xfId="3" applyNumberFormat="1" applyFont="1" applyFill="1" applyBorder="1" applyAlignment="1">
      <alignment vertical="center"/>
    </xf>
    <xf numFmtId="41" fontId="8" fillId="0" borderId="0" xfId="2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37" fontId="8" fillId="0" borderId="0" xfId="2" applyNumberFormat="1" applyFont="1" applyFill="1" applyAlignment="1">
      <alignment vertical="center"/>
    </xf>
    <xf numFmtId="15" fontId="2" fillId="0" borderId="1" xfId="0" quotePrefix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39" fontId="0" fillId="0" borderId="0" xfId="4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Alignment="1">
      <alignment horizontal="centerContinuous" vertical="center"/>
    </xf>
    <xf numFmtId="41" fontId="2" fillId="0" borderId="5" xfId="1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2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41" fontId="2" fillId="0" borderId="6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vertical="center" wrapText="1"/>
    </xf>
    <xf numFmtId="41" fontId="3" fillId="0" borderId="0" xfId="1" applyNumberFormat="1" applyFont="1" applyFill="1" applyAlignment="1">
      <alignment horizontal="center" vertical="center"/>
    </xf>
    <xf numFmtId="41" fontId="2" fillId="0" borderId="3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6" xfId="1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8" fillId="0" borderId="1" xfId="3" applyNumberFormat="1" applyFont="1" applyFill="1" applyBorder="1" applyAlignment="1">
      <alignment vertical="center"/>
    </xf>
    <xf numFmtId="43" fontId="2" fillId="0" borderId="6" xfId="1" applyNumberFormat="1" applyFont="1" applyFill="1" applyBorder="1" applyAlignment="1">
      <alignment horizontal="right" vertical="center"/>
    </xf>
    <xf numFmtId="41" fontId="2" fillId="0" borderId="0" xfId="1" quotePrefix="1" applyNumberFormat="1" applyFont="1" applyFill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41" fontId="2" fillId="0" borderId="0" xfId="7" applyNumberFormat="1" applyFont="1" applyFill="1" applyBorder="1" applyAlignment="1"/>
    <xf numFmtId="0" fontId="9" fillId="0" borderId="0" xfId="2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4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7" fillId="0" borderId="0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37" fontId="5" fillId="0" borderId="0" xfId="2" applyNumberFormat="1" applyFont="1" applyFill="1" applyAlignment="1">
      <alignment horizontal="left" vertical="center"/>
    </xf>
    <xf numFmtId="37" fontId="7" fillId="0" borderId="0" xfId="2" applyNumberFormat="1" applyFont="1" applyFill="1" applyAlignment="1">
      <alignment horizontal="left" vertical="center"/>
    </xf>
    <xf numFmtId="0" fontId="8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/>
    </xf>
    <xf numFmtId="37" fontId="8" fillId="0" borderId="0" xfId="2" applyNumberFormat="1" applyFont="1" applyFill="1" applyAlignment="1">
      <alignment horizontal="centerContinuous" vertical="center"/>
    </xf>
    <xf numFmtId="37" fontId="9" fillId="0" borderId="0" xfId="2" applyNumberFormat="1" applyFont="1" applyFill="1" applyAlignment="1">
      <alignment horizontal="centerContinuous" vertical="center"/>
    </xf>
    <xf numFmtId="0" fontId="8" fillId="0" borderId="0" xfId="2" applyFont="1" applyFill="1" applyAlignment="1">
      <alignment horizontal="right" vertical="center"/>
    </xf>
    <xf numFmtId="0" fontId="8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8" fillId="0" borderId="0" xfId="2" applyNumberFormat="1" applyFont="1" applyFill="1" applyAlignment="1">
      <alignment horizontal="center" vertical="center"/>
    </xf>
    <xf numFmtId="0" fontId="8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center" vertical="center"/>
    </xf>
    <xf numFmtId="37" fontId="5" fillId="0" borderId="0" xfId="6" applyNumberFormat="1" applyFont="1" applyFill="1" applyAlignment="1">
      <alignment vertical="center"/>
    </xf>
    <xf numFmtId="0" fontId="9" fillId="0" borderId="0" xfId="2" applyFont="1" applyFill="1" applyBorder="1" applyAlignment="1">
      <alignment horizontal="center" vertical="center"/>
    </xf>
    <xf numFmtId="41" fontId="8" fillId="0" borderId="0" xfId="3" applyNumberFormat="1" applyFont="1" applyFill="1" applyBorder="1" applyAlignment="1">
      <alignment horizontal="center" vertical="center"/>
    </xf>
    <xf numFmtId="41" fontId="8" fillId="0" borderId="1" xfId="3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7" fontId="10" fillId="0" borderId="0" xfId="2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37" fontId="2" fillId="0" borderId="0" xfId="1" applyNumberFormat="1" applyFont="1" applyFill="1" applyBorder="1" applyAlignment="1">
      <alignment horizontal="centerContinuous" vertical="center"/>
    </xf>
    <xf numFmtId="165" fontId="2" fillId="0" borderId="5" xfId="0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37" fontId="2" fillId="0" borderId="0" xfId="1" applyNumberFormat="1" applyFont="1" applyFill="1" applyBorder="1" applyAlignment="1">
      <alignment horizontal="centerContinuous"/>
    </xf>
    <xf numFmtId="41" fontId="2" fillId="0" borderId="0" xfId="1" quotePrefix="1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37" fontId="8" fillId="0" borderId="1" xfId="2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2" fillId="0" borderId="7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7" xfId="0" applyNumberFormat="1" applyFont="1" applyBorder="1" applyAlignment="1">
      <alignment horizontal="center" vertical="center"/>
    </xf>
    <xf numFmtId="37" fontId="8" fillId="0" borderId="7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quotePrefix="1" applyFont="1" applyFill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37" fontId="8" fillId="0" borderId="2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horizontal="center" vertical="center"/>
    </xf>
    <xf numFmtId="37" fontId="1" fillId="0" borderId="1" xfId="0" applyNumberFormat="1" applyFont="1" applyFill="1" applyBorder="1" applyAlignment="1">
      <alignment horizontal="center" vertical="center"/>
    </xf>
  </cellXfs>
  <cellStyles count="8">
    <cellStyle name="Comma 6" xfId="5" xr:uid="{00000000-0005-0000-0000-000000000000}"/>
    <cellStyle name="Normal" xfId="0" builtinId="0"/>
    <cellStyle name="Normal 2" xfId="1" xr:uid="{00000000-0005-0000-0000-000002000000}"/>
    <cellStyle name="Normal 2 4" xfId="7" xr:uid="{00000000-0005-0000-0000-000003000000}"/>
    <cellStyle name="Normal 7" xfId="4" xr:uid="{00000000-0005-0000-0000-000004000000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6"/>
  <sheetViews>
    <sheetView showGridLines="0" zoomScaleNormal="100" zoomScaleSheetLayoutView="85" workbookViewId="0">
      <selection activeCell="F4" sqref="F4"/>
    </sheetView>
  </sheetViews>
  <sheetFormatPr defaultColWidth="10.7109375" defaultRowHeight="21.75" customHeight="1"/>
  <cols>
    <col min="1" max="1" width="24.7109375" style="28" customWidth="1"/>
    <col min="2" max="2" width="14.28515625" style="28" customWidth="1"/>
    <col min="3" max="3" width="2.5703125" style="28" customWidth="1"/>
    <col min="4" max="4" width="7.7109375" style="77" customWidth="1"/>
    <col min="5" max="5" width="1.7109375" style="28" customWidth="1"/>
    <col min="6" max="6" width="15.28515625" style="28" customWidth="1"/>
    <col min="7" max="7" width="1.7109375" style="28" customWidth="1"/>
    <col min="8" max="8" width="15.28515625" style="28" customWidth="1"/>
    <col min="9" max="9" width="1.7109375" style="28" customWidth="1"/>
    <col min="10" max="10" width="15.28515625" style="28" customWidth="1"/>
    <col min="11" max="11" width="1.28515625" style="28" customWidth="1"/>
    <col min="12" max="12" width="16.5703125" style="28" customWidth="1"/>
    <col min="13" max="13" width="1.85546875" style="28" customWidth="1"/>
    <col min="14" max="16384" width="10.7109375" style="28"/>
  </cols>
  <sheetData>
    <row r="1" spans="1:12" s="74" customFormat="1" ht="21.75" customHeight="1">
      <c r="A1" s="74" t="s">
        <v>95</v>
      </c>
      <c r="D1" s="75"/>
    </row>
    <row r="2" spans="1:12" s="74" customFormat="1" ht="21.75" customHeight="1">
      <c r="A2" s="74" t="s">
        <v>56</v>
      </c>
      <c r="D2" s="75"/>
    </row>
    <row r="3" spans="1:12" s="74" customFormat="1" ht="21.75" customHeight="1">
      <c r="A3" s="74" t="s">
        <v>151</v>
      </c>
      <c r="D3" s="75"/>
    </row>
    <row r="4" spans="1:12" ht="21.75" customHeight="1">
      <c r="A4" s="76"/>
      <c r="B4" s="76"/>
      <c r="C4" s="76"/>
      <c r="E4" s="76"/>
      <c r="F4" s="76"/>
      <c r="G4" s="76"/>
      <c r="I4" s="78"/>
      <c r="L4" s="79" t="s">
        <v>64</v>
      </c>
    </row>
    <row r="5" spans="1:12" ht="21.75" customHeight="1">
      <c r="A5" s="76"/>
      <c r="B5" s="76"/>
      <c r="C5" s="76"/>
      <c r="E5" s="76"/>
      <c r="F5" s="143" t="s">
        <v>82</v>
      </c>
      <c r="G5" s="143"/>
      <c r="H5" s="143"/>
      <c r="I5" s="78"/>
      <c r="J5" s="143" t="s">
        <v>145</v>
      </c>
      <c r="K5" s="143"/>
      <c r="L5" s="143"/>
    </row>
    <row r="6" spans="1:12" ht="21.75" customHeight="1">
      <c r="A6" s="76"/>
      <c r="B6" s="76"/>
      <c r="C6" s="76"/>
      <c r="E6" s="76"/>
      <c r="F6" s="144" t="s">
        <v>81</v>
      </c>
      <c r="G6" s="144"/>
      <c r="H6" s="144"/>
      <c r="I6" s="42"/>
      <c r="J6" s="144" t="s">
        <v>144</v>
      </c>
      <c r="K6" s="144"/>
      <c r="L6" s="144"/>
    </row>
    <row r="7" spans="1:12" ht="21.75" customHeight="1">
      <c r="A7" s="76"/>
      <c r="B7" s="76"/>
      <c r="C7" s="76"/>
      <c r="D7" s="80" t="s">
        <v>0</v>
      </c>
      <c r="E7" s="76"/>
      <c r="F7" s="38" t="s">
        <v>152</v>
      </c>
      <c r="G7" s="76"/>
      <c r="H7" s="38" t="s">
        <v>155</v>
      </c>
      <c r="I7" s="39"/>
      <c r="J7" s="38" t="s">
        <v>152</v>
      </c>
      <c r="K7" s="76"/>
      <c r="L7" s="38" t="s">
        <v>155</v>
      </c>
    </row>
    <row r="8" spans="1:12" ht="21.75" customHeight="1">
      <c r="A8" s="76"/>
      <c r="B8" s="76"/>
      <c r="C8" s="76"/>
      <c r="D8" s="81"/>
      <c r="E8" s="76"/>
      <c r="F8" s="81" t="s">
        <v>66</v>
      </c>
      <c r="G8" s="81"/>
      <c r="H8" s="81" t="s">
        <v>67</v>
      </c>
      <c r="I8" s="81"/>
      <c r="J8" s="81" t="s">
        <v>66</v>
      </c>
      <c r="K8" s="81"/>
      <c r="L8" s="81" t="s">
        <v>67</v>
      </c>
    </row>
    <row r="9" spans="1:12" ht="21.75" customHeight="1">
      <c r="A9" s="76"/>
      <c r="B9" s="76"/>
      <c r="C9" s="76"/>
      <c r="D9" s="81"/>
      <c r="E9" s="76"/>
      <c r="F9" s="81" t="s">
        <v>68</v>
      </c>
      <c r="G9" s="81"/>
      <c r="H9" s="81"/>
      <c r="I9" s="81"/>
      <c r="J9" s="81" t="s">
        <v>68</v>
      </c>
      <c r="K9" s="81"/>
      <c r="L9" s="81"/>
    </row>
    <row r="10" spans="1:12" ht="21.75" customHeight="1">
      <c r="A10" s="74" t="s">
        <v>1</v>
      </c>
    </row>
    <row r="11" spans="1:12" ht="21.75" customHeight="1">
      <c r="A11" s="82" t="s">
        <v>2</v>
      </c>
      <c r="H11" s="29"/>
      <c r="I11" s="29"/>
      <c r="J11" s="29"/>
      <c r="L11" s="29"/>
    </row>
    <row r="12" spans="1:12" ht="21.75" customHeight="1">
      <c r="A12" s="83" t="s">
        <v>3</v>
      </c>
      <c r="D12" s="19">
        <v>3</v>
      </c>
      <c r="E12" s="19"/>
      <c r="F12" s="21">
        <v>61279</v>
      </c>
      <c r="G12" s="9"/>
      <c r="H12" s="21">
        <v>39229</v>
      </c>
      <c r="I12" s="9"/>
      <c r="J12" s="21">
        <v>38864</v>
      </c>
      <c r="K12" s="9"/>
      <c r="L12" s="21">
        <v>23665</v>
      </c>
    </row>
    <row r="13" spans="1:12" ht="21.75" customHeight="1">
      <c r="A13" s="83" t="s">
        <v>40</v>
      </c>
      <c r="D13" s="19" t="s">
        <v>161</v>
      </c>
      <c r="E13" s="19"/>
      <c r="F13" s="21">
        <v>54630</v>
      </c>
      <c r="G13" s="9"/>
      <c r="H13" s="21">
        <v>65303</v>
      </c>
      <c r="I13" s="9"/>
      <c r="J13" s="21">
        <v>56771</v>
      </c>
      <c r="K13" s="9"/>
      <c r="L13" s="21">
        <v>64724</v>
      </c>
    </row>
    <row r="14" spans="1:12" ht="21.75" customHeight="1">
      <c r="A14" s="83" t="s">
        <v>49</v>
      </c>
      <c r="E14" s="56"/>
      <c r="F14" s="21">
        <v>195</v>
      </c>
      <c r="G14" s="9"/>
      <c r="H14" s="21">
        <v>209</v>
      </c>
      <c r="I14" s="9"/>
      <c r="J14" s="21">
        <v>195</v>
      </c>
      <c r="K14" s="9"/>
      <c r="L14" s="21">
        <v>209</v>
      </c>
    </row>
    <row r="15" spans="1:12" ht="21.75" customHeight="1">
      <c r="A15" s="83" t="s">
        <v>94</v>
      </c>
      <c r="D15" s="19">
        <v>2</v>
      </c>
      <c r="E15" s="56"/>
      <c r="F15" s="21">
        <v>2193</v>
      </c>
      <c r="G15" s="9"/>
      <c r="H15" s="21">
        <v>6688</v>
      </c>
      <c r="I15" s="9"/>
      <c r="J15" s="21">
        <v>1066</v>
      </c>
      <c r="K15" s="9"/>
      <c r="L15" s="21">
        <v>4125</v>
      </c>
    </row>
    <row r="16" spans="1:12" ht="21.75" customHeight="1">
      <c r="A16" s="83" t="s">
        <v>159</v>
      </c>
      <c r="D16" s="56"/>
      <c r="E16" s="56"/>
      <c r="F16" s="21">
        <v>1549</v>
      </c>
      <c r="G16" s="9"/>
      <c r="H16" s="21">
        <v>1989</v>
      </c>
      <c r="I16" s="9"/>
      <c r="J16" s="21">
        <v>457</v>
      </c>
      <c r="K16" s="9"/>
      <c r="L16" s="21">
        <v>357</v>
      </c>
    </row>
    <row r="17" spans="1:12" ht="21.75" customHeight="1">
      <c r="A17" s="83" t="s">
        <v>178</v>
      </c>
      <c r="D17" s="19" t="s">
        <v>192</v>
      </c>
      <c r="E17" s="56"/>
      <c r="F17" s="21">
        <v>0</v>
      </c>
      <c r="G17" s="9"/>
      <c r="H17" s="21">
        <v>272057</v>
      </c>
      <c r="I17" s="9"/>
      <c r="J17" s="21">
        <v>0</v>
      </c>
      <c r="K17" s="9"/>
      <c r="L17" s="21">
        <v>204011</v>
      </c>
    </row>
    <row r="18" spans="1:12" ht="21.75" customHeight="1">
      <c r="A18" s="83" t="s">
        <v>160</v>
      </c>
      <c r="D18" s="19" t="s">
        <v>192</v>
      </c>
      <c r="E18" s="19"/>
      <c r="F18" s="21">
        <v>257187</v>
      </c>
      <c r="G18" s="9"/>
      <c r="H18" s="21">
        <v>0</v>
      </c>
      <c r="I18" s="9"/>
      <c r="J18" s="21">
        <v>201220</v>
      </c>
      <c r="K18" s="9"/>
      <c r="L18" s="21">
        <v>0</v>
      </c>
    </row>
    <row r="19" spans="1:12" ht="21.75" customHeight="1">
      <c r="A19" s="83" t="s">
        <v>4</v>
      </c>
      <c r="D19" s="19">
        <v>2</v>
      </c>
      <c r="E19" s="22"/>
      <c r="F19" s="21">
        <v>4528</v>
      </c>
      <c r="G19" s="57"/>
      <c r="H19" s="21">
        <v>2137</v>
      </c>
      <c r="I19" s="57"/>
      <c r="J19" s="51">
        <v>2945</v>
      </c>
      <c r="K19" s="57"/>
      <c r="L19" s="21">
        <v>1219</v>
      </c>
    </row>
    <row r="20" spans="1:12" ht="21.75" customHeight="1">
      <c r="A20" s="82" t="s">
        <v>5</v>
      </c>
      <c r="D20" s="22"/>
      <c r="E20" s="22"/>
      <c r="F20" s="52">
        <f>SUM(F12:F19)</f>
        <v>381561</v>
      </c>
      <c r="G20" s="57"/>
      <c r="H20" s="52">
        <f>SUM(H12:H19)</f>
        <v>387612</v>
      </c>
      <c r="I20" s="57"/>
      <c r="J20" s="52">
        <f>SUM(J12:J19)</f>
        <v>301518</v>
      </c>
      <c r="K20" s="22"/>
      <c r="L20" s="52">
        <f>SUM(L12:L19)</f>
        <v>298310</v>
      </c>
    </row>
    <row r="21" spans="1:12" ht="21.75" customHeight="1">
      <c r="A21" s="82" t="s">
        <v>6</v>
      </c>
      <c r="D21" s="22"/>
      <c r="E21" s="22"/>
      <c r="F21" s="51"/>
      <c r="G21" s="57"/>
      <c r="H21" s="51"/>
      <c r="I21" s="57"/>
      <c r="J21" s="51"/>
      <c r="K21" s="22"/>
      <c r="L21" s="51"/>
    </row>
    <row r="22" spans="1:12" ht="21.75" customHeight="1">
      <c r="A22" s="28" t="s">
        <v>75</v>
      </c>
      <c r="D22" s="19">
        <v>7</v>
      </c>
      <c r="E22" s="19"/>
      <c r="F22" s="21">
        <v>8932</v>
      </c>
      <c r="G22" s="59"/>
      <c r="H22" s="21">
        <v>9556</v>
      </c>
      <c r="I22" s="59"/>
      <c r="J22" s="58">
        <v>2733</v>
      </c>
      <c r="K22" s="59"/>
      <c r="L22" s="21">
        <v>3388</v>
      </c>
    </row>
    <row r="23" spans="1:12" ht="21.75" customHeight="1">
      <c r="A23" s="28" t="s">
        <v>177</v>
      </c>
      <c r="D23" s="19" t="s">
        <v>193</v>
      </c>
      <c r="E23" s="19"/>
      <c r="F23" s="21">
        <v>0</v>
      </c>
      <c r="G23" s="59"/>
      <c r="H23" s="21">
        <v>198093</v>
      </c>
      <c r="I23" s="59"/>
      <c r="J23" s="58">
        <v>0</v>
      </c>
      <c r="K23" s="59"/>
      <c r="L23" s="21">
        <v>158183</v>
      </c>
    </row>
    <row r="24" spans="1:12" ht="21.75" customHeight="1">
      <c r="A24" s="83" t="s">
        <v>162</v>
      </c>
      <c r="D24" s="19" t="s">
        <v>193</v>
      </c>
      <c r="E24" s="19"/>
      <c r="F24" s="58">
        <v>200252</v>
      </c>
      <c r="G24" s="59"/>
      <c r="H24" s="21">
        <v>0</v>
      </c>
      <c r="I24" s="59"/>
      <c r="J24" s="58">
        <v>159873</v>
      </c>
      <c r="K24" s="59"/>
      <c r="L24" s="21">
        <v>0</v>
      </c>
    </row>
    <row r="25" spans="1:12" ht="21.75" customHeight="1">
      <c r="A25" s="28" t="s">
        <v>76</v>
      </c>
      <c r="D25" s="19">
        <v>9</v>
      </c>
      <c r="E25" s="19"/>
      <c r="F25" s="58">
        <v>0</v>
      </c>
      <c r="G25" s="59"/>
      <c r="H25" s="21">
        <v>0</v>
      </c>
      <c r="I25" s="59"/>
      <c r="J25" s="21">
        <v>50000</v>
      </c>
      <c r="K25" s="59"/>
      <c r="L25" s="21">
        <v>50000</v>
      </c>
    </row>
    <row r="26" spans="1:12" ht="21.75" customHeight="1">
      <c r="A26" s="28" t="s">
        <v>158</v>
      </c>
      <c r="D26" s="19">
        <v>10</v>
      </c>
      <c r="E26" s="19"/>
      <c r="F26" s="58">
        <v>8669</v>
      </c>
      <c r="G26" s="59"/>
      <c r="H26" s="21">
        <v>8935</v>
      </c>
      <c r="I26" s="59"/>
      <c r="J26" s="21">
        <v>9000</v>
      </c>
      <c r="K26" s="59"/>
      <c r="L26" s="21">
        <v>9000</v>
      </c>
    </row>
    <row r="27" spans="1:12" ht="21.75" customHeight="1">
      <c r="A27" s="28" t="s">
        <v>203</v>
      </c>
      <c r="D27" s="19" t="s">
        <v>194</v>
      </c>
      <c r="E27" s="19"/>
      <c r="F27" s="58">
        <v>39409</v>
      </c>
      <c r="G27" s="59"/>
      <c r="H27" s="21">
        <v>31180</v>
      </c>
      <c r="I27" s="59"/>
      <c r="J27" s="58">
        <v>36057</v>
      </c>
      <c r="K27" s="59"/>
      <c r="L27" s="21">
        <v>29221</v>
      </c>
    </row>
    <row r="28" spans="1:12" ht="21.75" customHeight="1">
      <c r="A28" s="28" t="s">
        <v>43</v>
      </c>
      <c r="D28" s="19">
        <v>12</v>
      </c>
      <c r="E28" s="19"/>
      <c r="F28" s="51">
        <v>4251</v>
      </c>
      <c r="G28" s="59"/>
      <c r="H28" s="21">
        <v>4467</v>
      </c>
      <c r="I28" s="59"/>
      <c r="J28" s="51">
        <v>4208</v>
      </c>
      <c r="K28" s="59"/>
      <c r="L28" s="21">
        <v>4406</v>
      </c>
    </row>
    <row r="29" spans="1:12" ht="21.75" customHeight="1">
      <c r="A29" s="28" t="s">
        <v>87</v>
      </c>
      <c r="D29" s="19"/>
      <c r="E29" s="19"/>
      <c r="F29" s="51">
        <v>10920</v>
      </c>
      <c r="G29" s="59"/>
      <c r="H29" s="21">
        <v>6360</v>
      </c>
      <c r="I29" s="59"/>
      <c r="J29" s="51">
        <v>9789</v>
      </c>
      <c r="K29" s="59"/>
      <c r="L29" s="21">
        <v>5503</v>
      </c>
    </row>
    <row r="30" spans="1:12" ht="21.75" customHeight="1">
      <c r="A30" s="83" t="s">
        <v>77</v>
      </c>
      <c r="D30" s="19"/>
      <c r="E30" s="19"/>
      <c r="F30" s="51">
        <v>1306</v>
      </c>
      <c r="G30" s="59"/>
      <c r="H30" s="21">
        <v>1019</v>
      </c>
      <c r="I30" s="59"/>
      <c r="J30" s="51">
        <v>864</v>
      </c>
      <c r="K30" s="59"/>
      <c r="L30" s="21">
        <v>864</v>
      </c>
    </row>
    <row r="31" spans="1:12" ht="21.75" customHeight="1">
      <c r="A31" s="82" t="s">
        <v>7</v>
      </c>
      <c r="D31" s="22"/>
      <c r="E31" s="22"/>
      <c r="F31" s="52">
        <f>SUM(F22:F30)</f>
        <v>273739</v>
      </c>
      <c r="G31" s="59"/>
      <c r="H31" s="52">
        <f>SUM(H22:H30)</f>
        <v>259610</v>
      </c>
      <c r="I31" s="59"/>
      <c r="J31" s="52">
        <f>SUM(J22:J30)</f>
        <v>272524</v>
      </c>
      <c r="K31" s="22"/>
      <c r="L31" s="52">
        <f>SUM(L22:L30)</f>
        <v>260565</v>
      </c>
    </row>
    <row r="32" spans="1:12" ht="21.75" customHeight="1" thickBot="1">
      <c r="A32" s="82" t="s">
        <v>8</v>
      </c>
      <c r="D32" s="20"/>
      <c r="E32" s="20"/>
      <c r="F32" s="60">
        <f>SUM(F20+F31)</f>
        <v>655300</v>
      </c>
      <c r="G32" s="9"/>
      <c r="H32" s="60">
        <f>SUM(H20+H31)</f>
        <v>647222</v>
      </c>
      <c r="I32" s="9"/>
      <c r="J32" s="60">
        <f>SUM(J20+J31)</f>
        <v>574042</v>
      </c>
      <c r="K32" s="20"/>
      <c r="L32" s="60">
        <f>SUM(L20+L31)</f>
        <v>558875</v>
      </c>
    </row>
    <row r="33" spans="1:12" ht="21.75" customHeight="1" thickTop="1">
      <c r="A33" s="82"/>
      <c r="F33" s="51"/>
      <c r="H33" s="49"/>
      <c r="I33" s="9"/>
      <c r="J33" s="49"/>
      <c r="K33" s="20"/>
      <c r="L33" s="49"/>
    </row>
    <row r="34" spans="1:12" ht="21.75" customHeight="1">
      <c r="H34" s="51"/>
      <c r="I34" s="57"/>
      <c r="J34" s="51"/>
      <c r="K34" s="61"/>
      <c r="L34" s="51"/>
    </row>
    <row r="35" spans="1:12" ht="21.75" customHeight="1">
      <c r="A35" s="28" t="s">
        <v>204</v>
      </c>
    </row>
    <row r="37" spans="1:12" ht="21.75" customHeight="1">
      <c r="A37" s="84"/>
      <c r="B37" s="84"/>
      <c r="I37" s="84"/>
      <c r="J37" s="84"/>
      <c r="K37" s="84"/>
      <c r="L37" s="84"/>
    </row>
    <row r="38" spans="1:12" ht="21.75" customHeight="1">
      <c r="A38" s="76" t="s">
        <v>9</v>
      </c>
      <c r="B38" s="76"/>
      <c r="I38" s="145" t="s">
        <v>124</v>
      </c>
      <c r="J38" s="145"/>
      <c r="K38" s="145"/>
      <c r="L38" s="145"/>
    </row>
    <row r="39" spans="1:12" ht="21.75" customHeight="1">
      <c r="A39" s="76" t="s">
        <v>10</v>
      </c>
      <c r="B39" s="76"/>
      <c r="I39" s="146" t="s">
        <v>10</v>
      </c>
      <c r="J39" s="146"/>
      <c r="K39" s="146"/>
      <c r="L39" s="146"/>
    </row>
    <row r="40" spans="1:12" s="74" customFormat="1" ht="21.75" customHeight="1">
      <c r="A40" s="74" t="s">
        <v>95</v>
      </c>
      <c r="D40" s="75"/>
    </row>
    <row r="41" spans="1:12" s="74" customFormat="1" ht="21.75" customHeight="1">
      <c r="A41" s="74" t="s">
        <v>57</v>
      </c>
      <c r="D41" s="75"/>
    </row>
    <row r="42" spans="1:12" s="74" customFormat="1" ht="21.75" customHeight="1">
      <c r="A42" s="74" t="s">
        <v>151</v>
      </c>
      <c r="D42" s="75"/>
    </row>
    <row r="43" spans="1:12" ht="21.75" customHeight="1">
      <c r="A43" s="76"/>
      <c r="B43" s="76"/>
      <c r="C43" s="76"/>
      <c r="E43" s="76"/>
      <c r="F43" s="76"/>
      <c r="G43" s="76"/>
      <c r="I43" s="78"/>
      <c r="L43" s="79" t="s">
        <v>64</v>
      </c>
    </row>
    <row r="44" spans="1:12" ht="21.75" customHeight="1">
      <c r="A44" s="76"/>
      <c r="B44" s="76"/>
      <c r="C44" s="76"/>
      <c r="E44" s="76"/>
      <c r="F44" s="143" t="s">
        <v>82</v>
      </c>
      <c r="G44" s="143"/>
      <c r="H44" s="143"/>
      <c r="I44" s="78"/>
      <c r="J44" s="143" t="s">
        <v>145</v>
      </c>
      <c r="K44" s="143"/>
      <c r="L44" s="143"/>
    </row>
    <row r="45" spans="1:12" ht="21.75" customHeight="1">
      <c r="A45" s="76"/>
      <c r="B45" s="76"/>
      <c r="C45" s="76"/>
      <c r="E45" s="76"/>
      <c r="F45" s="144" t="s">
        <v>81</v>
      </c>
      <c r="G45" s="144"/>
      <c r="H45" s="144"/>
      <c r="I45" s="42"/>
      <c r="J45" s="144" t="s">
        <v>144</v>
      </c>
      <c r="K45" s="144"/>
      <c r="L45" s="144"/>
    </row>
    <row r="46" spans="1:12" ht="21.75" customHeight="1">
      <c r="A46" s="76"/>
      <c r="B46" s="76"/>
      <c r="C46" s="76"/>
      <c r="D46" s="80" t="s">
        <v>0</v>
      </c>
      <c r="E46" s="76"/>
      <c r="F46" s="38" t="s">
        <v>152</v>
      </c>
      <c r="G46" s="76"/>
      <c r="H46" s="38" t="s">
        <v>155</v>
      </c>
      <c r="I46" s="39"/>
      <c r="J46" s="38" t="s">
        <v>152</v>
      </c>
      <c r="K46" s="76"/>
      <c r="L46" s="38" t="s">
        <v>155</v>
      </c>
    </row>
    <row r="47" spans="1:12" ht="21.75" customHeight="1">
      <c r="A47" s="76"/>
      <c r="B47" s="76"/>
      <c r="C47" s="76"/>
      <c r="D47" s="81"/>
      <c r="E47" s="76"/>
      <c r="F47" s="81" t="s">
        <v>66</v>
      </c>
      <c r="G47" s="81"/>
      <c r="H47" s="81" t="s">
        <v>67</v>
      </c>
      <c r="I47" s="81"/>
      <c r="J47" s="81" t="s">
        <v>66</v>
      </c>
      <c r="K47" s="81"/>
      <c r="L47" s="81" t="s">
        <v>67</v>
      </c>
    </row>
    <row r="48" spans="1:12" ht="21.75" customHeight="1">
      <c r="A48" s="76"/>
      <c r="B48" s="76"/>
      <c r="C48" s="76"/>
      <c r="D48" s="81"/>
      <c r="E48" s="76"/>
      <c r="F48" s="81" t="s">
        <v>68</v>
      </c>
      <c r="G48" s="81"/>
      <c r="H48" s="81"/>
      <c r="I48" s="81"/>
      <c r="J48" s="81" t="s">
        <v>68</v>
      </c>
      <c r="K48" s="81"/>
      <c r="L48" s="81"/>
    </row>
    <row r="49" spans="1:12" ht="21.75" customHeight="1">
      <c r="A49" s="74" t="s">
        <v>11</v>
      </c>
      <c r="H49" s="77"/>
      <c r="J49" s="77"/>
      <c r="L49" s="77"/>
    </row>
    <row r="50" spans="1:12" ht="21.75" customHeight="1">
      <c r="A50" s="82" t="s">
        <v>12</v>
      </c>
      <c r="H50" s="29"/>
      <c r="I50" s="29"/>
      <c r="J50" s="29"/>
      <c r="L50" s="29"/>
    </row>
    <row r="51" spans="1:12" ht="21.75" customHeight="1">
      <c r="A51" s="28" t="s">
        <v>41</v>
      </c>
      <c r="D51" s="19">
        <v>13</v>
      </c>
      <c r="E51" s="19"/>
      <c r="F51" s="9">
        <v>6319</v>
      </c>
      <c r="G51" s="9"/>
      <c r="H51" s="21">
        <v>7833</v>
      </c>
      <c r="I51" s="9"/>
      <c r="J51" s="9">
        <v>1980</v>
      </c>
      <c r="K51" s="9"/>
      <c r="L51" s="21">
        <v>3854</v>
      </c>
    </row>
    <row r="52" spans="1:12" ht="21.75" customHeight="1">
      <c r="A52" s="28" t="s">
        <v>13</v>
      </c>
      <c r="D52" s="19"/>
      <c r="E52" s="19"/>
      <c r="F52" s="9">
        <v>15975</v>
      </c>
      <c r="G52" s="9"/>
      <c r="H52" s="21">
        <v>51260</v>
      </c>
      <c r="I52" s="9"/>
      <c r="J52" s="9">
        <v>14021</v>
      </c>
      <c r="K52" s="9"/>
      <c r="L52" s="21">
        <v>41094</v>
      </c>
    </row>
    <row r="53" spans="1:12" ht="21.75" customHeight="1">
      <c r="A53" s="28" t="s">
        <v>86</v>
      </c>
      <c r="D53" s="19"/>
      <c r="E53" s="19"/>
      <c r="F53" s="9">
        <v>41826</v>
      </c>
      <c r="G53" s="9"/>
      <c r="H53" s="21">
        <v>46241</v>
      </c>
      <c r="I53" s="9"/>
      <c r="J53" s="9">
        <v>751</v>
      </c>
      <c r="K53" s="9"/>
      <c r="L53" s="21">
        <v>630</v>
      </c>
    </row>
    <row r="54" spans="1:12" ht="21.75" customHeight="1">
      <c r="A54" s="28" t="s">
        <v>163</v>
      </c>
      <c r="D54" s="19" t="s">
        <v>195</v>
      </c>
      <c r="E54" s="19"/>
      <c r="F54" s="9">
        <v>4261</v>
      </c>
      <c r="G54" s="9"/>
      <c r="H54" s="21">
        <v>0</v>
      </c>
      <c r="I54" s="9"/>
      <c r="J54" s="9">
        <v>3416</v>
      </c>
      <c r="K54" s="9"/>
      <c r="L54" s="21">
        <v>0</v>
      </c>
    </row>
    <row r="55" spans="1:12" ht="21.75" customHeight="1">
      <c r="A55" s="28" t="s">
        <v>14</v>
      </c>
      <c r="D55" s="19">
        <v>15</v>
      </c>
      <c r="E55" s="19"/>
      <c r="F55" s="9">
        <v>13088</v>
      </c>
      <c r="G55" s="9"/>
      <c r="H55" s="21">
        <v>6995</v>
      </c>
      <c r="I55" s="9"/>
      <c r="J55" s="9">
        <v>10929</v>
      </c>
      <c r="K55" s="9"/>
      <c r="L55" s="21">
        <v>5373</v>
      </c>
    </row>
    <row r="56" spans="1:12" ht="21.75" customHeight="1">
      <c r="A56" s="82" t="s">
        <v>15</v>
      </c>
      <c r="D56" s="19"/>
      <c r="E56" s="19"/>
      <c r="F56" s="11">
        <f>SUM(F49:F55)</f>
        <v>81469</v>
      </c>
      <c r="G56" s="62"/>
      <c r="H56" s="11">
        <f>SUM(H49:H55)</f>
        <v>112329</v>
      </c>
      <c r="I56" s="62"/>
      <c r="J56" s="11">
        <f>SUM(J49:J55)</f>
        <v>31097</v>
      </c>
      <c r="K56" s="19"/>
      <c r="L56" s="11">
        <f>SUM(L49:L55)</f>
        <v>50951</v>
      </c>
    </row>
    <row r="57" spans="1:12" ht="21.75" customHeight="1">
      <c r="A57" s="82" t="s">
        <v>16</v>
      </c>
      <c r="D57" s="19"/>
      <c r="E57" s="19"/>
      <c r="F57" s="8"/>
      <c r="G57" s="62"/>
      <c r="H57" s="8"/>
      <c r="I57" s="62"/>
      <c r="J57" s="8"/>
      <c r="K57" s="19"/>
      <c r="L57" s="8"/>
    </row>
    <row r="58" spans="1:12" ht="21.75" customHeight="1">
      <c r="A58" s="28" t="s">
        <v>44</v>
      </c>
      <c r="D58" s="19"/>
      <c r="E58" s="19"/>
      <c r="F58" s="51">
        <v>36014</v>
      </c>
      <c r="G58" s="62"/>
      <c r="H58" s="21">
        <v>34266</v>
      </c>
      <c r="I58" s="62"/>
      <c r="J58" s="51">
        <v>30825</v>
      </c>
      <c r="K58" s="62"/>
      <c r="L58" s="21">
        <v>29488</v>
      </c>
    </row>
    <row r="59" spans="1:12" ht="21.75" customHeight="1">
      <c r="A59" s="28" t="s">
        <v>164</v>
      </c>
      <c r="D59" s="19" t="s">
        <v>195</v>
      </c>
      <c r="E59" s="19"/>
      <c r="F59" s="51">
        <v>3129</v>
      </c>
      <c r="G59" s="62"/>
      <c r="H59" s="21">
        <v>0</v>
      </c>
      <c r="I59" s="62"/>
      <c r="J59" s="51">
        <v>2229</v>
      </c>
      <c r="K59" s="62"/>
      <c r="L59" s="21">
        <v>0</v>
      </c>
    </row>
    <row r="60" spans="1:12" ht="21.75" customHeight="1">
      <c r="A60" s="28" t="s">
        <v>102</v>
      </c>
      <c r="D60" s="19"/>
      <c r="E60" s="19"/>
      <c r="F60" s="51">
        <v>501</v>
      </c>
      <c r="G60" s="62"/>
      <c r="H60" s="21">
        <v>930</v>
      </c>
      <c r="I60" s="62"/>
      <c r="J60" s="21">
        <v>181</v>
      </c>
      <c r="K60" s="62"/>
      <c r="L60" s="21">
        <v>181</v>
      </c>
    </row>
    <row r="61" spans="1:12" ht="21.75" customHeight="1">
      <c r="A61" s="82" t="s">
        <v>17</v>
      </c>
      <c r="D61" s="19"/>
      <c r="E61" s="19"/>
      <c r="F61" s="11">
        <f>SUM(F58:F60)</f>
        <v>39644</v>
      </c>
      <c r="G61" s="62"/>
      <c r="H61" s="11">
        <f>SUM(H58:H60)</f>
        <v>35196</v>
      </c>
      <c r="I61" s="62"/>
      <c r="J61" s="11">
        <f>SUM(J58:J60)</f>
        <v>33235</v>
      </c>
      <c r="K61" s="62"/>
      <c r="L61" s="11">
        <f>SUM(L58:L60)</f>
        <v>29669</v>
      </c>
    </row>
    <row r="62" spans="1:12" ht="21.75" customHeight="1">
      <c r="A62" s="82" t="s">
        <v>18</v>
      </c>
      <c r="D62" s="22"/>
      <c r="E62" s="22"/>
      <c r="F62" s="11">
        <f>SUM(F56,F61)</f>
        <v>121113</v>
      </c>
      <c r="G62" s="62"/>
      <c r="H62" s="11">
        <f>SUM(H56,H61)</f>
        <v>147525</v>
      </c>
      <c r="I62" s="62"/>
      <c r="J62" s="11">
        <f>SUM(J56,J61)</f>
        <v>64332</v>
      </c>
      <c r="K62" s="22"/>
      <c r="L62" s="11">
        <f>SUM(L56,L61)</f>
        <v>80620</v>
      </c>
    </row>
    <row r="63" spans="1:12" ht="21.75" customHeight="1">
      <c r="A63" s="82" t="s">
        <v>19</v>
      </c>
      <c r="D63" s="19"/>
      <c r="F63" s="22"/>
      <c r="G63" s="9"/>
      <c r="H63" s="9"/>
      <c r="I63" s="20"/>
      <c r="J63" s="20"/>
      <c r="K63" s="22"/>
      <c r="L63" s="9"/>
    </row>
    <row r="64" spans="1:12" ht="21.75" customHeight="1">
      <c r="A64" s="28" t="s">
        <v>20</v>
      </c>
      <c r="D64" s="85"/>
      <c r="F64" s="20"/>
      <c r="G64" s="9"/>
      <c r="H64" s="9"/>
      <c r="I64" s="20"/>
      <c r="J64" s="20"/>
      <c r="K64" s="20"/>
      <c r="L64" s="9"/>
    </row>
    <row r="65" spans="1:12" ht="21.75" customHeight="1">
      <c r="A65" s="28" t="s">
        <v>58</v>
      </c>
      <c r="D65" s="85"/>
      <c r="F65" s="19"/>
      <c r="G65" s="62"/>
      <c r="H65" s="8"/>
      <c r="I65" s="20"/>
      <c r="J65" s="20"/>
      <c r="K65" s="19"/>
      <c r="L65" s="8"/>
    </row>
    <row r="66" spans="1:12" ht="21.75" customHeight="1" thickBot="1">
      <c r="A66" s="28" t="s">
        <v>97</v>
      </c>
      <c r="D66" s="19"/>
      <c r="E66" s="22"/>
      <c r="F66" s="63">
        <v>200000</v>
      </c>
      <c r="G66" s="62"/>
      <c r="H66" s="63">
        <v>200000</v>
      </c>
      <c r="I66" s="62"/>
      <c r="J66" s="63">
        <v>200000</v>
      </c>
      <c r="K66" s="62"/>
      <c r="L66" s="63">
        <v>200000</v>
      </c>
    </row>
    <row r="67" spans="1:12" ht="21.75" customHeight="1" thickTop="1">
      <c r="A67" s="28" t="s">
        <v>78</v>
      </c>
      <c r="D67" s="20"/>
      <c r="E67" s="20"/>
      <c r="F67" s="8"/>
      <c r="G67" s="62"/>
      <c r="H67" s="8"/>
      <c r="I67" s="62"/>
      <c r="J67" s="8"/>
      <c r="K67" s="62"/>
      <c r="L67" s="8"/>
    </row>
    <row r="68" spans="1:12" ht="21.75" customHeight="1">
      <c r="A68" s="28" t="s">
        <v>97</v>
      </c>
      <c r="D68" s="20"/>
      <c r="E68" s="20"/>
      <c r="F68" s="8">
        <v>200000</v>
      </c>
      <c r="G68" s="62"/>
      <c r="H68" s="8">
        <v>200000</v>
      </c>
      <c r="I68" s="62"/>
      <c r="J68" s="8">
        <v>200000</v>
      </c>
      <c r="K68" s="62"/>
      <c r="L68" s="8">
        <v>200000</v>
      </c>
    </row>
    <row r="69" spans="1:12" ht="21.6" customHeight="1">
      <c r="A69" s="28" t="s">
        <v>110</v>
      </c>
      <c r="D69" s="20"/>
      <c r="E69" s="20"/>
      <c r="F69" s="62">
        <v>115342</v>
      </c>
      <c r="G69" s="8"/>
      <c r="H69" s="62">
        <v>115342</v>
      </c>
      <c r="I69" s="8"/>
      <c r="J69" s="62">
        <v>115342</v>
      </c>
      <c r="K69" s="8"/>
      <c r="L69" s="62">
        <v>115342</v>
      </c>
    </row>
    <row r="70" spans="1:12" ht="21.75" customHeight="1">
      <c r="A70" s="28" t="s">
        <v>125</v>
      </c>
      <c r="D70" s="20"/>
      <c r="E70" s="20"/>
      <c r="F70" s="62"/>
      <c r="G70" s="8"/>
      <c r="H70" s="21"/>
      <c r="I70" s="8"/>
      <c r="J70" s="62"/>
      <c r="K70" s="8"/>
      <c r="L70" s="21"/>
    </row>
    <row r="71" spans="1:12" ht="21.75" customHeight="1">
      <c r="A71" s="28" t="s">
        <v>126</v>
      </c>
      <c r="D71" s="20"/>
      <c r="E71" s="20"/>
      <c r="F71" s="62">
        <v>-76852</v>
      </c>
      <c r="G71" s="8"/>
      <c r="H71" s="21">
        <v>-76852</v>
      </c>
      <c r="I71" s="8"/>
      <c r="J71" s="62">
        <v>-54000</v>
      </c>
      <c r="K71" s="8"/>
      <c r="L71" s="21">
        <v>-54000</v>
      </c>
    </row>
    <row r="72" spans="1:12" ht="21.75" customHeight="1">
      <c r="A72" s="28" t="s">
        <v>21</v>
      </c>
      <c r="F72" s="9"/>
      <c r="G72" s="9"/>
      <c r="H72" s="9"/>
      <c r="I72" s="9"/>
      <c r="J72" s="9"/>
      <c r="K72" s="9"/>
      <c r="L72" s="9"/>
    </row>
    <row r="73" spans="1:12" ht="21.75" customHeight="1">
      <c r="A73" s="28" t="s">
        <v>22</v>
      </c>
      <c r="F73" s="9"/>
      <c r="G73" s="9"/>
      <c r="H73" s="21"/>
      <c r="I73" s="9"/>
      <c r="J73" s="9"/>
      <c r="K73" s="9"/>
      <c r="L73" s="21"/>
    </row>
    <row r="74" spans="1:12" ht="21.75" customHeight="1">
      <c r="A74" s="28" t="s">
        <v>136</v>
      </c>
      <c r="F74" s="9">
        <v>20000</v>
      </c>
      <c r="G74" s="9"/>
      <c r="H74" s="21">
        <v>20000</v>
      </c>
      <c r="I74" s="9"/>
      <c r="J74" s="9">
        <v>20000</v>
      </c>
      <c r="K74" s="9"/>
      <c r="L74" s="21">
        <v>20000</v>
      </c>
    </row>
    <row r="75" spans="1:12" ht="21.75" customHeight="1">
      <c r="A75" s="28" t="s">
        <v>137</v>
      </c>
      <c r="F75" s="9">
        <v>5000</v>
      </c>
      <c r="G75" s="9"/>
      <c r="H75" s="21">
        <v>5000</v>
      </c>
      <c r="I75" s="9"/>
      <c r="J75" s="9">
        <v>0</v>
      </c>
      <c r="K75" s="9"/>
      <c r="L75" s="21">
        <v>0</v>
      </c>
    </row>
    <row r="76" spans="1:12" ht="21.75" customHeight="1">
      <c r="A76" s="28" t="s">
        <v>23</v>
      </c>
      <c r="F76" s="9">
        <v>268989</v>
      </c>
      <c r="G76" s="9"/>
      <c r="H76" s="21">
        <v>234233</v>
      </c>
      <c r="I76" s="9"/>
      <c r="J76" s="9">
        <v>226998</v>
      </c>
      <c r="K76" s="9"/>
      <c r="L76" s="21">
        <v>195334</v>
      </c>
    </row>
    <row r="77" spans="1:12" ht="21.75" customHeight="1">
      <c r="A77" s="40" t="s">
        <v>79</v>
      </c>
      <c r="D77" s="86"/>
      <c r="F77" s="8">
        <v>1708</v>
      </c>
      <c r="G77" s="62"/>
      <c r="H77" s="21">
        <v>1974</v>
      </c>
      <c r="I77" s="62"/>
      <c r="J77" s="8">
        <v>1370</v>
      </c>
      <c r="K77" s="62"/>
      <c r="L77" s="21">
        <v>1579</v>
      </c>
    </row>
    <row r="78" spans="1:12" ht="21.75" customHeight="1">
      <c r="A78" s="41" t="s">
        <v>24</v>
      </c>
      <c r="F78" s="11">
        <f>SUM(F68:F77)</f>
        <v>534187</v>
      </c>
      <c r="G78" s="8"/>
      <c r="H78" s="11">
        <f>SUM(H68:H77)</f>
        <v>499697</v>
      </c>
      <c r="I78" s="8"/>
      <c r="J78" s="11">
        <f>SUM(J68:J77)</f>
        <v>509710</v>
      </c>
      <c r="K78" s="64"/>
      <c r="L78" s="11">
        <f>SUM(L68:L77)</f>
        <v>478255</v>
      </c>
    </row>
    <row r="79" spans="1:12" ht="21.75" customHeight="1" thickBot="1">
      <c r="A79" s="82" t="s">
        <v>25</v>
      </c>
      <c r="B79" s="87"/>
      <c r="D79" s="28"/>
      <c r="F79" s="63">
        <f>SUM(F78,F62)</f>
        <v>655300</v>
      </c>
      <c r="G79" s="9"/>
      <c r="H79" s="63">
        <f>SUM(H78,H62)</f>
        <v>647222</v>
      </c>
      <c r="I79" s="9"/>
      <c r="J79" s="63">
        <f>SUM(J78,J62)</f>
        <v>574042</v>
      </c>
      <c r="K79" s="20"/>
      <c r="L79" s="63">
        <f>SUM(L78,L62)</f>
        <v>558875</v>
      </c>
    </row>
    <row r="80" spans="1:12" ht="21.75" customHeight="1" thickTop="1">
      <c r="A80" s="82"/>
      <c r="B80" s="87"/>
      <c r="D80" s="28"/>
      <c r="F80" s="8">
        <f>F79-F32</f>
        <v>0</v>
      </c>
      <c r="G80" s="9"/>
      <c r="H80" s="8">
        <f>H79-H32</f>
        <v>0</v>
      </c>
      <c r="I80" s="9"/>
      <c r="J80" s="8">
        <f>J79-J32</f>
        <v>0</v>
      </c>
      <c r="K80" s="20"/>
      <c r="L80" s="8">
        <f>L79-L32</f>
        <v>0</v>
      </c>
    </row>
    <row r="81" spans="1:12" ht="21.75" customHeight="1">
      <c r="H81" s="51"/>
      <c r="I81" s="59"/>
      <c r="J81" s="51"/>
      <c r="K81" s="22"/>
      <c r="L81" s="51"/>
    </row>
    <row r="82" spans="1:12" ht="21.75" customHeight="1">
      <c r="A82" s="28" t="s">
        <v>204</v>
      </c>
    </row>
    <row r="84" spans="1:12" ht="21.75" customHeight="1">
      <c r="A84" s="84"/>
      <c r="B84" s="84"/>
      <c r="I84" s="84"/>
      <c r="J84" s="84"/>
      <c r="K84" s="84"/>
      <c r="L84" s="84"/>
    </row>
    <row r="85" spans="1:12" ht="21.75" customHeight="1">
      <c r="A85" s="76" t="s">
        <v>9</v>
      </c>
      <c r="B85" s="76"/>
      <c r="I85" s="145" t="s">
        <v>124</v>
      </c>
      <c r="J85" s="145"/>
      <c r="K85" s="145"/>
      <c r="L85" s="145"/>
    </row>
    <row r="86" spans="1:12" ht="21.75" customHeight="1">
      <c r="A86" s="76" t="s">
        <v>10</v>
      </c>
      <c r="B86" s="76"/>
      <c r="I86" s="146" t="s">
        <v>10</v>
      </c>
      <c r="J86" s="146"/>
      <c r="K86" s="146"/>
      <c r="L86" s="146"/>
    </row>
  </sheetData>
  <mergeCells count="12">
    <mergeCell ref="I85:L85"/>
    <mergeCell ref="I86:L86"/>
    <mergeCell ref="F6:H6"/>
    <mergeCell ref="J6:L6"/>
    <mergeCell ref="I38:L38"/>
    <mergeCell ref="I39:L39"/>
    <mergeCell ref="F5:H5"/>
    <mergeCell ref="J5:L5"/>
    <mergeCell ref="F44:H44"/>
    <mergeCell ref="J44:L44"/>
    <mergeCell ref="F45:H45"/>
    <mergeCell ref="J45:L45"/>
  </mergeCells>
  <pageMargins left="0.87" right="0.196850393700787" top="0.78740157480314998" bottom="0.39370078740157499" header="0.196850393700787" footer="0.196850393700787"/>
  <pageSetup paperSize="9" scale="75" orientation="portrait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6"/>
  <sheetViews>
    <sheetView showGridLines="0" tabSelected="1" view="pageBreakPreview" zoomScale="62" zoomScaleNormal="81" zoomScaleSheetLayoutView="62" workbookViewId="0">
      <selection activeCell="B1" sqref="B1:B1048576"/>
    </sheetView>
  </sheetViews>
  <sheetFormatPr defaultColWidth="10.7109375" defaultRowHeight="21.75" customHeight="1"/>
  <cols>
    <col min="1" max="1" width="25.85546875" style="4" customWidth="1"/>
    <col min="2" max="2" width="25" style="4" customWidth="1"/>
    <col min="3" max="3" width="15.5703125" style="4" customWidth="1"/>
    <col min="4" max="4" width="8" style="69" customWidth="1"/>
    <col min="5" max="5" width="1.7109375" style="4" customWidth="1"/>
    <col min="6" max="6" width="14.85546875" style="4" customWidth="1"/>
    <col min="7" max="7" width="1.7109375" style="4" customWidth="1"/>
    <col min="8" max="8" width="15.42578125" style="4" customWidth="1"/>
    <col min="9" max="9" width="1.7109375" style="4" customWidth="1"/>
    <col min="10" max="10" width="15.42578125" style="4" customWidth="1"/>
    <col min="11" max="11" width="1.7109375" style="4" customWidth="1"/>
    <col min="12" max="12" width="15.140625" style="4" customWidth="1"/>
    <col min="13" max="13" width="1.28515625" style="4" customWidth="1"/>
    <col min="14" max="16384" width="10.7109375" style="4"/>
  </cols>
  <sheetData>
    <row r="1" spans="1:13" ht="21.75" customHeight="1">
      <c r="J1" s="3"/>
      <c r="M1" s="3" t="s">
        <v>69</v>
      </c>
    </row>
    <row r="2" spans="1:13" s="1" customFormat="1" ht="21.75" customHeight="1">
      <c r="A2" s="1" t="s">
        <v>95</v>
      </c>
      <c r="D2" s="70"/>
    </row>
    <row r="3" spans="1:13" s="1" customFormat="1" ht="21.75" customHeight="1">
      <c r="A3" s="1" t="s">
        <v>51</v>
      </c>
      <c r="D3" s="70"/>
    </row>
    <row r="4" spans="1:13" s="1" customFormat="1" ht="21.75" customHeight="1">
      <c r="A4" s="1" t="s">
        <v>153</v>
      </c>
      <c r="D4" s="70"/>
    </row>
    <row r="5" spans="1:13" ht="21.75" customHeight="1">
      <c r="A5" s="2"/>
      <c r="B5" s="2"/>
      <c r="C5" s="2"/>
      <c r="E5" s="2"/>
      <c r="F5" s="2"/>
      <c r="G5" s="2"/>
      <c r="H5" s="2"/>
      <c r="I5" s="2"/>
      <c r="J5" s="2"/>
      <c r="K5" s="2"/>
      <c r="M5" s="3" t="s">
        <v>64</v>
      </c>
    </row>
    <row r="6" spans="1:13" ht="21.75" customHeight="1">
      <c r="A6" s="2"/>
      <c r="B6" s="2"/>
      <c r="C6" s="2"/>
      <c r="E6" s="2"/>
      <c r="F6" s="148" t="s">
        <v>82</v>
      </c>
      <c r="G6" s="148"/>
      <c r="H6" s="148"/>
      <c r="I6" s="2"/>
      <c r="J6" s="148" t="s">
        <v>83</v>
      </c>
      <c r="K6" s="148"/>
      <c r="L6" s="148"/>
    </row>
    <row r="7" spans="1:13" ht="21.75" customHeight="1">
      <c r="A7" s="2"/>
      <c r="B7" s="2"/>
      <c r="C7" s="2"/>
      <c r="E7" s="2"/>
      <c r="F7" s="149" t="s">
        <v>81</v>
      </c>
      <c r="G7" s="149"/>
      <c r="H7" s="149"/>
      <c r="I7" s="2"/>
      <c r="J7" s="149" t="s">
        <v>81</v>
      </c>
      <c r="K7" s="149"/>
      <c r="L7" s="149"/>
    </row>
    <row r="8" spans="1:13" ht="21.75" customHeight="1">
      <c r="A8" s="2"/>
      <c r="B8" s="2"/>
      <c r="C8" s="2"/>
      <c r="D8" s="5" t="s">
        <v>0</v>
      </c>
      <c r="E8" s="2"/>
      <c r="F8" s="45">
        <v>2020</v>
      </c>
      <c r="G8" s="2"/>
      <c r="H8" s="45">
        <v>2019</v>
      </c>
      <c r="I8" s="2"/>
      <c r="J8" s="45">
        <v>2020</v>
      </c>
      <c r="K8" s="2"/>
      <c r="L8" s="45">
        <v>2019</v>
      </c>
    </row>
    <row r="9" spans="1:13" ht="21.75" customHeight="1">
      <c r="A9" s="1"/>
      <c r="B9" s="2"/>
      <c r="C9" s="2"/>
      <c r="D9" s="14"/>
      <c r="E9" s="2"/>
      <c r="F9" s="2"/>
      <c r="G9" s="2"/>
      <c r="H9" s="2"/>
      <c r="I9" s="2"/>
      <c r="J9" s="26"/>
      <c r="K9" s="2"/>
      <c r="L9" s="26"/>
    </row>
    <row r="10" spans="1:13" s="28" customFormat="1" ht="21.75" customHeight="1">
      <c r="A10" s="28" t="s">
        <v>165</v>
      </c>
      <c r="B10" s="76"/>
      <c r="C10" s="76"/>
      <c r="D10" s="19">
        <v>4</v>
      </c>
      <c r="E10" s="23"/>
      <c r="F10" s="47">
        <v>93707</v>
      </c>
      <c r="G10" s="23"/>
      <c r="H10" s="47">
        <v>94976</v>
      </c>
      <c r="I10" s="23"/>
      <c r="J10" s="68">
        <v>67951</v>
      </c>
      <c r="K10" s="23"/>
      <c r="L10" s="47">
        <v>70050</v>
      </c>
    </row>
    <row r="11" spans="1:13" s="28" customFormat="1" ht="21.75" customHeight="1">
      <c r="A11" s="28" t="s">
        <v>26</v>
      </c>
      <c r="B11" s="76"/>
      <c r="C11" s="76"/>
      <c r="D11" s="19">
        <v>4</v>
      </c>
      <c r="E11" s="23"/>
      <c r="F11" s="47">
        <v>-20458</v>
      </c>
      <c r="G11" s="23"/>
      <c r="H11" s="47">
        <v>-20220</v>
      </c>
      <c r="I11" s="23"/>
      <c r="J11" s="68">
        <v>-10032</v>
      </c>
      <c r="K11" s="23"/>
      <c r="L11" s="47">
        <v>-10190</v>
      </c>
    </row>
    <row r="12" spans="1:13" s="28" customFormat="1" ht="21.75" customHeight="1">
      <c r="A12" s="82" t="s">
        <v>27</v>
      </c>
      <c r="B12" s="76"/>
      <c r="C12" s="76"/>
      <c r="D12" s="19"/>
      <c r="E12" s="23"/>
      <c r="F12" s="132">
        <f>SUM(F10:F11)</f>
        <v>73249</v>
      </c>
      <c r="G12" s="133"/>
      <c r="H12" s="132">
        <f>SUM(H10:H11)</f>
        <v>74756</v>
      </c>
      <c r="I12" s="133"/>
      <c r="J12" s="132">
        <f>SUM(J10:J11)</f>
        <v>57919</v>
      </c>
      <c r="K12" s="133"/>
      <c r="L12" s="132">
        <f>SUM(L10:L11)</f>
        <v>59860</v>
      </c>
    </row>
    <row r="13" spans="1:13" s="28" customFormat="1" ht="21.75" customHeight="1">
      <c r="A13" s="28" t="s">
        <v>28</v>
      </c>
      <c r="B13" s="76"/>
      <c r="C13" s="76"/>
      <c r="D13" s="19">
        <v>4</v>
      </c>
      <c r="E13" s="23"/>
      <c r="F13" s="134">
        <v>509</v>
      </c>
      <c r="G13" s="135"/>
      <c r="H13" s="134">
        <v>384</v>
      </c>
      <c r="I13" s="135"/>
      <c r="J13" s="136">
        <v>3671</v>
      </c>
      <c r="K13" s="135"/>
      <c r="L13" s="134">
        <v>3274</v>
      </c>
    </row>
    <row r="14" spans="1:13" ht="21.75" customHeight="1">
      <c r="A14" s="6" t="s">
        <v>29</v>
      </c>
      <c r="B14" s="2"/>
      <c r="C14" s="2"/>
      <c r="D14" s="20"/>
      <c r="E14" s="23"/>
      <c r="F14" s="132">
        <f>SUM(F12:F13)</f>
        <v>73758</v>
      </c>
      <c r="G14" s="133"/>
      <c r="H14" s="132">
        <f>SUM(H12:H13)</f>
        <v>75140</v>
      </c>
      <c r="I14" s="133"/>
      <c r="J14" s="132">
        <f>SUM(J12:J13)</f>
        <v>61590</v>
      </c>
      <c r="K14" s="133"/>
      <c r="L14" s="132">
        <f>SUM(L12:L13)</f>
        <v>63134</v>
      </c>
    </row>
    <row r="15" spans="1:13" ht="21.75" customHeight="1">
      <c r="A15" s="4" t="s">
        <v>30</v>
      </c>
      <c r="B15" s="2"/>
      <c r="C15" s="2"/>
      <c r="D15" s="19">
        <v>4</v>
      </c>
      <c r="E15" s="23"/>
      <c r="F15" s="47">
        <v>-13196</v>
      </c>
      <c r="G15" s="23"/>
      <c r="H15" s="47">
        <v>-12956</v>
      </c>
      <c r="I15" s="23"/>
      <c r="J15" s="51">
        <v>-10071</v>
      </c>
      <c r="K15" s="23"/>
      <c r="L15" s="47">
        <v>-10383</v>
      </c>
    </row>
    <row r="16" spans="1:13" ht="21.75" customHeight="1">
      <c r="A16" s="4" t="s">
        <v>88</v>
      </c>
      <c r="B16" s="2"/>
      <c r="C16" s="2"/>
      <c r="D16" s="19">
        <v>4</v>
      </c>
      <c r="E16" s="23"/>
      <c r="F16" s="47">
        <v>-24377</v>
      </c>
      <c r="G16" s="23"/>
      <c r="H16" s="47">
        <v>-20822</v>
      </c>
      <c r="I16" s="23"/>
      <c r="J16" s="51">
        <v>-20632</v>
      </c>
      <c r="K16" s="23"/>
      <c r="L16" s="47">
        <v>-17470</v>
      </c>
    </row>
    <row r="17" spans="1:14" ht="21.75" customHeight="1">
      <c r="A17" s="4" t="s">
        <v>196</v>
      </c>
      <c r="B17" s="2"/>
      <c r="C17" s="2"/>
      <c r="D17" s="19"/>
      <c r="E17" s="23"/>
      <c r="F17" s="51">
        <v>387</v>
      </c>
      <c r="G17" s="131"/>
      <c r="H17" s="51">
        <v>483.48924000000022</v>
      </c>
      <c r="I17" s="131"/>
      <c r="J17" s="51">
        <v>396</v>
      </c>
      <c r="K17" s="131"/>
      <c r="L17" s="51">
        <v>265.97348000000022</v>
      </c>
    </row>
    <row r="18" spans="1:14" ht="21.75" customHeight="1">
      <c r="A18" s="6" t="s">
        <v>205</v>
      </c>
      <c r="B18" s="2"/>
      <c r="C18" s="2"/>
      <c r="D18" s="19"/>
      <c r="E18" s="23"/>
      <c r="F18" s="132">
        <f>SUM(F14:F17)</f>
        <v>36572</v>
      </c>
      <c r="G18" s="133"/>
      <c r="H18" s="132">
        <f>SUM(H14:H17)</f>
        <v>41845.489240000003</v>
      </c>
      <c r="I18" s="133"/>
      <c r="J18" s="132">
        <f>SUM(J14:J17)</f>
        <v>31283</v>
      </c>
      <c r="K18" s="133"/>
      <c r="L18" s="132">
        <f>SUM(L14:L17)</f>
        <v>35546.973480000001</v>
      </c>
      <c r="M18" s="28"/>
      <c r="N18" s="28"/>
    </row>
    <row r="19" spans="1:14" s="130" customFormat="1" ht="21.75" customHeight="1">
      <c r="A19" s="28" t="s">
        <v>198</v>
      </c>
      <c r="B19" s="76"/>
      <c r="C19" s="76"/>
      <c r="D19" s="19">
        <v>10</v>
      </c>
      <c r="E19" s="23"/>
      <c r="F19" s="51">
        <v>-266</v>
      </c>
      <c r="G19" s="131"/>
      <c r="H19" s="51">
        <v>0</v>
      </c>
      <c r="I19" s="131"/>
      <c r="J19" s="51">
        <v>0</v>
      </c>
      <c r="K19" s="131"/>
      <c r="L19" s="51">
        <v>0</v>
      </c>
      <c r="M19" s="28"/>
      <c r="N19" s="28"/>
    </row>
    <row r="20" spans="1:14" s="130" customFormat="1" ht="21.75" customHeight="1">
      <c r="A20" s="28" t="s">
        <v>197</v>
      </c>
      <c r="B20" s="76"/>
      <c r="C20" s="76"/>
      <c r="D20" s="19"/>
      <c r="E20" s="23"/>
      <c r="F20" s="51">
        <v>1197</v>
      </c>
      <c r="G20" s="131"/>
      <c r="H20" s="51">
        <v>1161</v>
      </c>
      <c r="I20" s="131"/>
      <c r="J20" s="51">
        <v>944</v>
      </c>
      <c r="K20" s="131"/>
      <c r="L20" s="51">
        <v>911</v>
      </c>
      <c r="M20" s="28"/>
      <c r="N20" s="28"/>
    </row>
    <row r="21" spans="1:14" s="130" customFormat="1" ht="21.75" customHeight="1">
      <c r="A21" s="28" t="s">
        <v>176</v>
      </c>
      <c r="B21" s="76"/>
      <c r="C21" s="76"/>
      <c r="D21" s="19"/>
      <c r="E21" s="23"/>
      <c r="F21" s="51">
        <v>-92</v>
      </c>
      <c r="G21" s="131"/>
      <c r="H21" s="51">
        <v>0</v>
      </c>
      <c r="I21" s="131"/>
      <c r="J21" s="51">
        <v>-92</v>
      </c>
      <c r="K21" s="131"/>
      <c r="L21" s="51">
        <v>0</v>
      </c>
      <c r="M21" s="28"/>
      <c r="N21" s="28"/>
    </row>
    <row r="22" spans="1:14" s="130" customFormat="1" ht="21.75" customHeight="1">
      <c r="A22" s="28" t="s">
        <v>206</v>
      </c>
      <c r="B22" s="76"/>
      <c r="C22" s="76"/>
      <c r="D22" s="19"/>
      <c r="E22" s="23"/>
      <c r="F22" s="51"/>
      <c r="G22" s="23"/>
      <c r="H22" s="51"/>
      <c r="I22" s="23"/>
      <c r="J22" s="51"/>
      <c r="K22" s="23"/>
      <c r="L22" s="51"/>
      <c r="M22" s="28"/>
      <c r="N22" s="28"/>
    </row>
    <row r="23" spans="1:14" s="130" customFormat="1" ht="21.75" customHeight="1">
      <c r="A23" s="28" t="s">
        <v>166</v>
      </c>
      <c r="B23" s="76"/>
      <c r="C23" s="76"/>
      <c r="D23" s="19"/>
      <c r="E23" s="23"/>
      <c r="F23" s="51"/>
      <c r="G23" s="23"/>
      <c r="H23" s="51"/>
      <c r="I23" s="23"/>
      <c r="J23" s="51"/>
      <c r="K23" s="23"/>
      <c r="L23" s="51"/>
      <c r="M23" s="28"/>
      <c r="N23" s="28"/>
    </row>
    <row r="24" spans="1:14" s="130" customFormat="1" ht="21.75" customHeight="1">
      <c r="A24" s="28" t="s">
        <v>167</v>
      </c>
      <c r="B24" s="76"/>
      <c r="C24" s="76"/>
      <c r="D24" s="19"/>
      <c r="E24" s="23"/>
      <c r="F24" s="50">
        <v>1009</v>
      </c>
      <c r="G24" s="23"/>
      <c r="H24" s="50">
        <v>102.78861000000001</v>
      </c>
      <c r="I24" s="23"/>
      <c r="J24" s="50">
        <v>804</v>
      </c>
      <c r="K24" s="23"/>
      <c r="L24" s="50">
        <v>83.950339999999997</v>
      </c>
      <c r="M24" s="28"/>
      <c r="N24" s="28"/>
    </row>
    <row r="25" spans="1:14" ht="21.75" customHeight="1">
      <c r="A25" s="6" t="s">
        <v>55</v>
      </c>
      <c r="B25" s="2"/>
      <c r="C25" s="2"/>
      <c r="D25" s="24"/>
      <c r="E25" s="23"/>
      <c r="F25" s="51">
        <f>SUM(F18:F24)</f>
        <v>38420</v>
      </c>
      <c r="G25" s="23"/>
      <c r="H25" s="51">
        <f>SUM(H18:H24)</f>
        <v>43109.277850000006</v>
      </c>
      <c r="I25" s="23"/>
      <c r="J25" s="51">
        <f>SUM(J18:J24)</f>
        <v>32939</v>
      </c>
      <c r="K25" s="48"/>
      <c r="L25" s="51">
        <f>SUM(L18:L24)</f>
        <v>36541.923820000004</v>
      </c>
    </row>
    <row r="26" spans="1:14" ht="21.75" customHeight="1">
      <c r="A26" s="4" t="s">
        <v>91</v>
      </c>
      <c r="B26" s="2"/>
      <c r="C26" s="2"/>
      <c r="D26" s="24">
        <v>16</v>
      </c>
      <c r="E26" s="23"/>
      <c r="F26" s="47">
        <v>2405</v>
      </c>
      <c r="G26" s="23"/>
      <c r="H26" s="47">
        <v>-1007</v>
      </c>
      <c r="I26" s="23"/>
      <c r="J26" s="50">
        <v>3561</v>
      </c>
      <c r="K26" s="23"/>
      <c r="L26" s="47">
        <v>166</v>
      </c>
    </row>
    <row r="27" spans="1:14" ht="21.75" customHeight="1">
      <c r="A27" s="6" t="s">
        <v>96</v>
      </c>
      <c r="B27" s="2"/>
      <c r="C27" s="2"/>
      <c r="D27" s="24"/>
      <c r="E27" s="23"/>
      <c r="F27" s="52">
        <f>SUM(F25:F26)</f>
        <v>40825</v>
      </c>
      <c r="G27" s="23"/>
      <c r="H27" s="52">
        <f>SUM(H25:H26)</f>
        <v>42102.277850000006</v>
      </c>
      <c r="I27" s="23"/>
      <c r="J27" s="52">
        <f>SUM(J25:J26)</f>
        <v>36500</v>
      </c>
      <c r="K27" s="48"/>
      <c r="L27" s="52">
        <f>SUM(L25:L26)</f>
        <v>36707.923820000004</v>
      </c>
    </row>
    <row r="28" spans="1:14" ht="21.75" customHeight="1">
      <c r="B28" s="2"/>
      <c r="C28" s="2"/>
      <c r="D28" s="20"/>
      <c r="E28" s="23"/>
      <c r="F28" s="53"/>
      <c r="G28" s="23"/>
      <c r="H28" s="53"/>
      <c r="I28" s="23"/>
      <c r="J28" s="53"/>
      <c r="K28" s="23"/>
      <c r="L28" s="53"/>
    </row>
    <row r="29" spans="1:14" ht="21.75" customHeight="1">
      <c r="A29" s="6" t="s">
        <v>52</v>
      </c>
      <c r="B29" s="2"/>
      <c r="C29" s="2"/>
      <c r="D29" s="20"/>
      <c r="E29" s="23"/>
      <c r="F29" s="53"/>
      <c r="G29" s="23"/>
      <c r="H29" s="53"/>
      <c r="I29" s="23"/>
      <c r="J29" s="53"/>
      <c r="K29" s="23"/>
      <c r="L29" s="53"/>
    </row>
    <row r="30" spans="1:14" ht="21.75" customHeight="1">
      <c r="A30" s="138" t="s">
        <v>107</v>
      </c>
      <c r="B30" s="76"/>
      <c r="C30" s="76"/>
      <c r="D30" s="20"/>
      <c r="E30" s="23"/>
      <c r="F30" s="53"/>
      <c r="G30" s="23"/>
      <c r="H30" s="53"/>
      <c r="I30" s="23"/>
      <c r="J30" s="53"/>
      <c r="K30" s="23"/>
      <c r="L30" s="53"/>
      <c r="M30" s="28"/>
      <c r="N30" s="28"/>
    </row>
    <row r="31" spans="1:14" ht="21.75" customHeight="1">
      <c r="A31" s="138" t="s">
        <v>108</v>
      </c>
      <c r="B31" s="76"/>
      <c r="C31" s="76"/>
      <c r="D31" s="20"/>
      <c r="E31" s="23"/>
      <c r="F31" s="53"/>
      <c r="G31" s="23"/>
      <c r="H31" s="53"/>
      <c r="I31" s="23"/>
      <c r="J31" s="53"/>
      <c r="K31" s="23"/>
      <c r="L31" s="53"/>
      <c r="M31" s="28"/>
      <c r="N31" s="28"/>
    </row>
    <row r="32" spans="1:14" s="130" customFormat="1" ht="21.75" customHeight="1">
      <c r="A32" s="28" t="s">
        <v>168</v>
      </c>
      <c r="B32" s="76"/>
      <c r="C32" s="76"/>
      <c r="D32" s="20"/>
      <c r="E32" s="23"/>
      <c r="F32" s="28"/>
      <c r="G32" s="28"/>
      <c r="H32" s="28"/>
      <c r="I32" s="28"/>
      <c r="J32" s="28"/>
      <c r="K32" s="28"/>
      <c r="L32" s="28"/>
      <c r="M32" s="28"/>
      <c r="N32" s="28"/>
    </row>
    <row r="33" spans="1:14" s="130" customFormat="1" ht="21.75" customHeight="1">
      <c r="A33" s="28" t="s">
        <v>169</v>
      </c>
      <c r="B33" s="76"/>
      <c r="C33" s="76"/>
      <c r="D33" s="24" t="s">
        <v>179</v>
      </c>
      <c r="E33" s="23"/>
      <c r="F33" s="50">
        <v>-266</v>
      </c>
      <c r="G33" s="23"/>
      <c r="H33" s="50">
        <v>110.409384</v>
      </c>
      <c r="I33" s="23"/>
      <c r="J33" s="50">
        <v>-209</v>
      </c>
      <c r="K33" s="23"/>
      <c r="L33" s="50">
        <v>87.11465600000011</v>
      </c>
      <c r="M33" s="28"/>
      <c r="N33" s="28"/>
    </row>
    <row r="34" spans="1:14" ht="21.75" customHeight="1">
      <c r="A34" s="28" t="s">
        <v>170</v>
      </c>
      <c r="B34" s="76"/>
      <c r="C34" s="76"/>
      <c r="D34" s="24"/>
      <c r="E34" s="23"/>
      <c r="M34" s="28"/>
      <c r="N34" s="28"/>
    </row>
    <row r="35" spans="1:14" ht="21.75" customHeight="1">
      <c r="A35" s="28" t="s">
        <v>171</v>
      </c>
      <c r="B35" s="76"/>
      <c r="C35" s="76"/>
      <c r="D35" s="24"/>
      <c r="E35" s="23"/>
      <c r="F35" s="50">
        <f>SUM(F33)</f>
        <v>-266</v>
      </c>
      <c r="G35" s="23"/>
      <c r="H35" s="50">
        <v>110.409384</v>
      </c>
      <c r="I35" s="23"/>
      <c r="J35" s="50">
        <f>SUM(J33)</f>
        <v>-209</v>
      </c>
      <c r="K35" s="23"/>
      <c r="L35" s="50">
        <v>87.11465600000011</v>
      </c>
      <c r="M35" s="28"/>
      <c r="N35" s="28"/>
    </row>
    <row r="36" spans="1:14" ht="21.75" customHeight="1">
      <c r="A36" s="28"/>
      <c r="B36" s="76"/>
      <c r="C36" s="76"/>
      <c r="D36" s="24"/>
      <c r="E36" s="23"/>
      <c r="F36" s="51"/>
      <c r="G36" s="23"/>
      <c r="H36" s="51"/>
      <c r="I36" s="23"/>
      <c r="J36" s="51"/>
      <c r="K36" s="23"/>
      <c r="L36" s="51"/>
      <c r="M36" s="28"/>
      <c r="N36" s="28"/>
    </row>
    <row r="37" spans="1:14" ht="21.75" customHeight="1">
      <c r="A37" s="138" t="s">
        <v>172</v>
      </c>
      <c r="B37" s="76"/>
      <c r="C37" s="76"/>
      <c r="D37" s="24"/>
      <c r="E37" s="23"/>
      <c r="F37" s="51"/>
      <c r="G37" s="23"/>
      <c r="H37" s="51"/>
      <c r="I37" s="23"/>
      <c r="J37" s="51"/>
      <c r="K37" s="23"/>
      <c r="L37" s="51"/>
      <c r="M37" s="28"/>
      <c r="N37" s="28"/>
    </row>
    <row r="38" spans="1:14" ht="21.75" customHeight="1">
      <c r="A38" s="138" t="s">
        <v>173</v>
      </c>
      <c r="B38" s="76"/>
      <c r="C38" s="76"/>
      <c r="D38" s="24"/>
      <c r="E38" s="23"/>
      <c r="F38" s="51"/>
      <c r="G38" s="23"/>
      <c r="H38" s="51"/>
      <c r="I38" s="23"/>
      <c r="J38" s="51"/>
      <c r="K38" s="23"/>
      <c r="L38" s="51"/>
      <c r="M38" s="28"/>
      <c r="N38" s="28"/>
    </row>
    <row r="39" spans="1:14" ht="21.75" customHeight="1">
      <c r="A39" s="28" t="s">
        <v>210</v>
      </c>
      <c r="B39" s="76"/>
      <c r="C39" s="76"/>
      <c r="D39" s="24"/>
      <c r="E39" s="23"/>
      <c r="F39" s="51"/>
      <c r="G39" s="23"/>
      <c r="H39" s="51"/>
      <c r="I39" s="23"/>
      <c r="J39" s="51"/>
      <c r="K39" s="23"/>
      <c r="L39" s="51"/>
      <c r="M39" s="28"/>
      <c r="N39" s="28"/>
    </row>
    <row r="40" spans="1:14" ht="21.75" customHeight="1">
      <c r="A40" s="28" t="s">
        <v>209</v>
      </c>
      <c r="B40" s="76"/>
      <c r="C40" s="76"/>
      <c r="D40" s="24"/>
      <c r="E40" s="23"/>
      <c r="F40" s="51">
        <v>-2666</v>
      </c>
      <c r="G40" s="23"/>
      <c r="H40" s="51">
        <v>0</v>
      </c>
      <c r="I40" s="23"/>
      <c r="J40" s="51">
        <v>-2144</v>
      </c>
      <c r="K40" s="23"/>
      <c r="L40" s="51">
        <v>0</v>
      </c>
      <c r="M40" s="28"/>
      <c r="N40" s="28"/>
    </row>
    <row r="41" spans="1:14" s="130" customFormat="1" ht="21.75" customHeight="1">
      <c r="A41" s="28" t="s">
        <v>174</v>
      </c>
      <c r="B41" s="76"/>
      <c r="C41" s="76"/>
      <c r="D41" s="24"/>
      <c r="E41" s="23"/>
      <c r="F41" s="51"/>
      <c r="G41" s="23"/>
      <c r="H41" s="51"/>
      <c r="I41" s="23"/>
      <c r="J41" s="51"/>
      <c r="K41" s="23"/>
      <c r="L41" s="51"/>
      <c r="M41" s="28"/>
      <c r="N41" s="28"/>
    </row>
    <row r="42" spans="1:14" s="130" customFormat="1" ht="21.75" customHeight="1">
      <c r="A42" s="28" t="s">
        <v>169</v>
      </c>
      <c r="B42" s="76"/>
      <c r="C42" s="76"/>
      <c r="D42" s="24" t="s">
        <v>179</v>
      </c>
      <c r="E42" s="23"/>
      <c r="F42" s="50">
        <v>-3403</v>
      </c>
      <c r="G42" s="23"/>
      <c r="H42" s="50">
        <v>1130.9538319999999</v>
      </c>
      <c r="I42" s="23"/>
      <c r="J42" s="50">
        <v>-2692</v>
      </c>
      <c r="K42" s="23"/>
      <c r="L42" s="50">
        <v>904.18335999999999</v>
      </c>
      <c r="M42" s="28"/>
      <c r="N42" s="28"/>
    </row>
    <row r="43" spans="1:14" ht="21.75" customHeight="1">
      <c r="A43" s="28" t="s">
        <v>175</v>
      </c>
      <c r="B43" s="76"/>
      <c r="C43" s="76"/>
      <c r="D43" s="24"/>
      <c r="E43" s="23"/>
      <c r="M43" s="28"/>
      <c r="N43" s="28"/>
    </row>
    <row r="44" spans="1:14" ht="21.75" customHeight="1">
      <c r="A44" s="28" t="s">
        <v>171</v>
      </c>
      <c r="B44" s="76"/>
      <c r="C44" s="76"/>
      <c r="D44" s="28"/>
      <c r="E44" s="28"/>
      <c r="F44" s="50">
        <f>SUM(F40:F42)</f>
        <v>-6069</v>
      </c>
      <c r="G44" s="23"/>
      <c r="H44" s="50">
        <f>SUM(H40:H42)</f>
        <v>1130.9538319999999</v>
      </c>
      <c r="I44" s="23"/>
      <c r="J44" s="50">
        <f>SUM(J40:J42)</f>
        <v>-4836</v>
      </c>
      <c r="K44" s="23"/>
      <c r="L44" s="50">
        <f>SUM(L40:L42)</f>
        <v>904.18335999999999</v>
      </c>
      <c r="M44" s="28"/>
      <c r="N44" s="28"/>
    </row>
    <row r="45" spans="1:14" ht="21.75" customHeight="1" thickBot="1">
      <c r="A45" s="82" t="s">
        <v>70</v>
      </c>
      <c r="B45" s="76"/>
      <c r="C45" s="76"/>
      <c r="D45" s="20"/>
      <c r="E45" s="23"/>
      <c r="F45" s="54">
        <f>F27+F35+F44</f>
        <v>34490</v>
      </c>
      <c r="G45" s="23"/>
      <c r="H45" s="54">
        <f>H27+H35+H44</f>
        <v>43343.641066000004</v>
      </c>
      <c r="I45" s="23"/>
      <c r="J45" s="54">
        <f>J27+J35+J44</f>
        <v>31455</v>
      </c>
      <c r="K45" s="23"/>
      <c r="L45" s="54">
        <f>L27+L35+L44</f>
        <v>37699.221836000004</v>
      </c>
      <c r="M45" s="28"/>
      <c r="N45" s="28"/>
    </row>
    <row r="46" spans="1:14" ht="21.75" customHeight="1" thickTop="1">
      <c r="A46" s="6"/>
      <c r="B46" s="2"/>
      <c r="C46" s="2"/>
      <c r="D46" s="23"/>
      <c r="E46" s="23"/>
      <c r="F46" s="55"/>
      <c r="G46" s="23"/>
      <c r="H46" s="55"/>
      <c r="I46" s="23"/>
      <c r="J46" s="55"/>
      <c r="K46" s="23"/>
      <c r="L46" s="55"/>
    </row>
    <row r="47" spans="1:14" ht="21.75" customHeight="1">
      <c r="B47" s="2"/>
      <c r="C47" s="2"/>
      <c r="D47" s="20"/>
      <c r="E47" s="23"/>
      <c r="F47" s="27"/>
      <c r="G47" s="23"/>
      <c r="H47" s="27"/>
      <c r="I47" s="23"/>
      <c r="J47" s="27"/>
      <c r="K47" s="2"/>
      <c r="L47" s="3" t="s">
        <v>72</v>
      </c>
    </row>
    <row r="48" spans="1:14" ht="21.75" customHeight="1">
      <c r="A48" s="6" t="s">
        <v>53</v>
      </c>
      <c r="B48" s="2"/>
      <c r="C48" s="2"/>
      <c r="D48" s="24">
        <v>17</v>
      </c>
      <c r="E48" s="15"/>
      <c r="F48" s="27"/>
      <c r="G48" s="15"/>
      <c r="H48" s="27"/>
      <c r="I48" s="15"/>
      <c r="J48" s="27"/>
      <c r="K48" s="2"/>
      <c r="L48" s="27"/>
    </row>
    <row r="49" spans="1:12" ht="21.75" customHeight="1">
      <c r="A49" s="4" t="s">
        <v>54</v>
      </c>
      <c r="B49" s="2"/>
      <c r="C49" s="2"/>
      <c r="D49" s="16"/>
      <c r="E49" s="17"/>
      <c r="F49" s="27"/>
      <c r="G49" s="17"/>
      <c r="H49" s="27"/>
      <c r="I49" s="17"/>
      <c r="J49" s="27"/>
      <c r="K49" s="2"/>
      <c r="L49" s="27"/>
    </row>
    <row r="50" spans="1:12" ht="21.75" customHeight="1" thickBot="1">
      <c r="A50" s="4" t="s">
        <v>98</v>
      </c>
      <c r="B50" s="2"/>
      <c r="C50" s="2"/>
      <c r="D50" s="16"/>
      <c r="E50" s="18"/>
      <c r="F50" s="67">
        <f>F27/200000</f>
        <v>0.204125</v>
      </c>
      <c r="G50" s="18"/>
      <c r="H50" s="67">
        <f>H27/200000</f>
        <v>0.21051138925000004</v>
      </c>
      <c r="I50" s="18"/>
      <c r="J50" s="67">
        <f>J27/200000</f>
        <v>0.1825</v>
      </c>
      <c r="K50" s="46"/>
      <c r="L50" s="67">
        <f>L27/200000</f>
        <v>0.18353961910000002</v>
      </c>
    </row>
    <row r="51" spans="1:12" ht="21.75" customHeight="1" thickTop="1">
      <c r="B51" s="2"/>
      <c r="C51" s="2"/>
      <c r="E51" s="2"/>
      <c r="F51" s="2"/>
      <c r="G51" s="2"/>
      <c r="H51" s="2"/>
      <c r="I51" s="2"/>
      <c r="J51" s="27"/>
      <c r="K51" s="2"/>
      <c r="L51" s="27"/>
    </row>
    <row r="52" spans="1:12" ht="21.75" customHeight="1">
      <c r="A52" s="28" t="s">
        <v>204</v>
      </c>
    </row>
    <row r="54" spans="1:12" ht="21.75" customHeight="1">
      <c r="A54" s="7"/>
      <c r="B54" s="7"/>
      <c r="D54" s="4"/>
      <c r="E54" s="2"/>
      <c r="G54" s="7"/>
      <c r="H54" s="7"/>
      <c r="I54" s="7"/>
      <c r="J54" s="7"/>
      <c r="K54" s="7"/>
      <c r="L54" s="7"/>
    </row>
    <row r="55" spans="1:12" ht="21.75" customHeight="1">
      <c r="A55" s="2" t="s">
        <v>9</v>
      </c>
      <c r="B55" s="2"/>
      <c r="D55" s="4"/>
      <c r="E55" s="2"/>
      <c r="G55" s="150" t="s">
        <v>124</v>
      </c>
      <c r="H55" s="150"/>
      <c r="I55" s="150"/>
      <c r="J55" s="150"/>
      <c r="K55" s="150"/>
      <c r="L55" s="150"/>
    </row>
    <row r="56" spans="1:12" ht="21.75" customHeight="1">
      <c r="A56" s="2" t="s">
        <v>10</v>
      </c>
      <c r="B56" s="2"/>
      <c r="D56" s="4"/>
      <c r="E56" s="2"/>
      <c r="F56" s="2"/>
      <c r="G56" s="147" t="s">
        <v>10</v>
      </c>
      <c r="H56" s="147"/>
      <c r="I56" s="147"/>
      <c r="J56" s="147"/>
      <c r="K56" s="147"/>
      <c r="L56" s="147"/>
    </row>
  </sheetData>
  <mergeCells count="6">
    <mergeCell ref="G56:L56"/>
    <mergeCell ref="F6:H6"/>
    <mergeCell ref="J6:L6"/>
    <mergeCell ref="F7:H7"/>
    <mergeCell ref="J7:L7"/>
    <mergeCell ref="G55:L55"/>
  </mergeCells>
  <pageMargins left="0.98425196850393704" right="0.2" top="0.78740157480314998" bottom="0.39370078740157499" header="0.196850393700787" footer="0.196850393700787"/>
  <pageSetup paperSize="9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5"/>
  <sheetViews>
    <sheetView showGridLines="0" view="pageBreakPreview" topLeftCell="A7" zoomScale="70" zoomScaleNormal="100" zoomScaleSheetLayoutView="70" workbookViewId="0">
      <selection activeCell="O22" sqref="O22"/>
    </sheetView>
  </sheetViews>
  <sheetFormatPr defaultColWidth="10.7109375" defaultRowHeight="23.25" customHeight="1"/>
  <cols>
    <col min="1" max="1" width="51.42578125" style="36" customWidth="1"/>
    <col min="2" max="2" width="1.7109375" style="71" customWidth="1"/>
    <col min="3" max="3" width="20.85546875" style="88" customWidth="1"/>
    <col min="4" max="4" width="1.85546875" style="88" customWidth="1"/>
    <col min="5" max="5" width="20.85546875" style="37" customWidth="1"/>
    <col min="6" max="6" width="1.85546875" style="37" customWidth="1"/>
    <col min="7" max="7" width="20.85546875" style="37" customWidth="1"/>
    <col min="8" max="8" width="1.85546875" style="88" customWidth="1"/>
    <col min="9" max="9" width="20.85546875" style="37" customWidth="1"/>
    <col min="10" max="10" width="1.85546875" style="89" customWidth="1"/>
    <col min="11" max="11" width="20.85546875" style="89" customWidth="1"/>
    <col min="12" max="12" width="1.85546875" style="89" customWidth="1"/>
    <col min="13" max="13" width="20.85546875" style="89" customWidth="1"/>
    <col min="14" max="14" width="1.85546875" style="89" customWidth="1"/>
    <col min="15" max="15" width="20.85546875" style="89" customWidth="1"/>
    <col min="16" max="16" width="1.85546875" style="37" customWidth="1"/>
    <col min="17" max="17" width="20.85546875" style="37" customWidth="1"/>
    <col min="18" max="18" width="1.85546875" style="88" customWidth="1"/>
    <col min="19" max="19" width="20.85546875" style="36" customWidth="1"/>
    <col min="20" max="16384" width="10.7109375" style="36"/>
  </cols>
  <sheetData>
    <row r="1" spans="1:19" ht="23.25" customHeight="1">
      <c r="S1" s="79" t="s">
        <v>69</v>
      </c>
    </row>
    <row r="2" spans="1:19" s="141" customFormat="1" ht="23.25" customHeight="1">
      <c r="A2" s="153" t="s">
        <v>95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</row>
    <row r="3" spans="1:19" s="141" customFormat="1" ht="23.25" customHeight="1">
      <c r="A3" s="153" t="s">
        <v>60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</row>
    <row r="4" spans="1:19" s="141" customFormat="1" ht="23.25" customHeight="1">
      <c r="A4" s="141" t="s">
        <v>153</v>
      </c>
      <c r="B4" s="90"/>
      <c r="C4" s="91"/>
      <c r="D4" s="92"/>
      <c r="E4" s="93"/>
      <c r="F4" s="93"/>
      <c r="G4" s="93"/>
      <c r="H4" s="92"/>
      <c r="I4" s="93"/>
      <c r="J4" s="92"/>
      <c r="K4" s="92"/>
      <c r="L4" s="92"/>
      <c r="M4" s="92"/>
      <c r="N4" s="92"/>
      <c r="O4" s="92"/>
      <c r="P4" s="93"/>
      <c r="Q4" s="93"/>
      <c r="R4" s="92"/>
    </row>
    <row r="5" spans="1:19" ht="23.25" customHeight="1">
      <c r="A5" s="94"/>
      <c r="C5" s="71"/>
      <c r="D5" s="95"/>
      <c r="E5" s="96"/>
      <c r="F5" s="96"/>
      <c r="G5" s="96"/>
      <c r="H5" s="95"/>
      <c r="I5" s="96"/>
      <c r="J5" s="97"/>
      <c r="K5" s="97"/>
      <c r="L5" s="97"/>
      <c r="M5" s="97"/>
      <c r="N5" s="97"/>
      <c r="O5" s="97"/>
      <c r="P5" s="96"/>
      <c r="Q5" s="96"/>
      <c r="R5" s="95"/>
      <c r="S5" s="98" t="s">
        <v>64</v>
      </c>
    </row>
    <row r="6" spans="1:19" ht="23.25" customHeight="1">
      <c r="A6" s="94"/>
      <c r="C6" s="155" t="s">
        <v>80</v>
      </c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</row>
    <row r="7" spans="1:19" ht="23.25" customHeight="1">
      <c r="A7" s="94"/>
      <c r="C7" s="99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1" t="s">
        <v>128</v>
      </c>
      <c r="P7" s="102"/>
      <c r="Q7" s="102"/>
      <c r="R7" s="100"/>
      <c r="S7" s="43"/>
    </row>
    <row r="8" spans="1:19" ht="23.25" customHeight="1">
      <c r="A8" s="94"/>
      <c r="C8" s="99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3" t="s">
        <v>129</v>
      </c>
      <c r="P8" s="104"/>
      <c r="Q8" s="104"/>
      <c r="R8" s="100"/>
      <c r="S8" s="43"/>
    </row>
    <row r="9" spans="1:19" ht="23.25" customHeight="1">
      <c r="A9" s="94"/>
      <c r="C9" s="99"/>
      <c r="D9" s="100"/>
      <c r="E9" s="100"/>
      <c r="F9" s="100"/>
      <c r="G9" s="105" t="s">
        <v>123</v>
      </c>
      <c r="H9" s="100"/>
      <c r="I9" s="100"/>
      <c r="J9" s="100"/>
      <c r="K9" s="100"/>
      <c r="L9" s="100"/>
      <c r="M9" s="100"/>
      <c r="N9" s="100"/>
      <c r="O9" s="71" t="s">
        <v>141</v>
      </c>
      <c r="P9" s="105"/>
      <c r="Q9" s="105"/>
      <c r="R9" s="100"/>
      <c r="S9" s="43"/>
    </row>
    <row r="10" spans="1:19" s="106" customFormat="1" ht="23.25" customHeight="1">
      <c r="A10" s="94"/>
      <c r="B10" s="71"/>
      <c r="C10" s="71" t="s">
        <v>36</v>
      </c>
      <c r="D10" s="95"/>
      <c r="G10" s="105" t="s">
        <v>93</v>
      </c>
      <c r="H10" s="95"/>
      <c r="I10" s="157" t="s">
        <v>21</v>
      </c>
      <c r="J10" s="157"/>
      <c r="K10" s="157"/>
      <c r="L10" s="157"/>
      <c r="M10" s="157"/>
      <c r="O10" s="105" t="s">
        <v>142</v>
      </c>
      <c r="P10" s="105"/>
      <c r="Q10" s="105" t="s">
        <v>103</v>
      </c>
      <c r="R10" s="95"/>
      <c r="S10" s="43"/>
    </row>
    <row r="11" spans="1:19" s="112" customFormat="1" ht="23.25" customHeight="1">
      <c r="A11" s="107"/>
      <c r="B11" s="108"/>
      <c r="C11" s="71" t="s">
        <v>73</v>
      </c>
      <c r="D11" s="73"/>
      <c r="E11" s="71"/>
      <c r="F11" s="71"/>
      <c r="G11" s="71" t="s">
        <v>92</v>
      </c>
      <c r="H11" s="73"/>
      <c r="I11" s="156" t="s">
        <v>42</v>
      </c>
      <c r="J11" s="156"/>
      <c r="K11" s="156"/>
      <c r="L11" s="109"/>
      <c r="M11" s="110"/>
      <c r="N11" s="111"/>
      <c r="O11" s="111" t="s">
        <v>109</v>
      </c>
      <c r="P11" s="71"/>
      <c r="Q11" s="71" t="s">
        <v>104</v>
      </c>
      <c r="R11" s="73"/>
      <c r="S11" s="43"/>
    </row>
    <row r="12" spans="1:19" s="112" customFormat="1" ht="23.25" customHeight="1">
      <c r="A12" s="107"/>
      <c r="B12" s="81"/>
      <c r="C12" s="103" t="s">
        <v>37</v>
      </c>
      <c r="D12" s="113"/>
      <c r="E12" s="142" t="s">
        <v>110</v>
      </c>
      <c r="F12" s="111"/>
      <c r="G12" s="142" t="s">
        <v>84</v>
      </c>
      <c r="H12" s="113"/>
      <c r="I12" s="142" t="s">
        <v>139</v>
      </c>
      <c r="J12" s="114"/>
      <c r="K12" s="142" t="s">
        <v>140</v>
      </c>
      <c r="L12" s="114"/>
      <c r="M12" s="142" t="s">
        <v>38</v>
      </c>
      <c r="N12" s="111"/>
      <c r="O12" s="142" t="s">
        <v>106</v>
      </c>
      <c r="P12" s="111"/>
      <c r="Q12" s="142" t="s">
        <v>130</v>
      </c>
      <c r="R12" s="113"/>
      <c r="S12" s="44" t="s">
        <v>39</v>
      </c>
    </row>
    <row r="13" spans="1:19" ht="23.25" customHeight="1">
      <c r="A13" s="115" t="s">
        <v>138</v>
      </c>
      <c r="C13" s="25">
        <v>200000</v>
      </c>
      <c r="D13" s="31"/>
      <c r="E13" s="25">
        <v>115342</v>
      </c>
      <c r="F13" s="25"/>
      <c r="G13" s="25">
        <v>-76852</v>
      </c>
      <c r="H13" s="31"/>
      <c r="I13" s="25">
        <v>20000</v>
      </c>
      <c r="J13" s="31"/>
      <c r="K13" s="31">
        <v>5000</v>
      </c>
      <c r="L13" s="31"/>
      <c r="M13" s="31">
        <v>209210</v>
      </c>
      <c r="N13" s="31"/>
      <c r="O13" s="25">
        <v>-836</v>
      </c>
      <c r="P13" s="25"/>
      <c r="Q13" s="25">
        <f>SUM(O13:O13)</f>
        <v>-836</v>
      </c>
      <c r="R13" s="31"/>
      <c r="S13" s="25">
        <f>SUM(C13:M13,Q13)</f>
        <v>471864</v>
      </c>
    </row>
    <row r="14" spans="1:19" ht="23.25" customHeight="1">
      <c r="A14" s="36" t="s">
        <v>96</v>
      </c>
      <c r="B14" s="116"/>
      <c r="C14" s="117">
        <v>0</v>
      </c>
      <c r="D14" s="31">
        <v>0</v>
      </c>
      <c r="E14" s="25">
        <v>0</v>
      </c>
      <c r="F14" s="25">
        <v>0</v>
      </c>
      <c r="G14" s="25">
        <v>0</v>
      </c>
      <c r="H14" s="31">
        <v>0</v>
      </c>
      <c r="I14" s="25">
        <v>0</v>
      </c>
      <c r="J14" s="25"/>
      <c r="K14" s="25">
        <v>0</v>
      </c>
      <c r="L14" s="25"/>
      <c r="M14" s="25">
        <f>+PL!H27</f>
        <v>42102.277850000006</v>
      </c>
      <c r="N14" s="25"/>
      <c r="O14" s="25">
        <v>0</v>
      </c>
      <c r="P14" s="25"/>
      <c r="Q14" s="25">
        <f>SUM(O14:O14)</f>
        <v>0</v>
      </c>
      <c r="R14" s="31"/>
      <c r="S14" s="25">
        <f>SUM(C14:M14,Q14)</f>
        <v>42102.277850000006</v>
      </c>
    </row>
    <row r="15" spans="1:19" ht="23.25" customHeight="1">
      <c r="A15" s="36" t="s">
        <v>71</v>
      </c>
      <c r="B15" s="116"/>
      <c r="C15" s="118">
        <v>0</v>
      </c>
      <c r="D15" s="31">
        <v>0</v>
      </c>
      <c r="E15" s="66">
        <v>0</v>
      </c>
      <c r="F15" s="25">
        <v>0</v>
      </c>
      <c r="G15" s="66">
        <v>0</v>
      </c>
      <c r="H15" s="31">
        <v>0</v>
      </c>
      <c r="I15" s="66">
        <v>0</v>
      </c>
      <c r="J15" s="25"/>
      <c r="K15" s="66">
        <v>0</v>
      </c>
      <c r="L15" s="25"/>
      <c r="M15" s="66">
        <v>0</v>
      </c>
      <c r="N15" s="25"/>
      <c r="O15" s="66">
        <f>+SUM(PL!H35,PL!H42)</f>
        <v>1241.363216</v>
      </c>
      <c r="P15" s="25"/>
      <c r="Q15" s="66">
        <f>SUM(O15:O15)</f>
        <v>1241.363216</v>
      </c>
      <c r="R15" s="31"/>
      <c r="S15" s="66">
        <f>SUM(C15:M15,Q15)</f>
        <v>1241.363216</v>
      </c>
    </row>
    <row r="16" spans="1:19" ht="23.25" customHeight="1">
      <c r="A16" s="36" t="s">
        <v>70</v>
      </c>
      <c r="B16" s="116"/>
      <c r="C16" s="117">
        <f>SUM(C14:C15)</f>
        <v>0</v>
      </c>
      <c r="D16" s="31"/>
      <c r="E16" s="117">
        <f>SUM(E14:E15)</f>
        <v>0</v>
      </c>
      <c r="F16" s="117"/>
      <c r="G16" s="117">
        <f>SUM(G14:G15)</f>
        <v>0</v>
      </c>
      <c r="H16" s="31"/>
      <c r="I16" s="117">
        <f>SUM(I14:I15)</f>
        <v>0</v>
      </c>
      <c r="J16" s="25"/>
      <c r="K16" s="117">
        <f>SUM(K14:K15)</f>
        <v>0</v>
      </c>
      <c r="L16" s="25"/>
      <c r="M16" s="117">
        <f>SUM(M14:M15)</f>
        <v>42102.277850000006</v>
      </c>
      <c r="N16" s="117"/>
      <c r="O16" s="117">
        <f>SUM(O14:O15)</f>
        <v>1241.363216</v>
      </c>
      <c r="P16" s="117"/>
      <c r="Q16" s="117">
        <f>SUM(Q14:Q15)</f>
        <v>1241.363216</v>
      </c>
      <c r="R16" s="31"/>
      <c r="S16" s="117">
        <f>ROUNDDOWN(SUM(S14:S15),0)</f>
        <v>43343</v>
      </c>
    </row>
    <row r="17" spans="1:19" ht="23.25" customHeight="1" thickBot="1">
      <c r="A17" s="119" t="s">
        <v>156</v>
      </c>
      <c r="C17" s="32">
        <f>SUM(C13,C16:C16)</f>
        <v>200000</v>
      </c>
      <c r="D17" s="31"/>
      <c r="E17" s="32">
        <f>SUM(E13,E16:E16)</f>
        <v>115342</v>
      </c>
      <c r="F17" s="25"/>
      <c r="G17" s="32">
        <f>SUM(G13,G16:G16)</f>
        <v>-76852</v>
      </c>
      <c r="H17" s="31"/>
      <c r="I17" s="32">
        <f>SUM(I13,I16:I16)</f>
        <v>20000</v>
      </c>
      <c r="J17" s="25"/>
      <c r="K17" s="32">
        <f>SUM(K13,K16:K16)</f>
        <v>5000</v>
      </c>
      <c r="L17" s="25"/>
      <c r="M17" s="32">
        <f>SUM(M13,M16:M16)</f>
        <v>251312.27785000001</v>
      </c>
      <c r="N17" s="25"/>
      <c r="O17" s="32">
        <f>SUM(O13,O16:O16)</f>
        <v>405.36321599999997</v>
      </c>
      <c r="P17" s="25"/>
      <c r="Q17" s="32">
        <f>SUM(Q13,Q16:Q16)</f>
        <v>405.36321599999997</v>
      </c>
      <c r="R17" s="31"/>
      <c r="S17" s="32">
        <f>SUM(S13,S16:S16)</f>
        <v>515207</v>
      </c>
    </row>
    <row r="18" spans="1:19" ht="23.25" customHeight="1" thickTop="1">
      <c r="A18" s="119"/>
      <c r="C18" s="25"/>
      <c r="D18" s="31"/>
      <c r="E18" s="25"/>
      <c r="F18" s="25"/>
      <c r="G18" s="25"/>
      <c r="H18" s="31"/>
      <c r="I18" s="25"/>
      <c r="J18" s="25"/>
      <c r="K18" s="25"/>
      <c r="L18" s="25"/>
      <c r="M18" s="25"/>
      <c r="N18" s="25"/>
      <c r="O18" s="25"/>
      <c r="P18" s="25"/>
      <c r="Q18" s="25"/>
      <c r="R18" s="31"/>
      <c r="S18" s="25"/>
    </row>
    <row r="19" spans="1:19" ht="23.25" customHeight="1">
      <c r="A19" s="119" t="s">
        <v>157</v>
      </c>
      <c r="C19" s="25">
        <v>200000</v>
      </c>
      <c r="D19" s="25"/>
      <c r="E19" s="25">
        <v>115342</v>
      </c>
      <c r="F19" s="25"/>
      <c r="G19" s="25">
        <v>-76852</v>
      </c>
      <c r="H19" s="25"/>
      <c r="I19" s="25">
        <v>20000</v>
      </c>
      <c r="J19" s="25"/>
      <c r="K19" s="25">
        <v>5000</v>
      </c>
      <c r="L19" s="25"/>
      <c r="M19" s="25">
        <v>234233</v>
      </c>
      <c r="N19" s="25"/>
      <c r="O19" s="25">
        <v>1974</v>
      </c>
      <c r="P19" s="25"/>
      <c r="Q19" s="25">
        <v>1974</v>
      </c>
      <c r="R19" s="25"/>
      <c r="S19" s="25">
        <f>SUM(C19:M19,Q19)</f>
        <v>499697</v>
      </c>
    </row>
    <row r="20" spans="1:19" ht="23.25" customHeight="1">
      <c r="A20" s="36" t="s">
        <v>96</v>
      </c>
      <c r="B20" s="116"/>
      <c r="C20" s="117">
        <v>0</v>
      </c>
      <c r="D20" s="31"/>
      <c r="E20" s="25">
        <v>0</v>
      </c>
      <c r="F20" s="25"/>
      <c r="G20" s="25">
        <v>0</v>
      </c>
      <c r="H20" s="31"/>
      <c r="I20" s="25">
        <v>0</v>
      </c>
      <c r="J20" s="25"/>
      <c r="K20" s="25">
        <v>0</v>
      </c>
      <c r="L20" s="25"/>
      <c r="M20" s="25">
        <f>SUM(PL!F27)</f>
        <v>40825</v>
      </c>
      <c r="N20" s="25"/>
      <c r="O20" s="25">
        <v>0</v>
      </c>
      <c r="P20" s="25"/>
      <c r="Q20" s="25">
        <f t="shared" ref="Q20:Q21" si="0">SUM(O20:O20)</f>
        <v>0</v>
      </c>
      <c r="R20" s="31"/>
      <c r="S20" s="25">
        <f>SUM(C20:M20,Q20)</f>
        <v>40825</v>
      </c>
    </row>
    <row r="21" spans="1:19" ht="23.25" customHeight="1">
      <c r="A21" s="36" t="s">
        <v>71</v>
      </c>
      <c r="B21" s="116"/>
      <c r="C21" s="118">
        <v>0</v>
      </c>
      <c r="D21" s="31"/>
      <c r="E21" s="66">
        <v>0</v>
      </c>
      <c r="F21" s="25"/>
      <c r="G21" s="66">
        <v>0</v>
      </c>
      <c r="H21" s="31"/>
      <c r="I21" s="66">
        <v>0</v>
      </c>
      <c r="J21" s="25"/>
      <c r="K21" s="66">
        <v>0</v>
      </c>
      <c r="L21" s="25"/>
      <c r="M21" s="66">
        <f>PL!F44</f>
        <v>-6069</v>
      </c>
      <c r="N21" s="25"/>
      <c r="O21" s="66">
        <f>PL!F35</f>
        <v>-266</v>
      </c>
      <c r="P21" s="25"/>
      <c r="Q21" s="66">
        <f t="shared" si="0"/>
        <v>-266</v>
      </c>
      <c r="R21" s="31"/>
      <c r="S21" s="66">
        <f>SUM(C21:N21,Q21)</f>
        <v>-6335</v>
      </c>
    </row>
    <row r="22" spans="1:19" ht="23.25" customHeight="1">
      <c r="A22" s="36" t="s">
        <v>70</v>
      </c>
      <c r="B22" s="116"/>
      <c r="C22" s="117">
        <f>SUM(C20:C21)</f>
        <v>0</v>
      </c>
      <c r="D22" s="31"/>
      <c r="E22" s="117">
        <f>SUM(E20:E21)</f>
        <v>0</v>
      </c>
      <c r="F22" s="117"/>
      <c r="G22" s="117">
        <f>SUM(G20:G21)</f>
        <v>0</v>
      </c>
      <c r="H22" s="31"/>
      <c r="I22" s="117">
        <f>SUM(I20:I21)</f>
        <v>0</v>
      </c>
      <c r="J22" s="25"/>
      <c r="K22" s="117">
        <f>SUM(K20:K21)</f>
        <v>0</v>
      </c>
      <c r="L22" s="25"/>
      <c r="M22" s="117">
        <f>SUM(M20:M21)</f>
        <v>34756</v>
      </c>
      <c r="N22" s="117"/>
      <c r="O22" s="117">
        <f>SUM(O20:O21)</f>
        <v>-266</v>
      </c>
      <c r="P22" s="117"/>
      <c r="Q22" s="117">
        <f>SUM(Q20:Q21)</f>
        <v>-266</v>
      </c>
      <c r="R22" s="31"/>
      <c r="S22" s="117">
        <f>SUM(S20:S21)</f>
        <v>34490</v>
      </c>
    </row>
    <row r="23" spans="1:19" ht="23.25" customHeight="1" thickBot="1">
      <c r="A23" s="119" t="s">
        <v>154</v>
      </c>
      <c r="C23" s="32">
        <f>SUM(C19,C22:C22)</f>
        <v>200000</v>
      </c>
      <c r="D23" s="31"/>
      <c r="E23" s="32">
        <f>SUM(E19,E22:E22)</f>
        <v>115342</v>
      </c>
      <c r="F23" s="25"/>
      <c r="G23" s="32">
        <f>SUM(G19,G22:G22)</f>
        <v>-76852</v>
      </c>
      <c r="H23" s="31"/>
      <c r="I23" s="32">
        <f>SUM(I19,I22:I22)</f>
        <v>20000</v>
      </c>
      <c r="J23" s="25"/>
      <c r="K23" s="32">
        <f>SUM(K19,K22:K22)</f>
        <v>5000</v>
      </c>
      <c r="L23" s="25"/>
      <c r="M23" s="32">
        <f>SUM(M19,M22:M22)</f>
        <v>268989</v>
      </c>
      <c r="N23" s="25"/>
      <c r="O23" s="32">
        <f>SUM(O19,O22:O22)</f>
        <v>1708</v>
      </c>
      <c r="P23" s="25"/>
      <c r="Q23" s="32">
        <f>SUM(Q19,Q22:Q22)</f>
        <v>1708</v>
      </c>
      <c r="R23" s="31"/>
      <c r="S23" s="32">
        <f>SUM(S19,S22:S22)</f>
        <v>534187</v>
      </c>
    </row>
    <row r="24" spans="1:19" ht="23.25" customHeight="1" thickTop="1">
      <c r="C24" s="33">
        <f>C23-BS!F68</f>
        <v>0</v>
      </c>
      <c r="D24" s="36"/>
      <c r="E24" s="33">
        <f>E23-BS!F69</f>
        <v>0</v>
      </c>
      <c r="F24" s="33"/>
      <c r="G24" s="33"/>
      <c r="H24" s="36"/>
      <c r="I24" s="33">
        <f>I23-BS!F74</f>
        <v>0</v>
      </c>
      <c r="J24" s="110"/>
      <c r="K24" s="33"/>
      <c r="L24" s="110"/>
      <c r="M24" s="33">
        <f>M23-BS!F76</f>
        <v>0</v>
      </c>
      <c r="N24" s="33"/>
      <c r="O24" s="33"/>
      <c r="P24" s="33"/>
      <c r="Q24" s="33">
        <f>Q23-BS!F77</f>
        <v>0</v>
      </c>
      <c r="R24" s="36"/>
      <c r="S24" s="33"/>
    </row>
    <row r="25" spans="1:19" ht="23.25" customHeight="1">
      <c r="C25" s="33"/>
      <c r="D25" s="36"/>
      <c r="E25" s="33"/>
      <c r="F25" s="33"/>
      <c r="G25" s="33"/>
      <c r="H25" s="36"/>
      <c r="I25" s="33"/>
      <c r="J25" s="110"/>
      <c r="K25" s="33"/>
      <c r="L25" s="110"/>
      <c r="M25" s="33"/>
      <c r="N25" s="33"/>
      <c r="O25" s="33"/>
      <c r="P25" s="33"/>
      <c r="Q25" s="33"/>
      <c r="R25" s="36"/>
      <c r="S25" s="33"/>
    </row>
    <row r="26" spans="1:19" ht="23.25" customHeight="1">
      <c r="A26" s="120" t="s">
        <v>204</v>
      </c>
      <c r="C26" s="36"/>
      <c r="D26" s="36"/>
      <c r="H26" s="36"/>
      <c r="J26" s="37"/>
      <c r="K26" s="37"/>
      <c r="L26" s="37"/>
      <c r="M26" s="37"/>
      <c r="N26" s="37"/>
      <c r="O26" s="37"/>
      <c r="R26" s="36"/>
    </row>
    <row r="27" spans="1:19" ht="23.25" customHeight="1">
      <c r="A27" s="120"/>
      <c r="C27" s="36"/>
      <c r="D27" s="36"/>
      <c r="H27" s="36"/>
      <c r="J27" s="37"/>
      <c r="K27" s="37"/>
      <c r="L27" s="37"/>
      <c r="M27" s="37"/>
      <c r="N27" s="37"/>
      <c r="O27" s="37"/>
      <c r="R27" s="36"/>
    </row>
    <row r="28" spans="1:19" s="120" customFormat="1" ht="23.1" customHeight="1">
      <c r="A28" s="121"/>
      <c r="B28" s="122"/>
      <c r="C28" s="121"/>
      <c r="D28" s="121"/>
      <c r="E28" s="121"/>
      <c r="F28" s="122"/>
      <c r="G28" s="122"/>
      <c r="H28" s="122"/>
      <c r="I28" s="122"/>
      <c r="K28" s="122"/>
      <c r="M28" s="122"/>
      <c r="N28" s="122"/>
      <c r="O28" s="121"/>
      <c r="P28" s="121"/>
      <c r="Q28" s="121"/>
      <c r="R28" s="121"/>
      <c r="S28" s="121"/>
    </row>
    <row r="29" spans="1:19" s="120" customFormat="1" ht="23.1" customHeight="1">
      <c r="A29" s="151" t="s">
        <v>9</v>
      </c>
      <c r="B29" s="151"/>
      <c r="C29" s="151"/>
      <c r="D29" s="151"/>
      <c r="E29" s="151"/>
      <c r="F29" s="123"/>
      <c r="G29" s="123"/>
      <c r="H29" s="122"/>
      <c r="I29" s="122"/>
      <c r="K29" s="124"/>
      <c r="M29" s="124"/>
      <c r="N29" s="124"/>
      <c r="O29" s="151" t="s">
        <v>124</v>
      </c>
      <c r="P29" s="151"/>
      <c r="Q29" s="151"/>
      <c r="R29" s="151"/>
      <c r="S29" s="151"/>
    </row>
    <row r="30" spans="1:19" s="120" customFormat="1" ht="23.1" customHeight="1">
      <c r="A30" s="152" t="s">
        <v>10</v>
      </c>
      <c r="B30" s="152"/>
      <c r="C30" s="152"/>
      <c r="D30" s="152"/>
      <c r="E30" s="152"/>
      <c r="F30" s="140"/>
      <c r="G30" s="140"/>
      <c r="K30" s="124"/>
      <c r="M30" s="124"/>
      <c r="N30" s="124"/>
      <c r="O30" s="152" t="s">
        <v>10</v>
      </c>
      <c r="P30" s="152"/>
      <c r="Q30" s="152"/>
      <c r="R30" s="152"/>
      <c r="S30" s="152"/>
    </row>
    <row r="73" spans="1:1" ht="23.25" customHeight="1">
      <c r="A73" s="36" t="s">
        <v>90</v>
      </c>
    </row>
    <row r="75" spans="1:1" ht="23.25" customHeight="1">
      <c r="A75" s="36" t="s">
        <v>90</v>
      </c>
    </row>
  </sheetData>
  <mergeCells count="9">
    <mergeCell ref="O29:S29"/>
    <mergeCell ref="O30:S30"/>
    <mergeCell ref="A2:R2"/>
    <mergeCell ref="A3:R3"/>
    <mergeCell ref="C6:S6"/>
    <mergeCell ref="A29:E29"/>
    <mergeCell ref="A30:E30"/>
    <mergeCell ref="I11:K11"/>
    <mergeCell ref="I10:M10"/>
  </mergeCells>
  <pageMargins left="0.9055118110236221" right="0.15748031496062992" top="0.78740157480314965" bottom="0.39370078740157483" header="0.19685039370078741" footer="0.19685039370078741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7"/>
  <sheetViews>
    <sheetView showGridLines="0" view="pageBreakPreview" topLeftCell="A7" zoomScale="70" zoomScaleNormal="90" zoomScaleSheetLayoutView="70" workbookViewId="0">
      <selection activeCell="M22" sqref="M22"/>
    </sheetView>
  </sheetViews>
  <sheetFormatPr defaultColWidth="10.7109375" defaultRowHeight="23.25" customHeight="1"/>
  <cols>
    <col min="1" max="1" width="41.140625" style="36" customWidth="1"/>
    <col min="2" max="2" width="1.85546875" style="71" customWidth="1"/>
    <col min="3" max="3" width="20.5703125" style="88" customWidth="1"/>
    <col min="4" max="4" width="1.85546875" style="88" customWidth="1"/>
    <col min="5" max="5" width="20.85546875" style="37" customWidth="1"/>
    <col min="6" max="6" width="1.85546875" style="37" customWidth="1"/>
    <col min="7" max="7" width="20.85546875" style="37" customWidth="1"/>
    <col min="8" max="8" width="1.7109375" style="88" customWidth="1"/>
    <col min="9" max="9" width="20.5703125" style="37" customWidth="1"/>
    <col min="10" max="10" width="1.7109375" style="89" customWidth="1"/>
    <col min="11" max="11" width="20.5703125" style="89" customWidth="1"/>
    <col min="12" max="12" width="1.7109375" style="89" customWidth="1"/>
    <col min="13" max="13" width="20.5703125" style="89" customWidth="1"/>
    <col min="14" max="14" width="1.7109375" style="89" customWidth="1"/>
    <col min="15" max="15" width="20.5703125" style="89" customWidth="1"/>
    <col min="16" max="16" width="1.7109375" style="89" customWidth="1"/>
    <col min="17" max="17" width="20.5703125" style="37" customWidth="1"/>
    <col min="18" max="18" width="0.85546875" style="36" customWidth="1"/>
    <col min="19" max="16384" width="10.7109375" style="36"/>
  </cols>
  <sheetData>
    <row r="1" spans="1:18" ht="23.25" customHeight="1">
      <c r="Q1" s="125" t="s">
        <v>69</v>
      </c>
    </row>
    <row r="2" spans="1:18" s="141" customFormat="1" ht="23.25" customHeight="1">
      <c r="A2" s="153" t="s">
        <v>95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</row>
    <row r="3" spans="1:18" s="141" customFormat="1" ht="23.25" customHeight="1">
      <c r="A3" s="153" t="s">
        <v>89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</row>
    <row r="4" spans="1:18" s="141" customFormat="1" ht="23.25" customHeight="1">
      <c r="A4" s="141" t="s">
        <v>153</v>
      </c>
      <c r="B4" s="90"/>
      <c r="C4" s="91"/>
      <c r="D4" s="92"/>
      <c r="E4" s="93"/>
      <c r="F4" s="93"/>
      <c r="G4" s="93"/>
      <c r="H4" s="92"/>
      <c r="I4" s="93"/>
      <c r="J4" s="92"/>
      <c r="K4" s="92"/>
      <c r="L4" s="92"/>
      <c r="M4" s="92"/>
      <c r="N4" s="92"/>
      <c r="O4" s="92"/>
      <c r="P4" s="92"/>
      <c r="Q4" s="92"/>
    </row>
    <row r="5" spans="1:18" ht="23.25" customHeight="1">
      <c r="A5" s="94"/>
      <c r="C5" s="71"/>
      <c r="D5" s="95"/>
      <c r="E5" s="96"/>
      <c r="F5" s="96"/>
      <c r="G5" s="96"/>
      <c r="H5" s="95"/>
      <c r="I5" s="96"/>
      <c r="J5" s="97"/>
      <c r="K5" s="97"/>
      <c r="L5" s="97"/>
      <c r="M5" s="97"/>
      <c r="N5" s="97"/>
      <c r="O5" s="97"/>
      <c r="P5" s="97"/>
      <c r="Q5" s="98" t="s">
        <v>65</v>
      </c>
    </row>
    <row r="6" spans="1:18" ht="23.25" customHeight="1">
      <c r="A6" s="94"/>
      <c r="C6" s="155" t="s">
        <v>85</v>
      </c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</row>
    <row r="7" spans="1:18" ht="23.25" customHeight="1">
      <c r="A7" s="94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1" t="s">
        <v>131</v>
      </c>
      <c r="N7" s="102"/>
      <c r="O7" s="102"/>
      <c r="P7" s="100"/>
      <c r="Q7" s="100"/>
    </row>
    <row r="8" spans="1:18" ht="23.25" customHeight="1">
      <c r="A8" s="94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3" t="s">
        <v>129</v>
      </c>
      <c r="N8" s="71"/>
      <c r="O8" s="71"/>
      <c r="P8" s="100"/>
      <c r="Q8" s="100"/>
    </row>
    <row r="9" spans="1:18" ht="23.25" customHeight="1">
      <c r="A9" s="94"/>
      <c r="C9" s="100"/>
      <c r="D9" s="100"/>
      <c r="E9" s="100"/>
      <c r="F9" s="100"/>
      <c r="G9" s="105" t="s">
        <v>123</v>
      </c>
      <c r="H9" s="100"/>
      <c r="I9" s="100"/>
      <c r="J9" s="100"/>
      <c r="K9" s="100"/>
      <c r="L9" s="100"/>
      <c r="M9" s="71" t="s">
        <v>141</v>
      </c>
      <c r="N9" s="71"/>
      <c r="O9" s="71"/>
      <c r="P9" s="100"/>
      <c r="Q9" s="100"/>
    </row>
    <row r="10" spans="1:18" s="106" customFormat="1" ht="23.25" customHeight="1">
      <c r="A10" s="94"/>
      <c r="B10" s="71"/>
      <c r="C10" s="71" t="s">
        <v>36</v>
      </c>
      <c r="D10" s="95"/>
      <c r="G10" s="105" t="s">
        <v>93</v>
      </c>
      <c r="H10" s="95"/>
      <c r="M10" s="105" t="s">
        <v>142</v>
      </c>
      <c r="N10" s="105"/>
      <c r="O10" s="105" t="s">
        <v>103</v>
      </c>
      <c r="P10" s="97"/>
      <c r="Q10" s="96"/>
      <c r="R10" s="94"/>
    </row>
    <row r="11" spans="1:18" s="112" customFormat="1" ht="23.25" customHeight="1">
      <c r="A11" s="107"/>
      <c r="B11" s="108"/>
      <c r="C11" s="71" t="s">
        <v>73</v>
      </c>
      <c r="D11" s="73"/>
      <c r="E11" s="71"/>
      <c r="F11" s="71"/>
      <c r="G11" s="71" t="s">
        <v>92</v>
      </c>
      <c r="H11" s="73"/>
      <c r="I11" s="158" t="s">
        <v>21</v>
      </c>
      <c r="J11" s="158"/>
      <c r="K11" s="158"/>
      <c r="L11" s="111"/>
      <c r="M11" s="111" t="s">
        <v>109</v>
      </c>
      <c r="N11" s="71"/>
      <c r="O11" s="71" t="s">
        <v>104</v>
      </c>
      <c r="P11" s="114"/>
      <c r="Q11" s="126"/>
      <c r="R11" s="107"/>
    </row>
    <row r="12" spans="1:18" s="112" customFormat="1" ht="23.25" customHeight="1">
      <c r="A12" s="107"/>
      <c r="B12" s="81"/>
      <c r="C12" s="103" t="s">
        <v>37</v>
      </c>
      <c r="D12" s="113"/>
      <c r="E12" s="142" t="s">
        <v>110</v>
      </c>
      <c r="F12" s="111"/>
      <c r="G12" s="142" t="s">
        <v>84</v>
      </c>
      <c r="H12" s="113"/>
      <c r="I12" s="142" t="s">
        <v>42</v>
      </c>
      <c r="J12" s="114"/>
      <c r="K12" s="142" t="s">
        <v>38</v>
      </c>
      <c r="L12" s="111"/>
      <c r="M12" s="142" t="s">
        <v>106</v>
      </c>
      <c r="N12" s="111"/>
      <c r="O12" s="142" t="s">
        <v>130</v>
      </c>
      <c r="P12" s="114"/>
      <c r="Q12" s="142" t="s">
        <v>39</v>
      </c>
      <c r="R12" s="107"/>
    </row>
    <row r="13" spans="1:18" ht="23.25" customHeight="1">
      <c r="A13" s="115" t="s">
        <v>138</v>
      </c>
      <c r="C13" s="25">
        <v>200000</v>
      </c>
      <c r="D13" s="31"/>
      <c r="E13" s="25">
        <v>115342</v>
      </c>
      <c r="F13" s="25"/>
      <c r="G13" s="25">
        <v>-54000</v>
      </c>
      <c r="H13" s="25"/>
      <c r="I13" s="25">
        <v>20000</v>
      </c>
      <c r="J13" s="25"/>
      <c r="K13" s="25">
        <v>154202</v>
      </c>
      <c r="L13" s="25"/>
      <c r="M13" s="25">
        <v>-663</v>
      </c>
      <c r="N13" s="25"/>
      <c r="O13" s="25">
        <f>SUM(M13:M13)</f>
        <v>-663</v>
      </c>
      <c r="P13" s="25"/>
      <c r="Q13" s="25">
        <f>SUM(C13:K13,O13)</f>
        <v>434881</v>
      </c>
    </row>
    <row r="14" spans="1:18" ht="23.25" customHeight="1">
      <c r="A14" s="36" t="s">
        <v>96</v>
      </c>
      <c r="C14" s="25">
        <v>0</v>
      </c>
      <c r="D14" s="31"/>
      <c r="E14" s="25">
        <v>0</v>
      </c>
      <c r="F14" s="25"/>
      <c r="G14" s="25">
        <v>0</v>
      </c>
      <c r="H14" s="25"/>
      <c r="I14" s="25">
        <v>0</v>
      </c>
      <c r="J14" s="25"/>
      <c r="K14" s="25">
        <f>+PL!L27</f>
        <v>36707.923820000004</v>
      </c>
      <c r="L14" s="25"/>
      <c r="M14" s="25">
        <v>0</v>
      </c>
      <c r="N14" s="25"/>
      <c r="O14" s="25">
        <f>SUM(M14:M14)</f>
        <v>0</v>
      </c>
      <c r="P14" s="25"/>
      <c r="Q14" s="25">
        <f>SUM(C14:K14,O14)</f>
        <v>36707.923820000004</v>
      </c>
    </row>
    <row r="15" spans="1:18" ht="23.25" customHeight="1">
      <c r="A15" s="36" t="s">
        <v>71</v>
      </c>
      <c r="C15" s="66">
        <v>0</v>
      </c>
      <c r="D15" s="31"/>
      <c r="E15" s="66">
        <v>0</v>
      </c>
      <c r="F15" s="25"/>
      <c r="G15" s="66">
        <v>0</v>
      </c>
      <c r="H15" s="25"/>
      <c r="I15" s="66">
        <v>0</v>
      </c>
      <c r="J15" s="25"/>
      <c r="K15" s="66">
        <v>0</v>
      </c>
      <c r="L15" s="25"/>
      <c r="M15" s="66">
        <f>+SUM(PL!L33,PL!L42)</f>
        <v>991.29801600000008</v>
      </c>
      <c r="N15" s="25"/>
      <c r="O15" s="66">
        <f>SUM(M15:M15)</f>
        <v>991.29801600000008</v>
      </c>
      <c r="P15" s="25"/>
      <c r="Q15" s="66">
        <f>SUM(C15:K15,O15)</f>
        <v>991.29801600000008</v>
      </c>
    </row>
    <row r="16" spans="1:18" ht="23.25" customHeight="1">
      <c r="A16" s="36" t="s">
        <v>70</v>
      </c>
      <c r="C16" s="25">
        <f>SUM(C14:C15)</f>
        <v>0</v>
      </c>
      <c r="D16" s="31"/>
      <c r="E16" s="117">
        <f>SUM(E14:E15)</f>
        <v>0</v>
      </c>
      <c r="F16" s="117"/>
      <c r="G16" s="25">
        <f>SUM(G14:G15)</f>
        <v>0</v>
      </c>
      <c r="H16" s="25"/>
      <c r="I16" s="25">
        <f>SUM(I14:I15)</f>
        <v>0</v>
      </c>
      <c r="J16" s="25"/>
      <c r="K16" s="25">
        <f>SUM(K14:K15)</f>
        <v>36707.923820000004</v>
      </c>
      <c r="L16" s="25"/>
      <c r="M16" s="25">
        <f>SUM(M14:M15)</f>
        <v>991.29801600000008</v>
      </c>
      <c r="N16" s="25"/>
      <c r="O16" s="25">
        <f>SUM(O14:O15)</f>
        <v>991.29801600000008</v>
      </c>
      <c r="P16" s="25"/>
      <c r="Q16" s="25">
        <f>SUM(Q14:Q15)</f>
        <v>37699.221836000004</v>
      </c>
    </row>
    <row r="17" spans="1:18" ht="23.25" customHeight="1" thickBot="1">
      <c r="A17" s="115" t="s">
        <v>156</v>
      </c>
      <c r="C17" s="32">
        <f>SUM(C13,C16:C16)</f>
        <v>200000</v>
      </c>
      <c r="D17" s="31"/>
      <c r="E17" s="32">
        <f>SUM(E13,E16:E16)</f>
        <v>115342</v>
      </c>
      <c r="F17" s="25"/>
      <c r="G17" s="32">
        <f>SUM(G13,G16:G16)</f>
        <v>-54000</v>
      </c>
      <c r="H17" s="31"/>
      <c r="I17" s="32">
        <f>SUM(I13,I16:I16)</f>
        <v>20000</v>
      </c>
      <c r="J17" s="31"/>
      <c r="K17" s="32">
        <f>SUM(K13,K16:K16)</f>
        <v>190909.92382</v>
      </c>
      <c r="L17" s="25"/>
      <c r="M17" s="32">
        <f>SUM(M13,M16:M16)</f>
        <v>328.29801600000008</v>
      </c>
      <c r="N17" s="25"/>
      <c r="O17" s="32">
        <f>SUM(O13,O16:O16)</f>
        <v>328.29801600000008</v>
      </c>
      <c r="P17" s="31"/>
      <c r="Q17" s="32">
        <f>SUM(Q13,Q16:Q16)</f>
        <v>472580.22183599998</v>
      </c>
    </row>
    <row r="18" spans="1:18" ht="23.25" customHeight="1" thickTop="1">
      <c r="A18" s="119"/>
      <c r="C18" s="25"/>
      <c r="D18" s="31"/>
      <c r="E18" s="25"/>
      <c r="F18" s="25"/>
      <c r="G18" s="25"/>
      <c r="H18" s="31"/>
      <c r="I18" s="25"/>
      <c r="J18" s="31"/>
      <c r="K18" s="25"/>
      <c r="L18" s="25"/>
      <c r="M18" s="25"/>
      <c r="N18" s="25"/>
      <c r="O18" s="25"/>
      <c r="P18" s="31"/>
      <c r="Q18" s="25"/>
    </row>
    <row r="19" spans="1:18" ht="23.25" customHeight="1">
      <c r="A19" s="119" t="s">
        <v>157</v>
      </c>
      <c r="C19" s="25">
        <v>200000</v>
      </c>
      <c r="D19" s="25"/>
      <c r="E19" s="25">
        <v>115342</v>
      </c>
      <c r="F19" s="25"/>
      <c r="G19" s="25">
        <v>-54000</v>
      </c>
      <c r="H19" s="25"/>
      <c r="I19" s="25">
        <v>20000</v>
      </c>
      <c r="J19" s="25"/>
      <c r="K19" s="25">
        <v>195334</v>
      </c>
      <c r="L19" s="25"/>
      <c r="M19" s="25">
        <v>1579</v>
      </c>
      <c r="N19" s="25"/>
      <c r="O19" s="25">
        <v>1579</v>
      </c>
      <c r="P19" s="25"/>
      <c r="Q19" s="25">
        <f>SUM(C19:K19,O19)</f>
        <v>478255</v>
      </c>
      <c r="R19" s="104"/>
    </row>
    <row r="20" spans="1:18" ht="23.25" customHeight="1">
      <c r="A20" s="36" t="s">
        <v>96</v>
      </c>
      <c r="C20" s="25">
        <v>0</v>
      </c>
      <c r="D20" s="31"/>
      <c r="E20" s="25">
        <v>0</v>
      </c>
      <c r="F20" s="25"/>
      <c r="G20" s="25">
        <v>0</v>
      </c>
      <c r="H20" s="25"/>
      <c r="I20" s="25">
        <v>0</v>
      </c>
      <c r="J20" s="25"/>
      <c r="K20" s="25">
        <f>SUM(PL!J27)</f>
        <v>36500</v>
      </c>
      <c r="L20" s="25"/>
      <c r="M20" s="25">
        <v>0</v>
      </c>
      <c r="N20" s="25"/>
      <c r="O20" s="25">
        <f>SUM(M20:M20)</f>
        <v>0</v>
      </c>
      <c r="P20" s="25"/>
      <c r="Q20" s="25">
        <f>SUM(C20:K20,O20)</f>
        <v>36500</v>
      </c>
      <c r="R20" s="104"/>
    </row>
    <row r="21" spans="1:18" ht="23.25" customHeight="1">
      <c r="A21" s="36" t="s">
        <v>71</v>
      </c>
      <c r="C21" s="66">
        <v>0</v>
      </c>
      <c r="D21" s="31"/>
      <c r="E21" s="66">
        <v>0</v>
      </c>
      <c r="F21" s="25"/>
      <c r="G21" s="66">
        <v>0</v>
      </c>
      <c r="H21" s="25"/>
      <c r="I21" s="66">
        <v>0</v>
      </c>
      <c r="J21" s="25"/>
      <c r="K21" s="66">
        <f>PL!J44</f>
        <v>-4836</v>
      </c>
      <c r="L21" s="25"/>
      <c r="M21" s="66">
        <f>PL!J35</f>
        <v>-209</v>
      </c>
      <c r="N21" s="25"/>
      <c r="O21" s="66">
        <f>SUM(M21:M21)</f>
        <v>-209</v>
      </c>
      <c r="P21" s="25"/>
      <c r="Q21" s="66">
        <f>SUM(C21:K21,O21)</f>
        <v>-5045</v>
      </c>
      <c r="R21" s="104"/>
    </row>
    <row r="22" spans="1:18" ht="23.25" customHeight="1">
      <c r="A22" s="36" t="s">
        <v>70</v>
      </c>
      <c r="C22" s="25">
        <f>SUM(C20:C21)</f>
        <v>0</v>
      </c>
      <c r="D22" s="31"/>
      <c r="E22" s="117">
        <f>SUM(E20:E21)</f>
        <v>0</v>
      </c>
      <c r="F22" s="117"/>
      <c r="G22" s="25">
        <f>SUM(G20:G21)</f>
        <v>0</v>
      </c>
      <c r="H22" s="25"/>
      <c r="I22" s="25">
        <f>SUM(I20:I21)</f>
        <v>0</v>
      </c>
      <c r="J22" s="25"/>
      <c r="K22" s="25">
        <f>SUM(K20:K21)</f>
        <v>31664</v>
      </c>
      <c r="L22" s="25"/>
      <c r="M22" s="25">
        <f>SUM(M20:M21)</f>
        <v>-209</v>
      </c>
      <c r="N22" s="25"/>
      <c r="O22" s="25">
        <f>SUM(O20:O21)</f>
        <v>-209</v>
      </c>
      <c r="P22" s="25"/>
      <c r="Q22" s="25">
        <f>SUM(Q20:Q21)</f>
        <v>31455</v>
      </c>
      <c r="R22" s="104"/>
    </row>
    <row r="23" spans="1:18" ht="23.25" customHeight="1" thickBot="1">
      <c r="A23" s="115" t="s">
        <v>154</v>
      </c>
      <c r="C23" s="32">
        <f>SUM(C19,C22:C22)</f>
        <v>200000</v>
      </c>
      <c r="D23" s="31"/>
      <c r="E23" s="32">
        <f>SUM(E19,E22:E22)</f>
        <v>115342</v>
      </c>
      <c r="F23" s="25"/>
      <c r="G23" s="32">
        <f>SUM(G19,G22:G22)</f>
        <v>-54000</v>
      </c>
      <c r="H23" s="25"/>
      <c r="I23" s="32">
        <f>SUM(I19,I22:I22)</f>
        <v>20000</v>
      </c>
      <c r="J23" s="25"/>
      <c r="K23" s="32">
        <f>SUM(K19,K22:K22)</f>
        <v>226998</v>
      </c>
      <c r="L23" s="25"/>
      <c r="M23" s="32">
        <f>SUM(M19,M22:M22)</f>
        <v>1370</v>
      </c>
      <c r="N23" s="25"/>
      <c r="O23" s="32">
        <f>SUM(O19,O22:O22)</f>
        <v>1370</v>
      </c>
      <c r="P23" s="25"/>
      <c r="Q23" s="32">
        <f>SUM(Q19,Q22:Q22)</f>
        <v>509710</v>
      </c>
    </row>
    <row r="24" spans="1:18" ht="23.25" customHeight="1" thickTop="1">
      <c r="C24" s="31">
        <f>C23-BS!L68</f>
        <v>0</v>
      </c>
      <c r="D24" s="36"/>
      <c r="E24" s="33">
        <f>E23-BS!H69</f>
        <v>0</v>
      </c>
      <c r="F24" s="33"/>
      <c r="G24" s="33"/>
      <c r="H24" s="34"/>
      <c r="I24" s="31"/>
      <c r="J24" s="35"/>
      <c r="K24" s="31">
        <f>K23-BS!J76</f>
        <v>0</v>
      </c>
      <c r="L24" s="31"/>
      <c r="M24" s="31"/>
      <c r="N24" s="31"/>
      <c r="O24" s="31">
        <f>O23-BS!J77</f>
        <v>0</v>
      </c>
      <c r="P24" s="35"/>
      <c r="Q24" s="31">
        <f>Q23-BS!J78</f>
        <v>0</v>
      </c>
    </row>
    <row r="25" spans="1:18" ht="23.25" customHeight="1">
      <c r="C25" s="33"/>
      <c r="D25" s="36"/>
      <c r="E25" s="33"/>
      <c r="F25" s="33"/>
      <c r="G25" s="33"/>
      <c r="H25" s="36"/>
      <c r="I25" s="33"/>
      <c r="J25" s="33"/>
      <c r="K25" s="33"/>
      <c r="L25" s="33"/>
      <c r="M25" s="33"/>
      <c r="N25" s="33"/>
      <c r="O25" s="33"/>
      <c r="P25" s="33"/>
      <c r="Q25" s="33"/>
    </row>
    <row r="26" spans="1:18" ht="23.25" customHeight="1">
      <c r="A26" s="120" t="s">
        <v>204</v>
      </c>
      <c r="C26" s="36"/>
      <c r="D26" s="36"/>
      <c r="H26" s="36"/>
      <c r="J26" s="37"/>
      <c r="K26" s="37"/>
      <c r="L26" s="37"/>
      <c r="M26" s="37"/>
      <c r="N26" s="37"/>
      <c r="O26" s="37"/>
      <c r="P26" s="37"/>
    </row>
    <row r="27" spans="1:18" ht="23.25" customHeight="1">
      <c r="A27" s="120"/>
      <c r="C27" s="36"/>
      <c r="D27" s="36"/>
      <c r="H27" s="36"/>
      <c r="J27" s="37"/>
      <c r="K27" s="37"/>
      <c r="L27" s="37"/>
      <c r="M27" s="37"/>
      <c r="N27" s="37"/>
      <c r="O27" s="37"/>
      <c r="P27" s="37"/>
    </row>
    <row r="28" spans="1:18" s="120" customFormat="1" ht="23.1" customHeight="1">
      <c r="A28" s="121"/>
      <c r="B28" s="122"/>
      <c r="C28" s="121"/>
      <c r="D28" s="121"/>
      <c r="E28" s="121"/>
      <c r="F28" s="122"/>
      <c r="G28" s="122"/>
      <c r="H28" s="122"/>
      <c r="I28" s="110"/>
      <c r="J28" s="37"/>
      <c r="K28" s="122"/>
      <c r="L28" s="122"/>
      <c r="M28" s="121"/>
      <c r="N28" s="121"/>
      <c r="O28" s="121"/>
      <c r="P28" s="121"/>
      <c r="Q28" s="121"/>
    </row>
    <row r="29" spans="1:18" s="120" customFormat="1" ht="23.1" customHeight="1">
      <c r="A29" s="151" t="s">
        <v>9</v>
      </c>
      <c r="B29" s="151"/>
      <c r="C29" s="151"/>
      <c r="D29" s="151"/>
      <c r="E29" s="151"/>
      <c r="F29" s="123"/>
      <c r="G29" s="123"/>
      <c r="H29" s="122"/>
      <c r="I29" s="122"/>
      <c r="J29" s="37"/>
      <c r="K29" s="124"/>
      <c r="L29" s="124"/>
      <c r="M29" s="151" t="s">
        <v>124</v>
      </c>
      <c r="N29" s="151"/>
      <c r="O29" s="151"/>
      <c r="P29" s="151"/>
      <c r="Q29" s="151"/>
    </row>
    <row r="30" spans="1:18" s="120" customFormat="1" ht="23.1" customHeight="1">
      <c r="A30" s="152" t="s">
        <v>10</v>
      </c>
      <c r="B30" s="152"/>
      <c r="C30" s="152"/>
      <c r="D30" s="152"/>
      <c r="E30" s="152"/>
      <c r="F30" s="140"/>
      <c r="G30" s="140"/>
      <c r="J30" s="124"/>
      <c r="K30" s="124"/>
      <c r="L30" s="124"/>
      <c r="M30" s="152" t="s">
        <v>10</v>
      </c>
      <c r="N30" s="152"/>
      <c r="O30" s="152"/>
      <c r="P30" s="152"/>
      <c r="Q30" s="152"/>
    </row>
    <row r="75" spans="1:1" ht="23.25" customHeight="1">
      <c r="A75" s="36" t="s">
        <v>90</v>
      </c>
    </row>
    <row r="77" spans="1:1" ht="23.25" customHeight="1">
      <c r="A77" s="36" t="s">
        <v>90</v>
      </c>
    </row>
  </sheetData>
  <mergeCells count="8">
    <mergeCell ref="A2:Q2"/>
    <mergeCell ref="M29:Q29"/>
    <mergeCell ref="M30:Q30"/>
    <mergeCell ref="A3:Q3"/>
    <mergeCell ref="I11:K11"/>
    <mergeCell ref="C6:Q6"/>
    <mergeCell ref="A29:E29"/>
    <mergeCell ref="A30:E30"/>
  </mergeCells>
  <pageMargins left="0.98425196850393704" right="0.19685039370078741" top="0.82677165354330717" bottom="0.39370078740157483" header="0.19685039370078741" footer="0.19685039370078741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8"/>
  <sheetViews>
    <sheetView showGridLines="0" view="pageBreakPreview" topLeftCell="A13" zoomScaleNormal="115" zoomScaleSheetLayoutView="100" workbookViewId="0">
      <selection activeCell="F70" sqref="F70"/>
    </sheetView>
  </sheetViews>
  <sheetFormatPr defaultColWidth="10.7109375" defaultRowHeight="21" customHeight="1"/>
  <cols>
    <col min="1" max="1" width="24.7109375" style="28" customWidth="1"/>
    <col min="2" max="2" width="14.28515625" style="28" customWidth="1"/>
    <col min="3" max="3" width="7.42578125" style="28" customWidth="1"/>
    <col min="4" max="4" width="6.140625" style="77" customWidth="1"/>
    <col min="5" max="5" width="1.7109375" style="28" customWidth="1"/>
    <col min="6" max="6" width="13.7109375" style="28" customWidth="1"/>
    <col min="7" max="7" width="1.7109375" style="28" customWidth="1"/>
    <col min="8" max="8" width="13.7109375" style="28" customWidth="1"/>
    <col min="9" max="9" width="1.7109375" style="28" customWidth="1"/>
    <col min="10" max="10" width="13.7109375" style="28" customWidth="1"/>
    <col min="11" max="11" width="1.7109375" style="28" customWidth="1"/>
    <col min="12" max="12" width="13.7109375" style="28" customWidth="1"/>
    <col min="13" max="13" width="1.28515625" style="28" customWidth="1"/>
    <col min="14" max="16384" width="10.7109375" style="28"/>
  </cols>
  <sheetData>
    <row r="1" spans="1:13" ht="21" customHeight="1">
      <c r="M1" s="79" t="s">
        <v>69</v>
      </c>
    </row>
    <row r="2" spans="1:13" s="74" customFormat="1" ht="21" customHeight="1">
      <c r="A2" s="74" t="s">
        <v>95</v>
      </c>
      <c r="D2" s="75"/>
    </row>
    <row r="3" spans="1:13" s="74" customFormat="1" ht="21" customHeight="1">
      <c r="A3" s="74" t="s">
        <v>59</v>
      </c>
      <c r="D3" s="75"/>
    </row>
    <row r="4" spans="1:13" s="74" customFormat="1" ht="21" customHeight="1">
      <c r="A4" s="74" t="s">
        <v>153</v>
      </c>
      <c r="D4" s="75"/>
    </row>
    <row r="5" spans="1:13" ht="21" customHeight="1">
      <c r="A5" s="76"/>
      <c r="B5" s="76"/>
      <c r="C5" s="76"/>
      <c r="D5" s="81"/>
      <c r="E5" s="76"/>
      <c r="F5" s="76"/>
      <c r="G5" s="76"/>
      <c r="H5" s="76"/>
      <c r="I5" s="76"/>
      <c r="J5" s="76"/>
      <c r="K5" s="76"/>
      <c r="L5" s="76"/>
      <c r="M5" s="79" t="s">
        <v>64</v>
      </c>
    </row>
    <row r="6" spans="1:13" ht="21" customHeight="1">
      <c r="A6" s="76"/>
      <c r="B6" s="76"/>
      <c r="C6" s="76"/>
      <c r="E6" s="76"/>
      <c r="F6" s="143" t="s">
        <v>82</v>
      </c>
      <c r="G6" s="143"/>
      <c r="H6" s="143"/>
      <c r="I6" s="76"/>
      <c r="J6" s="143" t="s">
        <v>83</v>
      </c>
      <c r="K6" s="143"/>
      <c r="L6" s="143"/>
    </row>
    <row r="7" spans="1:13" ht="21" customHeight="1">
      <c r="A7" s="76"/>
      <c r="B7" s="76"/>
      <c r="C7" s="76"/>
      <c r="E7" s="76"/>
      <c r="F7" s="159" t="s">
        <v>81</v>
      </c>
      <c r="G7" s="159"/>
      <c r="H7" s="159"/>
      <c r="I7" s="76"/>
      <c r="J7" s="159" t="s">
        <v>81</v>
      </c>
      <c r="K7" s="159"/>
      <c r="L7" s="159"/>
    </row>
    <row r="8" spans="1:13" ht="21" customHeight="1">
      <c r="A8" s="76"/>
      <c r="B8" s="76"/>
      <c r="C8" s="76"/>
      <c r="D8" s="81"/>
      <c r="E8" s="76"/>
      <c r="F8" s="127">
        <v>2020</v>
      </c>
      <c r="G8" s="76"/>
      <c r="H8" s="127">
        <v>2019</v>
      </c>
      <c r="I8" s="76"/>
      <c r="J8" s="127">
        <v>2020</v>
      </c>
      <c r="K8" s="76"/>
      <c r="L8" s="127">
        <v>2019</v>
      </c>
    </row>
    <row r="9" spans="1:13" ht="21" customHeight="1">
      <c r="A9" s="82" t="s">
        <v>31</v>
      </c>
      <c r="D9" s="81"/>
    </row>
    <row r="10" spans="1:13" ht="21" customHeight="1">
      <c r="A10" s="28" t="s">
        <v>61</v>
      </c>
      <c r="D10" s="81"/>
      <c r="F10" s="29">
        <f>SUM(PL!F25)</f>
        <v>38420</v>
      </c>
      <c r="H10" s="29">
        <f>SUM(PL!H25)</f>
        <v>43109.277850000006</v>
      </c>
      <c r="J10" s="29">
        <f>SUM(PL!J25)</f>
        <v>32939</v>
      </c>
      <c r="K10" s="29"/>
      <c r="L10" s="29">
        <f>SUM(PL!L25)</f>
        <v>36541.923820000004</v>
      </c>
    </row>
    <row r="11" spans="1:13" ht="21" customHeight="1">
      <c r="A11" s="28" t="s">
        <v>62</v>
      </c>
      <c r="D11" s="81"/>
      <c r="F11" s="29"/>
      <c r="H11" s="29"/>
      <c r="J11" s="29"/>
      <c r="K11" s="29"/>
      <c r="L11" s="29"/>
    </row>
    <row r="12" spans="1:13" ht="21" customHeight="1">
      <c r="A12" s="28" t="s">
        <v>32</v>
      </c>
      <c r="D12" s="81"/>
      <c r="F12" s="29"/>
      <c r="H12" s="29"/>
      <c r="J12" s="29"/>
      <c r="K12" s="29"/>
      <c r="L12" s="29"/>
    </row>
    <row r="13" spans="1:13" ht="21" customHeight="1">
      <c r="A13" s="28" t="s">
        <v>33</v>
      </c>
      <c r="D13" s="128"/>
      <c r="F13" s="8">
        <v>-1424</v>
      </c>
      <c r="G13" s="51"/>
      <c r="H13" s="8">
        <v>-1413</v>
      </c>
      <c r="I13" s="51"/>
      <c r="J13" s="8">
        <v>-1125</v>
      </c>
      <c r="K13" s="51"/>
      <c r="L13" s="8">
        <v>-1113</v>
      </c>
    </row>
    <row r="14" spans="1:13" ht="21" customHeight="1">
      <c r="A14" s="28" t="s">
        <v>105</v>
      </c>
      <c r="D14" s="128"/>
      <c r="F14" s="8">
        <v>-1260</v>
      </c>
      <c r="G14" s="51"/>
      <c r="H14" s="8">
        <v>-146</v>
      </c>
      <c r="I14" s="51"/>
      <c r="J14" s="8">
        <v>-887</v>
      </c>
      <c r="K14" s="51"/>
      <c r="L14" s="8">
        <v>-149</v>
      </c>
    </row>
    <row r="15" spans="1:13" ht="21" customHeight="1">
      <c r="A15" s="28" t="s">
        <v>199</v>
      </c>
      <c r="D15" s="128"/>
      <c r="F15" s="8">
        <v>-387</v>
      </c>
      <c r="G15" s="51"/>
      <c r="H15" s="8">
        <v>-483</v>
      </c>
      <c r="I15" s="51"/>
      <c r="J15" s="8">
        <v>-396</v>
      </c>
      <c r="K15" s="51"/>
      <c r="L15" s="8">
        <v>-266</v>
      </c>
    </row>
    <row r="16" spans="1:13" ht="21" customHeight="1">
      <c r="A16" s="28" t="s">
        <v>127</v>
      </c>
      <c r="D16" s="128"/>
      <c r="F16" s="8">
        <v>328</v>
      </c>
      <c r="G16" s="51"/>
      <c r="H16" s="8">
        <v>51</v>
      </c>
      <c r="I16" s="51"/>
      <c r="J16" s="8">
        <v>261</v>
      </c>
      <c r="K16" s="51"/>
      <c r="L16" s="8">
        <v>41</v>
      </c>
    </row>
    <row r="17" spans="1:12" ht="21" customHeight="1">
      <c r="A17" s="28" t="s">
        <v>200</v>
      </c>
      <c r="D17" s="128"/>
      <c r="F17" s="8">
        <v>266</v>
      </c>
      <c r="G17" s="51"/>
      <c r="H17" s="8">
        <v>0</v>
      </c>
      <c r="I17" s="51"/>
      <c r="J17" s="8">
        <v>0</v>
      </c>
      <c r="K17" s="51"/>
      <c r="L17" s="8">
        <v>0</v>
      </c>
    </row>
    <row r="18" spans="1:12" ht="21" customHeight="1">
      <c r="A18" s="28" t="s">
        <v>46</v>
      </c>
      <c r="D18" s="128"/>
      <c r="F18" s="8">
        <v>3773</v>
      </c>
      <c r="G18" s="51"/>
      <c r="H18" s="8">
        <v>2380</v>
      </c>
      <c r="I18" s="51"/>
      <c r="J18" s="8">
        <v>3250</v>
      </c>
      <c r="K18" s="51"/>
      <c r="L18" s="139">
        <v>1885</v>
      </c>
    </row>
    <row r="19" spans="1:12" ht="21" customHeight="1">
      <c r="A19" s="28" t="s">
        <v>181</v>
      </c>
      <c r="D19" s="128"/>
      <c r="F19" s="8">
        <v>92</v>
      </c>
      <c r="G19" s="51"/>
      <c r="H19" s="8">
        <v>0</v>
      </c>
      <c r="I19" s="51"/>
      <c r="J19" s="8">
        <v>92</v>
      </c>
      <c r="K19" s="51"/>
      <c r="L19" s="8">
        <v>0</v>
      </c>
    </row>
    <row r="20" spans="1:12" ht="21" customHeight="1">
      <c r="A20" s="28" t="s">
        <v>45</v>
      </c>
      <c r="D20" s="128"/>
      <c r="F20" s="10">
        <v>1748</v>
      </c>
      <c r="G20" s="51"/>
      <c r="H20" s="10">
        <v>964</v>
      </c>
      <c r="I20" s="51"/>
      <c r="J20" s="10">
        <v>1337</v>
      </c>
      <c r="K20" s="51"/>
      <c r="L20" s="10">
        <v>827</v>
      </c>
    </row>
    <row r="21" spans="1:12" ht="21" customHeight="1">
      <c r="A21" s="82" t="s">
        <v>50</v>
      </c>
      <c r="D21" s="128"/>
      <c r="F21" s="8"/>
      <c r="G21" s="51"/>
      <c r="H21" s="8"/>
      <c r="I21" s="51"/>
      <c r="J21" s="8"/>
      <c r="K21" s="51"/>
      <c r="L21" s="8"/>
    </row>
    <row r="22" spans="1:12" ht="21" customHeight="1">
      <c r="A22" s="82" t="s">
        <v>34</v>
      </c>
      <c r="D22" s="81"/>
      <c r="F22" s="9">
        <f>SUM(F10:F20)</f>
        <v>41556</v>
      </c>
      <c r="G22" s="51"/>
      <c r="H22" s="9">
        <f>SUM(H10:H20)</f>
        <v>44462.277850000006</v>
      </c>
      <c r="I22" s="51"/>
      <c r="J22" s="9">
        <f>SUM(J10:J20)</f>
        <v>35471</v>
      </c>
      <c r="K22" s="51"/>
      <c r="L22" s="9">
        <f>SUM(L10:L20)</f>
        <v>37766.923820000004</v>
      </c>
    </row>
    <row r="23" spans="1:12" ht="21" customHeight="1">
      <c r="A23" s="28" t="s">
        <v>47</v>
      </c>
      <c r="D23" s="81"/>
      <c r="F23" s="8"/>
      <c r="G23" s="51"/>
      <c r="H23" s="8"/>
      <c r="I23" s="51"/>
      <c r="J23" s="8"/>
      <c r="K23" s="51"/>
      <c r="L23" s="8"/>
    </row>
    <row r="24" spans="1:12" ht="21" customHeight="1">
      <c r="A24" s="28" t="s">
        <v>111</v>
      </c>
      <c r="D24" s="81"/>
      <c r="F24" s="8">
        <v>10673</v>
      </c>
      <c r="G24" s="51"/>
      <c r="H24" s="8">
        <v>-2015</v>
      </c>
      <c r="I24" s="51"/>
      <c r="J24" s="8">
        <v>7953</v>
      </c>
      <c r="K24" s="51"/>
      <c r="L24" s="8">
        <v>-1309</v>
      </c>
    </row>
    <row r="25" spans="1:12" ht="21" customHeight="1">
      <c r="A25" s="28" t="s">
        <v>112</v>
      </c>
      <c r="D25" s="81"/>
      <c r="F25" s="8">
        <v>14</v>
      </c>
      <c r="G25" s="51"/>
      <c r="H25" s="8">
        <v>17</v>
      </c>
      <c r="I25" s="51"/>
      <c r="J25" s="8">
        <v>14</v>
      </c>
      <c r="K25" s="51"/>
      <c r="L25" s="8">
        <v>17</v>
      </c>
    </row>
    <row r="26" spans="1:12" ht="21" customHeight="1">
      <c r="A26" s="28" t="s">
        <v>113</v>
      </c>
      <c r="D26" s="81"/>
      <c r="F26" s="8">
        <v>1628</v>
      </c>
      <c r="G26" s="51"/>
      <c r="H26" s="8">
        <v>-51</v>
      </c>
      <c r="I26" s="51"/>
      <c r="J26" s="8">
        <v>248</v>
      </c>
      <c r="K26" s="51"/>
      <c r="L26" s="8">
        <v>-991</v>
      </c>
    </row>
    <row r="27" spans="1:12" ht="21" customHeight="1">
      <c r="A27" s="28" t="s">
        <v>114</v>
      </c>
      <c r="D27" s="81"/>
      <c r="F27" s="8">
        <v>-220</v>
      </c>
      <c r="G27" s="51"/>
      <c r="H27" s="8">
        <v>4125</v>
      </c>
      <c r="I27" s="51"/>
      <c r="J27" s="8">
        <v>96</v>
      </c>
      <c r="K27" s="51"/>
      <c r="L27" s="8">
        <v>3447</v>
      </c>
    </row>
    <row r="28" spans="1:12" ht="21" customHeight="1">
      <c r="A28" s="28" t="s">
        <v>115</v>
      </c>
      <c r="D28" s="81"/>
      <c r="F28" s="8">
        <v>-287</v>
      </c>
      <c r="G28" s="51"/>
      <c r="H28" s="8">
        <v>362</v>
      </c>
      <c r="I28" s="51"/>
      <c r="J28" s="8">
        <v>0</v>
      </c>
      <c r="K28" s="51"/>
      <c r="L28" s="8">
        <v>472</v>
      </c>
    </row>
    <row r="29" spans="1:12" ht="21" customHeight="1">
      <c r="A29" s="28" t="s">
        <v>48</v>
      </c>
      <c r="D29" s="81"/>
    </row>
    <row r="30" spans="1:12" ht="21" customHeight="1">
      <c r="A30" s="28" t="s">
        <v>116</v>
      </c>
      <c r="D30" s="81"/>
      <c r="F30" s="9">
        <v>-1228</v>
      </c>
      <c r="G30" s="51"/>
      <c r="H30" s="9">
        <v>-1923</v>
      </c>
      <c r="I30" s="51"/>
      <c r="J30" s="9">
        <v>-1588</v>
      </c>
      <c r="K30" s="51"/>
      <c r="L30" s="9">
        <v>-2246</v>
      </c>
    </row>
    <row r="31" spans="1:12" ht="21" customHeight="1">
      <c r="A31" s="28" t="s">
        <v>117</v>
      </c>
      <c r="D31" s="81"/>
      <c r="F31" s="8">
        <v>-35285</v>
      </c>
      <c r="G31" s="51"/>
      <c r="H31" s="8">
        <v>-36643</v>
      </c>
      <c r="I31" s="51"/>
      <c r="J31" s="8">
        <v>-27073</v>
      </c>
      <c r="K31" s="51"/>
      <c r="L31" s="8">
        <v>-31365</v>
      </c>
    </row>
    <row r="32" spans="1:12" ht="21" customHeight="1">
      <c r="A32" s="28" t="s">
        <v>118</v>
      </c>
      <c r="D32" s="81"/>
      <c r="F32" s="8">
        <v>-4415</v>
      </c>
      <c r="G32" s="51"/>
      <c r="H32" s="8">
        <v>1221</v>
      </c>
      <c r="I32" s="51"/>
      <c r="J32" s="8">
        <v>121</v>
      </c>
      <c r="K32" s="51"/>
      <c r="L32" s="8">
        <v>217</v>
      </c>
    </row>
    <row r="33" spans="1:12" ht="21" customHeight="1">
      <c r="A33" s="28" t="s">
        <v>119</v>
      </c>
      <c r="D33" s="81"/>
      <c r="F33" s="8">
        <v>6198</v>
      </c>
      <c r="G33" s="51"/>
      <c r="H33" s="8">
        <v>919</v>
      </c>
      <c r="I33" s="51"/>
      <c r="J33" s="8">
        <v>5557</v>
      </c>
      <c r="K33" s="51"/>
      <c r="L33" s="8">
        <v>1097</v>
      </c>
    </row>
    <row r="34" spans="1:12" ht="21" customHeight="1">
      <c r="A34" s="28" t="s">
        <v>120</v>
      </c>
      <c r="D34" s="81"/>
      <c r="F34" s="10">
        <v>-429</v>
      </c>
      <c r="G34" s="51"/>
      <c r="H34" s="10">
        <v>560</v>
      </c>
      <c r="I34" s="51"/>
      <c r="J34" s="10">
        <v>0</v>
      </c>
      <c r="K34" s="51"/>
      <c r="L34" s="10">
        <v>0</v>
      </c>
    </row>
    <row r="35" spans="1:12" ht="21" customHeight="1">
      <c r="A35" s="82" t="s">
        <v>31</v>
      </c>
      <c r="D35" s="81"/>
      <c r="F35" s="8">
        <f>SUM(F22:F34)</f>
        <v>18205</v>
      </c>
      <c r="G35" s="51"/>
      <c r="H35" s="8">
        <f>SUM(H22:H34)</f>
        <v>11034.277850000006</v>
      </c>
      <c r="I35" s="51"/>
      <c r="J35" s="8">
        <f>SUM(J22:J34)</f>
        <v>20799</v>
      </c>
      <c r="K35" s="51"/>
      <c r="L35" s="8">
        <f>SUM(L22:L34)</f>
        <v>7105.9238200000036</v>
      </c>
    </row>
    <row r="36" spans="1:12" ht="21" customHeight="1">
      <c r="A36" s="28" t="s">
        <v>121</v>
      </c>
      <c r="D36" s="81"/>
      <c r="F36" s="8">
        <v>32</v>
      </c>
      <c r="G36" s="51"/>
      <c r="H36" s="8">
        <v>31</v>
      </c>
      <c r="I36" s="51"/>
      <c r="J36" s="72">
        <v>0</v>
      </c>
      <c r="K36" s="51"/>
      <c r="L36" s="8">
        <v>0</v>
      </c>
    </row>
    <row r="37" spans="1:12" ht="21" customHeight="1">
      <c r="A37" s="28" t="s">
        <v>101</v>
      </c>
      <c r="D37" s="81"/>
      <c r="F37" s="8">
        <v>-903</v>
      </c>
      <c r="G37" s="51"/>
      <c r="H37" s="8">
        <v>-729</v>
      </c>
      <c r="I37" s="51"/>
      <c r="J37" s="72">
        <v>-100</v>
      </c>
      <c r="K37" s="51"/>
      <c r="L37" s="8">
        <v>-38</v>
      </c>
    </row>
    <row r="38" spans="1:12" ht="21" customHeight="1">
      <c r="A38" s="82" t="s">
        <v>134</v>
      </c>
      <c r="D38" s="81"/>
      <c r="F38" s="11">
        <f>SUM(F35:F37)</f>
        <v>17334</v>
      </c>
      <c r="G38" s="51"/>
      <c r="H38" s="11">
        <f>SUM(H35:H37)</f>
        <v>10336.277850000006</v>
      </c>
      <c r="I38" s="51"/>
      <c r="J38" s="11">
        <f>SUM(J35:J37)</f>
        <v>20699</v>
      </c>
      <c r="K38" s="51"/>
      <c r="L38" s="11">
        <f>SUM(L35:L37)</f>
        <v>7067.9238200000036</v>
      </c>
    </row>
    <row r="39" spans="1:12" ht="15" customHeight="1">
      <c r="A39" s="82"/>
      <c r="D39" s="81"/>
      <c r="K39" s="29"/>
      <c r="L39" s="30"/>
    </row>
    <row r="40" spans="1:12" ht="21" customHeight="1">
      <c r="A40" s="28" t="s">
        <v>204</v>
      </c>
      <c r="D40" s="81"/>
    </row>
    <row r="41" spans="1:12" ht="15" customHeight="1">
      <c r="D41" s="81"/>
    </row>
    <row r="42" spans="1:12" ht="21" customHeight="1">
      <c r="A42" s="84"/>
      <c r="B42" s="84"/>
      <c r="D42" s="28"/>
      <c r="E42" s="76"/>
      <c r="G42" s="84"/>
      <c r="H42" s="84"/>
      <c r="I42" s="84"/>
      <c r="J42" s="84"/>
      <c r="K42" s="84"/>
      <c r="L42" s="84"/>
    </row>
    <row r="43" spans="1:12" ht="21" customHeight="1">
      <c r="A43" s="76" t="s">
        <v>9</v>
      </c>
      <c r="B43" s="76"/>
      <c r="D43" s="28"/>
      <c r="E43" s="76"/>
      <c r="G43" s="76"/>
      <c r="H43" s="76" t="s">
        <v>124</v>
      </c>
      <c r="I43" s="76"/>
      <c r="J43" s="76"/>
      <c r="K43" s="76"/>
      <c r="L43" s="76"/>
    </row>
    <row r="44" spans="1:12" ht="21" customHeight="1">
      <c r="A44" s="76" t="s">
        <v>10</v>
      </c>
      <c r="B44" s="76"/>
      <c r="D44" s="28"/>
      <c r="E44" s="76"/>
      <c r="F44" s="76"/>
      <c r="G44" s="76"/>
      <c r="H44" s="76" t="s">
        <v>10</v>
      </c>
      <c r="I44" s="76"/>
      <c r="J44" s="76"/>
      <c r="K44" s="76"/>
      <c r="L44" s="76"/>
    </row>
    <row r="45" spans="1:12" ht="21" customHeight="1">
      <c r="A45" s="76"/>
      <c r="B45" s="76"/>
      <c r="D45" s="28"/>
      <c r="E45" s="76"/>
      <c r="F45" s="76"/>
      <c r="G45" s="76"/>
      <c r="H45" s="76"/>
      <c r="I45" s="76"/>
      <c r="J45" s="76"/>
      <c r="K45" s="76"/>
      <c r="L45" s="79" t="s">
        <v>69</v>
      </c>
    </row>
    <row r="46" spans="1:12" s="74" customFormat="1" ht="21" customHeight="1">
      <c r="A46" s="74" t="s">
        <v>95</v>
      </c>
      <c r="D46" s="129"/>
    </row>
    <row r="47" spans="1:12" s="74" customFormat="1" ht="21" customHeight="1">
      <c r="A47" s="74" t="s">
        <v>63</v>
      </c>
      <c r="D47" s="129"/>
    </row>
    <row r="48" spans="1:12" s="74" customFormat="1" ht="21" customHeight="1">
      <c r="A48" s="74" t="s">
        <v>153</v>
      </c>
      <c r="D48" s="129"/>
    </row>
    <row r="49" spans="1:13" ht="21" customHeight="1">
      <c r="A49" s="76"/>
      <c r="B49" s="76"/>
      <c r="C49" s="76"/>
      <c r="D49" s="81"/>
      <c r="E49" s="76"/>
      <c r="F49" s="76"/>
      <c r="G49" s="76"/>
      <c r="H49" s="76"/>
      <c r="I49" s="76"/>
      <c r="J49" s="76"/>
      <c r="K49" s="76"/>
      <c r="L49" s="76"/>
      <c r="M49" s="79" t="s">
        <v>64</v>
      </c>
    </row>
    <row r="50" spans="1:13" ht="21" customHeight="1">
      <c r="A50" s="76"/>
      <c r="B50" s="76"/>
      <c r="C50" s="76"/>
      <c r="E50" s="76"/>
      <c r="F50" s="143" t="s">
        <v>82</v>
      </c>
      <c r="G50" s="143"/>
      <c r="H50" s="143"/>
      <c r="I50" s="76"/>
      <c r="J50" s="143" t="s">
        <v>83</v>
      </c>
      <c r="K50" s="143"/>
      <c r="L50" s="143"/>
    </row>
    <row r="51" spans="1:13" ht="21" customHeight="1">
      <c r="A51" s="76"/>
      <c r="B51" s="76"/>
      <c r="C51" s="76"/>
      <c r="E51" s="76"/>
      <c r="F51" s="159" t="s">
        <v>81</v>
      </c>
      <c r="G51" s="159"/>
      <c r="H51" s="159"/>
      <c r="I51" s="76"/>
      <c r="J51" s="159" t="s">
        <v>81</v>
      </c>
      <c r="K51" s="159"/>
      <c r="L51" s="159"/>
    </row>
    <row r="52" spans="1:13" ht="21" customHeight="1">
      <c r="A52" s="76"/>
      <c r="B52" s="76"/>
      <c r="C52" s="76"/>
      <c r="D52" s="81"/>
      <c r="E52" s="76"/>
      <c r="F52" s="127">
        <v>2020</v>
      </c>
      <c r="G52" s="76"/>
      <c r="H52" s="127">
        <v>2019</v>
      </c>
      <c r="I52" s="76"/>
      <c r="J52" s="127">
        <v>2020</v>
      </c>
      <c r="K52" s="76"/>
      <c r="L52" s="127">
        <v>2019</v>
      </c>
    </row>
    <row r="53" spans="1:13" ht="21" customHeight="1">
      <c r="A53" s="82" t="s">
        <v>35</v>
      </c>
      <c r="D53" s="81"/>
      <c r="J53" s="12"/>
      <c r="K53" s="29"/>
      <c r="L53" s="12"/>
    </row>
    <row r="54" spans="1:13" ht="21" customHeight="1">
      <c r="A54" s="28" t="s">
        <v>182</v>
      </c>
      <c r="D54" s="81"/>
      <c r="F54" s="21">
        <v>55781</v>
      </c>
      <c r="G54" s="21"/>
      <c r="H54" s="21">
        <v>156979.50994999998</v>
      </c>
      <c r="I54" s="21"/>
      <c r="J54" s="21">
        <v>38665</v>
      </c>
      <c r="K54" s="21"/>
      <c r="L54" s="21">
        <v>132089.69528000001</v>
      </c>
    </row>
    <row r="55" spans="1:13" ht="21" customHeight="1">
      <c r="A55" s="28" t="s">
        <v>202</v>
      </c>
      <c r="D55" s="81"/>
      <c r="F55" s="21">
        <v>-35345</v>
      </c>
      <c r="G55" s="21"/>
      <c r="H55" s="21">
        <v>-158100.87564714169</v>
      </c>
      <c r="I55" s="21"/>
      <c r="J55" s="21">
        <v>-31487</v>
      </c>
      <c r="K55" s="21"/>
      <c r="L55" s="21">
        <v>-132891.43544056092</v>
      </c>
    </row>
    <row r="56" spans="1:13" ht="21" customHeight="1">
      <c r="A56" s="28" t="s">
        <v>207</v>
      </c>
      <c r="D56" s="128"/>
      <c r="F56" s="21">
        <v>624</v>
      </c>
      <c r="G56" s="21"/>
      <c r="H56" s="21">
        <v>-224</v>
      </c>
      <c r="I56" s="21"/>
      <c r="J56" s="21">
        <v>655</v>
      </c>
      <c r="K56" s="21"/>
      <c r="L56" s="21">
        <v>-194</v>
      </c>
    </row>
    <row r="57" spans="1:13" ht="21" customHeight="1">
      <c r="A57" s="28" t="s">
        <v>143</v>
      </c>
      <c r="D57" s="128"/>
      <c r="F57" s="21">
        <v>-1317</v>
      </c>
      <c r="G57" s="21"/>
      <c r="H57" s="21">
        <v>0</v>
      </c>
      <c r="I57" s="21"/>
      <c r="J57" s="21">
        <v>-1062</v>
      </c>
      <c r="K57" s="21"/>
      <c r="L57" s="21">
        <v>0</v>
      </c>
    </row>
    <row r="58" spans="1:13" ht="21" customHeight="1">
      <c r="A58" s="28" t="s">
        <v>132</v>
      </c>
      <c r="D58" s="128"/>
      <c r="F58" s="21">
        <v>868</v>
      </c>
      <c r="G58" s="51"/>
      <c r="H58" s="21">
        <v>1708</v>
      </c>
      <c r="I58" s="51"/>
      <c r="J58" s="21">
        <v>694</v>
      </c>
      <c r="K58" s="51"/>
      <c r="L58" s="21">
        <v>1351</v>
      </c>
    </row>
    <row r="59" spans="1:13" ht="21" customHeight="1">
      <c r="A59" s="28" t="s">
        <v>146</v>
      </c>
      <c r="D59" s="128"/>
      <c r="F59" s="21">
        <v>-128650</v>
      </c>
      <c r="G59" s="51"/>
      <c r="H59" s="21">
        <v>-52523</v>
      </c>
      <c r="I59" s="51"/>
      <c r="J59" s="21">
        <v>-102615</v>
      </c>
      <c r="K59" s="51"/>
      <c r="L59" s="21">
        <v>-41799</v>
      </c>
    </row>
    <row r="60" spans="1:13" ht="21" customHeight="1">
      <c r="A60" s="28" t="s">
        <v>147</v>
      </c>
      <c r="D60" s="128"/>
      <c r="F60" s="21">
        <v>114990</v>
      </c>
      <c r="G60" s="51"/>
      <c r="H60" s="21">
        <v>48802</v>
      </c>
      <c r="I60" s="51"/>
      <c r="J60" s="21">
        <v>91788</v>
      </c>
      <c r="K60" s="51"/>
      <c r="L60" s="21">
        <v>37784</v>
      </c>
    </row>
    <row r="61" spans="1:13" ht="21" customHeight="1">
      <c r="A61" s="28" t="s">
        <v>148</v>
      </c>
      <c r="D61" s="128"/>
      <c r="F61" s="21">
        <v>-400</v>
      </c>
      <c r="G61" s="51"/>
      <c r="H61" s="21">
        <v>-1604</v>
      </c>
      <c r="I61" s="51"/>
      <c r="J61" s="21">
        <v>-303</v>
      </c>
      <c r="K61" s="51"/>
      <c r="L61" s="21">
        <v>-740</v>
      </c>
    </row>
    <row r="62" spans="1:13" ht="21" customHeight="1">
      <c r="A62" s="28" t="s">
        <v>149</v>
      </c>
      <c r="D62" s="128"/>
      <c r="F62" s="21">
        <v>-49</v>
      </c>
      <c r="G62" s="51"/>
      <c r="H62" s="21">
        <v>-3105</v>
      </c>
      <c r="I62" s="51"/>
      <c r="J62" s="21">
        <v>-49</v>
      </c>
      <c r="K62" s="51"/>
      <c r="L62" s="21">
        <v>-3105</v>
      </c>
    </row>
    <row r="63" spans="1:13" ht="21" customHeight="1">
      <c r="A63" s="82" t="s">
        <v>208</v>
      </c>
      <c r="D63" s="81"/>
      <c r="F63" s="11">
        <f>SUM(F54:F62)</f>
        <v>6502</v>
      </c>
      <c r="G63" s="51"/>
      <c r="H63" s="11">
        <f>SUM(H54:H62)</f>
        <v>-8067.3656971417076</v>
      </c>
      <c r="I63" s="51"/>
      <c r="J63" s="11">
        <f>SUM(J54:J62)</f>
        <v>-3714</v>
      </c>
      <c r="K63" s="51"/>
      <c r="L63" s="11">
        <f>SUM(L54:L62)</f>
        <v>-7504.7401605609048</v>
      </c>
    </row>
    <row r="64" spans="1:13" ht="21" customHeight="1">
      <c r="A64" s="82" t="s">
        <v>133</v>
      </c>
      <c r="D64" s="81"/>
      <c r="F64" s="8"/>
      <c r="G64" s="51"/>
      <c r="H64" s="8"/>
      <c r="I64" s="51"/>
      <c r="J64" s="8"/>
      <c r="K64" s="51"/>
      <c r="L64" s="8"/>
    </row>
    <row r="65" spans="1:12" ht="21" customHeight="1">
      <c r="A65" s="28" t="s">
        <v>180</v>
      </c>
      <c r="D65" s="81"/>
      <c r="F65" s="10">
        <v>-1786</v>
      </c>
      <c r="G65" s="51"/>
      <c r="H65" s="10">
        <v>0</v>
      </c>
      <c r="I65" s="51"/>
      <c r="J65" s="10">
        <v>-1786</v>
      </c>
      <c r="K65" s="51"/>
      <c r="L65" s="10">
        <v>0</v>
      </c>
    </row>
    <row r="66" spans="1:12" ht="21" customHeight="1">
      <c r="A66" s="82" t="s">
        <v>135</v>
      </c>
      <c r="D66" s="81"/>
      <c r="F66" s="10">
        <f>SUM(F65)</f>
        <v>-1786</v>
      </c>
      <c r="G66" s="51"/>
      <c r="H66" s="10">
        <f>SUM(H65)</f>
        <v>0</v>
      </c>
      <c r="I66" s="51"/>
      <c r="J66" s="10">
        <f>SUM(J65)</f>
        <v>-1786</v>
      </c>
      <c r="K66" s="51"/>
      <c r="L66" s="10">
        <f>SUM(L65)</f>
        <v>0</v>
      </c>
    </row>
    <row r="67" spans="1:12" ht="21" customHeight="1">
      <c r="A67" s="82" t="s">
        <v>150</v>
      </c>
      <c r="D67" s="81"/>
      <c r="F67" s="9">
        <f>SUM(F38,F63,F66)</f>
        <v>22050</v>
      </c>
      <c r="G67" s="65"/>
      <c r="H67" s="9">
        <f>SUM(H38,H63,H66)</f>
        <v>2268.9121528582982</v>
      </c>
      <c r="I67" s="65"/>
      <c r="J67" s="9">
        <f>SUM(J38,J63,J66)</f>
        <v>15199</v>
      </c>
      <c r="K67" s="47"/>
      <c r="L67" s="9">
        <f>SUM(L38,L63,L66)</f>
        <v>-436.81634056090115</v>
      </c>
    </row>
    <row r="68" spans="1:12" ht="21" customHeight="1">
      <c r="A68" s="82" t="s">
        <v>74</v>
      </c>
      <c r="D68" s="128"/>
      <c r="F68" s="8">
        <v>39229</v>
      </c>
      <c r="G68" s="51"/>
      <c r="H68" s="8">
        <v>37246</v>
      </c>
      <c r="I68" s="51"/>
      <c r="J68" s="8">
        <v>23665</v>
      </c>
      <c r="K68" s="51"/>
      <c r="L68" s="8">
        <v>24839</v>
      </c>
    </row>
    <row r="69" spans="1:12" ht="21" customHeight="1" thickBot="1">
      <c r="A69" s="82" t="s">
        <v>201</v>
      </c>
      <c r="D69" s="81"/>
      <c r="F69" s="13">
        <f>SUM(F67:F68)</f>
        <v>61279</v>
      </c>
      <c r="G69" s="51"/>
      <c r="H69" s="13">
        <f>SUM(H67:H68)</f>
        <v>39514.912152858298</v>
      </c>
      <c r="I69" s="51"/>
      <c r="J69" s="13">
        <f>SUM(J67:J68)</f>
        <v>38864</v>
      </c>
      <c r="K69" s="51"/>
      <c r="L69" s="13">
        <f>SUM(L67:L68)</f>
        <v>24402.183659439099</v>
      </c>
    </row>
    <row r="70" spans="1:12" ht="21" customHeight="1" thickTop="1">
      <c r="D70" s="81"/>
      <c r="F70" s="9">
        <f>SUM(F69-BS!F12)</f>
        <v>0</v>
      </c>
      <c r="G70" s="20"/>
      <c r="H70" s="9"/>
      <c r="I70" s="20"/>
      <c r="J70" s="9">
        <f>SUM(J69-BS!J12)</f>
        <v>0</v>
      </c>
      <c r="K70" s="9"/>
      <c r="L70" s="9"/>
    </row>
    <row r="71" spans="1:12" ht="21" customHeight="1">
      <c r="A71" s="82" t="s">
        <v>99</v>
      </c>
      <c r="D71" s="81"/>
      <c r="F71" s="9"/>
      <c r="G71" s="20"/>
      <c r="H71" s="20"/>
      <c r="I71" s="20"/>
      <c r="J71" s="9"/>
      <c r="K71" s="9"/>
      <c r="L71" s="9"/>
    </row>
    <row r="72" spans="1:12" ht="21" customHeight="1">
      <c r="A72" s="28" t="s">
        <v>100</v>
      </c>
      <c r="D72" s="128"/>
      <c r="F72" s="9"/>
      <c r="G72" s="20"/>
      <c r="H72" s="20"/>
      <c r="I72" s="20"/>
      <c r="J72" s="9"/>
      <c r="K72" s="9"/>
      <c r="L72" s="9"/>
    </row>
    <row r="73" spans="1:12" ht="21" customHeight="1">
      <c r="A73" s="28" t="s">
        <v>188</v>
      </c>
      <c r="D73" s="128"/>
      <c r="F73" s="9"/>
      <c r="G73" s="20"/>
      <c r="H73" s="20"/>
      <c r="I73" s="20"/>
      <c r="J73" s="9"/>
      <c r="K73" s="9"/>
      <c r="L73" s="9"/>
    </row>
    <row r="74" spans="1:12" ht="21" customHeight="1">
      <c r="A74" s="28" t="s">
        <v>189</v>
      </c>
      <c r="F74" s="9">
        <v>-266</v>
      </c>
      <c r="G74" s="9"/>
      <c r="H74" s="9">
        <v>110.409384</v>
      </c>
      <c r="I74" s="9"/>
      <c r="J74" s="9">
        <v>-209</v>
      </c>
      <c r="K74" s="9"/>
      <c r="L74" s="9">
        <v>87.11465600000011</v>
      </c>
    </row>
    <row r="75" spans="1:12" ht="21" customHeight="1">
      <c r="A75" s="28" t="s">
        <v>191</v>
      </c>
      <c r="D75" s="137"/>
      <c r="F75" s="9"/>
      <c r="G75" s="9"/>
      <c r="H75" s="9"/>
      <c r="I75" s="9"/>
      <c r="J75" s="9"/>
      <c r="K75" s="9"/>
      <c r="L75" s="9"/>
    </row>
    <row r="76" spans="1:12" ht="21" customHeight="1">
      <c r="A76" s="28" t="s">
        <v>190</v>
      </c>
      <c r="D76" s="137"/>
      <c r="F76" s="9">
        <v>-3403</v>
      </c>
      <c r="G76" s="9"/>
      <c r="H76" s="9">
        <v>1130.9538319999999</v>
      </c>
      <c r="I76" s="9"/>
      <c r="J76" s="9">
        <v>-2692</v>
      </c>
      <c r="K76" s="9"/>
      <c r="L76" s="9">
        <v>904.18335999999999</v>
      </c>
    </row>
    <row r="77" spans="1:12" ht="21" customHeight="1">
      <c r="A77" s="28" t="s">
        <v>186</v>
      </c>
      <c r="F77" s="9"/>
      <c r="G77" s="9"/>
      <c r="H77" s="9"/>
      <c r="I77" s="9"/>
      <c r="J77" s="9"/>
      <c r="K77" s="9"/>
      <c r="L77" s="9"/>
    </row>
    <row r="78" spans="1:12" ht="21" customHeight="1">
      <c r="A78" s="28" t="s">
        <v>187</v>
      </c>
      <c r="D78" s="137"/>
      <c r="F78" s="9">
        <v>11764.64393</v>
      </c>
      <c r="G78" s="9"/>
      <c r="H78" s="9">
        <v>5060</v>
      </c>
      <c r="I78" s="9"/>
      <c r="J78" s="9">
        <v>9350.4718900000007</v>
      </c>
      <c r="K78" s="9"/>
      <c r="L78" s="9">
        <v>4048</v>
      </c>
    </row>
    <row r="79" spans="1:12" ht="21" customHeight="1">
      <c r="A79" s="28" t="s">
        <v>122</v>
      </c>
      <c r="F79" s="9">
        <v>0</v>
      </c>
      <c r="G79" s="9"/>
      <c r="H79" s="9">
        <v>60</v>
      </c>
      <c r="I79" s="9"/>
      <c r="J79" s="9">
        <v>0</v>
      </c>
      <c r="K79" s="9"/>
      <c r="L79" s="9">
        <v>0</v>
      </c>
    </row>
    <row r="80" spans="1:12" ht="21" customHeight="1">
      <c r="A80" s="28" t="s">
        <v>183</v>
      </c>
      <c r="D80" s="137"/>
      <c r="F80" s="9">
        <v>9140</v>
      </c>
      <c r="G80" s="9"/>
      <c r="H80" s="9">
        <v>0</v>
      </c>
      <c r="I80" s="9"/>
      <c r="J80" s="9">
        <v>7339</v>
      </c>
      <c r="K80" s="9"/>
      <c r="L80" s="9">
        <v>0</v>
      </c>
    </row>
    <row r="81" spans="1:12" ht="21" customHeight="1">
      <c r="A81" s="28" t="s">
        <v>184</v>
      </c>
      <c r="D81" s="137"/>
      <c r="F81" s="9">
        <v>2811</v>
      </c>
      <c r="G81" s="9"/>
      <c r="H81" s="9">
        <v>0</v>
      </c>
      <c r="I81" s="9"/>
      <c r="J81" s="9">
        <v>2811</v>
      </c>
      <c r="K81" s="9"/>
      <c r="L81" s="9">
        <v>0</v>
      </c>
    </row>
    <row r="82" spans="1:12" ht="21" customHeight="1">
      <c r="A82" s="28" t="s">
        <v>185</v>
      </c>
      <c r="D82" s="137"/>
      <c r="F82" s="9">
        <v>1801</v>
      </c>
      <c r="G82" s="9"/>
      <c r="H82" s="9">
        <v>0</v>
      </c>
      <c r="I82" s="9"/>
      <c r="J82" s="9">
        <v>0</v>
      </c>
      <c r="K82" s="9"/>
      <c r="L82" s="9">
        <v>0</v>
      </c>
    </row>
    <row r="83" spans="1:12" ht="21" customHeight="1">
      <c r="F83" s="29"/>
      <c r="J83" s="29"/>
      <c r="K83" s="29"/>
      <c r="L83" s="29"/>
    </row>
    <row r="84" spans="1:12" ht="21" customHeight="1">
      <c r="A84" s="28" t="s">
        <v>204</v>
      </c>
    </row>
    <row r="86" spans="1:12" ht="21" customHeight="1">
      <c r="A86" s="84"/>
      <c r="B86" s="84"/>
      <c r="D86" s="28"/>
      <c r="E86" s="76"/>
      <c r="G86" s="84"/>
      <c r="H86" s="84"/>
      <c r="I86" s="84"/>
      <c r="J86" s="84"/>
      <c r="K86" s="84"/>
      <c r="L86" s="84"/>
    </row>
    <row r="87" spans="1:12" ht="21" customHeight="1">
      <c r="A87" s="76" t="s">
        <v>9</v>
      </c>
      <c r="B87" s="76"/>
      <c r="D87" s="28"/>
      <c r="E87" s="76"/>
      <c r="G87" s="76"/>
      <c r="H87" s="76" t="s">
        <v>124</v>
      </c>
      <c r="I87" s="76"/>
      <c r="J87" s="76"/>
      <c r="K87" s="76"/>
      <c r="L87" s="76"/>
    </row>
    <row r="88" spans="1:12" ht="21" customHeight="1">
      <c r="A88" s="76" t="s">
        <v>10</v>
      </c>
      <c r="B88" s="76"/>
      <c r="D88" s="28"/>
      <c r="E88" s="76"/>
      <c r="F88" s="76"/>
      <c r="G88" s="76"/>
      <c r="H88" s="76" t="s">
        <v>10</v>
      </c>
      <c r="I88" s="76"/>
      <c r="J88" s="76"/>
      <c r="K88" s="76"/>
      <c r="L88" s="76"/>
    </row>
  </sheetData>
  <mergeCells count="8">
    <mergeCell ref="J6:L6"/>
    <mergeCell ref="J7:L7"/>
    <mergeCell ref="J50:L50"/>
    <mergeCell ref="J51:L51"/>
    <mergeCell ref="F7:H7"/>
    <mergeCell ref="F6:H6"/>
    <mergeCell ref="F51:H51"/>
    <mergeCell ref="F50:H50"/>
  </mergeCells>
  <pageMargins left="0.98425196850393704" right="0.19685039370078741" top="0.78740157480314965" bottom="0.39370078740157483" header="0.19685039370078741" footer="0.19685039370078741"/>
  <pageSetup paperSize="9" scale="78" orientation="portrait" r:id="rId1"/>
  <rowBreaks count="1" manualBreakCount="1">
    <brk id="44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45177</vt:lpwstr>
  </property>
  <property fmtid="{D5CDD505-2E9C-101B-9397-08002B2CF9AE}" pid="4" name="OptimizationTime">
    <vt:lpwstr>20200509_1627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SC-Conso</vt:lpstr>
      <vt:lpstr>Company</vt:lpstr>
      <vt:lpstr>CF</vt:lpstr>
      <vt:lpstr>BS!Print_Area</vt:lpstr>
      <vt:lpstr>CF!Print_Area</vt:lpstr>
      <vt:lpstr>Company!Print_Area</vt:lpstr>
      <vt:lpstr>PL!Print_Area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2020-05-09T08:15:45Z</cp:lastPrinted>
  <dcterms:created xsi:type="dcterms:W3CDTF">2011-12-19T06:40:39Z</dcterms:created>
  <dcterms:modified xsi:type="dcterms:W3CDTF">2020-05-09T08:15:46Z</dcterms:modified>
</cp:coreProperties>
</file>