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-120" yWindow="-120" windowWidth="20730" windowHeight="11160" tabRatio="599" activeTab="1"/>
  </bookViews>
  <sheets>
    <sheet name="BS " sheetId="7" r:id="rId1"/>
    <sheet name="PL" sheetId="11" r:id="rId2"/>
    <sheet name="SC-Conso" sheetId="8" r:id="rId3"/>
    <sheet name="SC-Company" sheetId="13" r:id="rId4"/>
    <sheet name="CF" sheetId="12" r:id="rId5"/>
  </sheets>
  <definedNames>
    <definedName name="_xlnm.Print_Area" localSheetId="0">'BS '!$A$1:$K$97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0" i="13" l="1"/>
  <c r="S19" i="13"/>
  <c r="S15" i="13"/>
  <c r="S14" i="13"/>
  <c r="S13" i="13"/>
  <c r="Q24" i="13"/>
  <c r="Q21" i="13"/>
  <c r="Q25" i="13" s="1"/>
  <c r="Q17" i="13"/>
  <c r="Q16" i="13"/>
  <c r="U20" i="8"/>
  <c r="Q24" i="8"/>
  <c r="S22" i="8"/>
  <c r="S20" i="8"/>
  <c r="Q21" i="8"/>
  <c r="S19" i="8"/>
  <c r="U19" i="8" s="1"/>
  <c r="U15" i="8"/>
  <c r="U14" i="8"/>
  <c r="U13" i="8"/>
  <c r="S15" i="8"/>
  <c r="S14" i="8"/>
  <c r="S13" i="8"/>
  <c r="M16" i="8"/>
  <c r="M17" i="8" s="1"/>
  <c r="Q16" i="8"/>
  <c r="Q17" i="8" s="1"/>
  <c r="Q25" i="8" l="1"/>
  <c r="U21" i="8"/>
  <c r="D21" i="13"/>
  <c r="F21" i="13"/>
  <c r="H21" i="13"/>
  <c r="I21" i="13"/>
  <c r="J21" i="13"/>
  <c r="K21" i="13"/>
  <c r="M21" i="13"/>
  <c r="N21" i="13"/>
  <c r="O21" i="13"/>
  <c r="P21" i="13"/>
  <c r="T21" i="13"/>
  <c r="S21" i="13" l="1"/>
  <c r="M23" i="13"/>
  <c r="K23" i="13"/>
  <c r="M23" i="8"/>
  <c r="K23" i="8"/>
  <c r="S23" i="8" l="1"/>
  <c r="K26" i="13"/>
  <c r="K22" i="13"/>
  <c r="K16" i="13"/>
  <c r="K26" i="8"/>
  <c r="K24" i="8"/>
  <c r="K21" i="8"/>
  <c r="K16" i="8"/>
  <c r="K17" i="8" l="1"/>
  <c r="K17" i="13"/>
  <c r="K24" i="13"/>
  <c r="K25" i="13" s="1"/>
  <c r="K25" i="8"/>
  <c r="F87" i="12"/>
  <c r="D87" i="12"/>
  <c r="O24" i="8" l="1"/>
  <c r="G24" i="8"/>
  <c r="E24" i="8"/>
  <c r="C24" i="8"/>
  <c r="O21" i="8"/>
  <c r="M21" i="8"/>
  <c r="S21" i="8" s="1"/>
  <c r="I21" i="8"/>
  <c r="G21" i="8"/>
  <c r="E21" i="8"/>
  <c r="C21" i="8"/>
  <c r="E25" i="8" l="1"/>
  <c r="G25" i="8"/>
  <c r="O25" i="8"/>
  <c r="C25" i="8"/>
  <c r="J80" i="12"/>
  <c r="J86" i="12"/>
  <c r="J87" i="12" s="1"/>
  <c r="J53" i="12"/>
  <c r="J52" i="12"/>
  <c r="J51" i="12"/>
  <c r="J50" i="12"/>
  <c r="J49" i="12"/>
  <c r="J46" i="12"/>
  <c r="J44" i="12"/>
  <c r="J43" i="12"/>
  <c r="J42" i="12"/>
  <c r="J41" i="12"/>
  <c r="J27" i="12"/>
  <c r="J24" i="12"/>
  <c r="J22" i="12"/>
  <c r="J21" i="12"/>
  <c r="H89" i="12" l="1"/>
  <c r="H84" i="12"/>
  <c r="H83" i="12"/>
  <c r="F74" i="12"/>
  <c r="G74" i="12"/>
  <c r="J74" i="12"/>
  <c r="H76" i="12"/>
  <c r="D76" i="12"/>
  <c r="H52" i="12"/>
  <c r="H51" i="12"/>
  <c r="H50" i="12"/>
  <c r="H49" i="12"/>
  <c r="H44" i="12"/>
  <c r="H43" i="12"/>
  <c r="H42" i="12"/>
  <c r="H41" i="12"/>
  <c r="H28" i="12"/>
  <c r="H27" i="12"/>
  <c r="H25" i="12"/>
  <c r="H22" i="12"/>
  <c r="H20" i="12"/>
  <c r="J20" i="12"/>
  <c r="H13" i="12"/>
  <c r="H87" i="12" l="1"/>
  <c r="F81" i="12"/>
  <c r="F12" i="12"/>
  <c r="J12" i="12"/>
  <c r="H12" i="12"/>
  <c r="O23" i="13"/>
  <c r="S23" i="13" s="1"/>
  <c r="O22" i="13"/>
  <c r="M22" i="13"/>
  <c r="I23" i="13"/>
  <c r="G23" i="13"/>
  <c r="E23" i="13"/>
  <c r="C23" i="13"/>
  <c r="C22" i="13"/>
  <c r="E22" i="13"/>
  <c r="G22" i="13"/>
  <c r="G20" i="13"/>
  <c r="G21" i="13" s="1"/>
  <c r="E20" i="13"/>
  <c r="E21" i="13" s="1"/>
  <c r="C20" i="13"/>
  <c r="C21" i="13" s="1"/>
  <c r="H28" i="11"/>
  <c r="S22" i="13" l="1"/>
  <c r="O24" i="13"/>
  <c r="O25" i="13" s="1"/>
  <c r="H22" i="11"/>
  <c r="H11" i="11" l="1"/>
  <c r="H10" i="11"/>
  <c r="J67" i="7" l="1"/>
  <c r="D67" i="7"/>
  <c r="F67" i="7"/>
  <c r="H65" i="7"/>
  <c r="H67" i="7" s="1"/>
  <c r="H51" i="7"/>
  <c r="H50" i="7"/>
  <c r="H49" i="7"/>
  <c r="H48" i="7"/>
  <c r="H47" i="7"/>
  <c r="H17" i="7"/>
  <c r="H15" i="7"/>
  <c r="H14" i="7"/>
  <c r="H13" i="7"/>
  <c r="D33" i="7" l="1"/>
  <c r="H33" i="7"/>
  <c r="U19" i="13"/>
  <c r="J33" i="7"/>
  <c r="F33" i="7"/>
  <c r="S26" i="13" l="1"/>
  <c r="S26" i="8"/>
  <c r="J81" i="12"/>
  <c r="I26" i="13" l="1"/>
  <c r="G26" i="13"/>
  <c r="E26" i="13"/>
  <c r="C26" i="13"/>
  <c r="G24" i="13"/>
  <c r="G25" i="13" s="1"/>
  <c r="G27" i="13" s="1"/>
  <c r="E24" i="13"/>
  <c r="E25" i="13" s="1"/>
  <c r="E27" i="13" s="1"/>
  <c r="C24" i="13"/>
  <c r="C25" i="13" s="1"/>
  <c r="C27" i="13" s="1"/>
  <c r="O16" i="13"/>
  <c r="O17" i="13" s="1"/>
  <c r="M16" i="13"/>
  <c r="I16" i="13"/>
  <c r="I17" i="13" s="1"/>
  <c r="G16" i="13"/>
  <c r="G17" i="13" s="1"/>
  <c r="E16" i="13"/>
  <c r="E17" i="13" s="1"/>
  <c r="C16" i="13"/>
  <c r="C17" i="13" s="1"/>
  <c r="U15" i="13"/>
  <c r="U14" i="13"/>
  <c r="U13" i="13"/>
  <c r="O16" i="8"/>
  <c r="O17" i="8" l="1"/>
  <c r="S17" i="8" s="1"/>
  <c r="S16" i="8"/>
  <c r="S16" i="13"/>
  <c r="U16" i="13"/>
  <c r="U17" i="13" s="1"/>
  <c r="M17" i="13"/>
  <c r="S17" i="13" s="1"/>
  <c r="U20" i="13"/>
  <c r="U21" i="13" s="1"/>
  <c r="D47" i="11"/>
  <c r="M24" i="8" l="1"/>
  <c r="D23" i="11"/>
  <c r="M25" i="8" l="1"/>
  <c r="S25" i="8" s="1"/>
  <c r="S24" i="8"/>
  <c r="U23" i="8"/>
  <c r="J90" i="7"/>
  <c r="J59" i="7"/>
  <c r="F90" i="7"/>
  <c r="U26" i="13" s="1"/>
  <c r="F59" i="7"/>
  <c r="D90" i="7"/>
  <c r="D59" i="7"/>
  <c r="F21" i="7"/>
  <c r="J21" i="7"/>
  <c r="D21" i="7"/>
  <c r="H21" i="7"/>
  <c r="J68" i="7" l="1"/>
  <c r="J91" i="7" s="1"/>
  <c r="H34" i="7"/>
  <c r="F68" i="7"/>
  <c r="F91" i="7" s="1"/>
  <c r="D68" i="7"/>
  <c r="D91" i="7" s="1"/>
  <c r="J34" i="7"/>
  <c r="F34" i="7"/>
  <c r="D34" i="7"/>
  <c r="J92" i="7" l="1"/>
  <c r="F92" i="7"/>
  <c r="D92" i="7"/>
  <c r="J47" i="11"/>
  <c r="J49" i="11" s="1"/>
  <c r="F47" i="11"/>
  <c r="F49" i="11" s="1"/>
  <c r="J23" i="11"/>
  <c r="J15" i="11"/>
  <c r="F23" i="11"/>
  <c r="F15" i="11"/>
  <c r="F24" i="11" l="1"/>
  <c r="F27" i="11" s="1"/>
  <c r="J24" i="11"/>
  <c r="J27" i="11" s="1"/>
  <c r="H81" i="12" l="1"/>
  <c r="H47" i="11" l="1"/>
  <c r="H49" i="11" l="1"/>
  <c r="D81" i="12"/>
  <c r="I26" i="8"/>
  <c r="G26" i="8"/>
  <c r="E26" i="8"/>
  <c r="C26" i="8"/>
  <c r="U23" i="13" l="1"/>
  <c r="M24" i="13"/>
  <c r="S24" i="13" s="1"/>
  <c r="H23" i="11"/>
  <c r="M25" i="13" l="1"/>
  <c r="S25" i="13" s="1"/>
  <c r="S27" i="13" s="1"/>
  <c r="H90" i="7"/>
  <c r="H59" i="7"/>
  <c r="H68" i="7" l="1"/>
  <c r="H91" i="7" s="1"/>
  <c r="H92" i="7" l="1"/>
  <c r="D49" i="11"/>
  <c r="H15" i="11"/>
  <c r="D15" i="11"/>
  <c r="D24" i="11" l="1"/>
  <c r="D27" i="11" s="1"/>
  <c r="H24" i="11"/>
  <c r="H27" i="11" s="1"/>
  <c r="U26" i="8" l="1"/>
  <c r="G16" i="8"/>
  <c r="G17" i="8" s="1"/>
  <c r="E16" i="8"/>
  <c r="E17" i="8" s="1"/>
  <c r="C16" i="8"/>
  <c r="C17" i="8" l="1"/>
  <c r="E27" i="8"/>
  <c r="G27" i="8"/>
  <c r="C27" i="8"/>
  <c r="I16" i="8" l="1"/>
  <c r="I17" i="8" l="1"/>
  <c r="U17" i="8" s="1"/>
  <c r="U16" i="8"/>
  <c r="S27" i="8"/>
  <c r="F29" i="11" l="1"/>
  <c r="F51" i="11" s="1"/>
  <c r="J29" i="11"/>
  <c r="J51" i="11" s="1"/>
  <c r="F9" i="12"/>
  <c r="F30" i="12" s="1"/>
  <c r="F57" i="12" s="1"/>
  <c r="F61" i="12" s="1"/>
  <c r="F88" i="12" s="1"/>
  <c r="F90" i="12" s="1"/>
  <c r="J9" i="12"/>
  <c r="J30" i="12" s="1"/>
  <c r="J57" i="12" s="1"/>
  <c r="J61" i="12" s="1"/>
  <c r="J88" i="12" s="1"/>
  <c r="J90" i="12" s="1"/>
  <c r="H29" i="11"/>
  <c r="H9" i="12"/>
  <c r="H51" i="11" l="1"/>
  <c r="I22" i="13"/>
  <c r="H30" i="12"/>
  <c r="H57" i="12" l="1"/>
  <c r="H61" i="12" s="1"/>
  <c r="H88" i="12" s="1"/>
  <c r="H90" i="12" s="1"/>
  <c r="H91" i="12" s="1"/>
  <c r="U22" i="13"/>
  <c r="U24" i="13" s="1"/>
  <c r="U25" i="13" s="1"/>
  <c r="U27" i="13" s="1"/>
  <c r="I24" i="13"/>
  <c r="I25" i="13" s="1"/>
  <c r="I27" i="13" s="1"/>
  <c r="D29" i="11"/>
  <c r="I22" i="8" s="1"/>
  <c r="D9" i="12"/>
  <c r="D30" i="12" s="1"/>
  <c r="D57" i="12" s="1"/>
  <c r="D61" i="12" s="1"/>
  <c r="D88" i="12" s="1"/>
  <c r="D90" i="12" s="1"/>
  <c r="D91" i="12" s="1"/>
  <c r="D51" i="11" l="1"/>
  <c r="U22" i="8"/>
  <c r="U24" i="8" s="1"/>
  <c r="I24" i="8"/>
  <c r="I25" i="8" s="1"/>
  <c r="I27" i="8" s="1"/>
  <c r="U25" i="8" l="1"/>
  <c r="U27" i="8" s="1"/>
</calcChain>
</file>

<file path=xl/comments1.xml><?xml version="1.0" encoding="utf-8"?>
<comments xmlns="http://schemas.openxmlformats.org/spreadsheetml/2006/main">
  <authors>
    <author>Nitikarn Supakalin</author>
  </authors>
  <commentList>
    <comment ref="M9" authorId="0">
      <text>
        <r>
          <rPr>
            <b/>
            <sz val="9"/>
            <color indexed="81"/>
            <rFont val="Tahoma"/>
            <family val="2"/>
          </rPr>
          <t>Nitikarn Supakalin:</t>
        </r>
        <r>
          <rPr>
            <sz val="9"/>
            <color indexed="81"/>
            <rFont val="Tahoma"/>
            <family val="2"/>
          </rPr>
          <t xml:space="preserve">
เดิม ปี 62 OCI ส่วนนี้จะใช้ชื่อว่ากำไรจากการวัดเงินลงทุนเผื่อขาย เราจำเป็นต้อง</t>
        </r>
      </text>
    </comment>
  </commentList>
</comments>
</file>

<file path=xl/sharedStrings.xml><?xml version="1.0" encoding="utf-8"?>
<sst xmlns="http://schemas.openxmlformats.org/spreadsheetml/2006/main" count="366" uniqueCount="224">
  <si>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</si>
  <si>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</si>
  <si>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</si>
  <si>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</si>
  <si>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</si>
  <si>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</si>
  <si>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</si>
  <si>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</si>
  <si>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</si>
  <si>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</si>
  <si>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</si>
  <si>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</si>
  <si>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</si>
  <si>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</si>
  <si>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</si>
  <si>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หลักทรัพย์ซื้อโดยมีสัญญาขายคืน</t>
  </si>
  <si>
    <t>เงินลงทุนในบริษัทย่อย</t>
  </si>
  <si>
    <t>รวมสินทรัพย์</t>
  </si>
  <si>
    <t>งบแสดงฐานะการเงิน (ต่อ)</t>
  </si>
  <si>
    <t>หลักทรัพย์ขายโดยมีสัญญาซื้อคืน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</si>
  <si>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</si>
  <si>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</si>
  <si>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</si>
  <si>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</si>
  <si>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</si>
  <si>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</si>
  <si>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</si>
  <si>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</si>
  <si>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</si>
  <si>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</si>
  <si>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</si>
  <si>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</si>
  <si>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</si>
  <si>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</si>
  <si>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</si>
  <si>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</si>
  <si>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</si>
  <si>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</si>
  <si>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</si>
  <si>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</si>
  <si>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</si>
  <si>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</si>
  <si>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</si>
  <si>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</si>
  <si>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</si>
  <si>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</si>
  <si>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</si>
  <si>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</si>
  <si>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</si>
  <si>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</si>
  <si>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</si>
  <si>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</si>
  <si>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</si>
  <si>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</si>
  <si>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</si>
  <si>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</si>
  <si>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</si>
  <si>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</si>
  <si>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</si>
  <si>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</si>
  <si>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</si>
  <si>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</si>
  <si>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</si>
  <si>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</si>
  <si>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</si>
  <si>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</si>
  <si>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</si>
  <si>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</si>
  <si>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</si>
  <si>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</si>
  <si>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</si>
  <si>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</si>
  <si>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</si>
  <si>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</si>
  <si>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</si>
  <si>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</si>
  <si>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</si>
  <si>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</si>
  <si>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</si>
  <si>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</si>
  <si>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</si>
  <si>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</si>
  <si>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</si>
  <si>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</si>
  <si>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</si>
  <si>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</si>
  <si>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</si>
  <si>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</si>
  <si>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</si>
  <si>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</si>
  <si>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</si>
  <si>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</si>
  <si>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</si>
  <si>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</si>
  <si>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</si>
  <si>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</si>
  <si>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</si>
  <si>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</si>
  <si>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</si>
  <si>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</si>
  <si>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</si>
  <si>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</si>
  <si>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</si>
  <si>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</si>
  <si>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</si>
  <si>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</si>
  <si>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</si>
  <si>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</si>
  <si>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</si>
  <si>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</si>
  <si>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</si>
  <si>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</si>
  <si>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</si>
  <si>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</si>
  <si>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</si>
  <si>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</si>
  <si>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</si>
  <si>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</si>
  <si>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   หนี้สินตราสารอนุพันธ์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</si>
  <si>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</si>
  <si>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</si>
  <si>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</si>
  <si>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</si>
  <si>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</si>
  <si>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โอนกลับค่าเผื่อหนี้สงสัยจะสูญ</t>
  </si>
  <si>
    <t xml:space="preserve">      โอนกลับค่าเผื่อหนี้สงสัยจะสูญ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</si>
  <si>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</si>
  <si>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</si>
  <si>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</si>
  <si>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</si>
  <si>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</si>
  <si>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</si>
  <si>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</si>
  <si>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 xml:space="preserve">      กำไรจากการจำหน่ายที่ดิน อาคารและอุปกรณ์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</si>
  <si>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</si>
  <si>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</si>
  <si>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</si>
  <si>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</si>
  <si>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</si>
  <si>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</si>
  <si>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</si>
  <si>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</si>
  <si>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</si>
  <si>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</si>
  <si>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เงินสดสุทธิจากกิจกรรมลงทุน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</si>
  <si>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</si>
  <si>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</si>
  <si>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</si>
  <si>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</si>
  <si>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</si>
  <si>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</si>
  <si>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>ยอดคงเหลือ ณ วันที่ 31 มีนาคม 2562</t>
  </si>
  <si>
    <t xml:space="preserve">      ขาดทุน (กำไร) จากการเปลี่ยนแปลงในมูลค่ายุติธรรม</t>
  </si>
  <si>
    <t xml:space="preserve">   เงินปันผลค้างรับบริษัทย่อย</t>
  </si>
  <si>
    <t>กำไรจากการดำเนินงานก่อนการเปลี่ยนแปลงในสินทรัพย์</t>
  </si>
  <si>
    <t xml:space="preserve">   จัดการกองทุน</t>
  </si>
  <si>
    <t>รายได้ค่าธรรมเนียมและบริการค้างรับจากธุรกิจ</t>
  </si>
  <si>
    <t>31 มีนาคม 2563</t>
  </si>
  <si>
    <t>31 ธันวาคม 2562</t>
  </si>
  <si>
    <t>ณ วันที่ 31 มีนาคม 2563</t>
  </si>
  <si>
    <t>เงินลงทุนในบริษัทร่วม</t>
  </si>
  <si>
    <t>สินทรัพย์สิทธิการใช้</t>
  </si>
  <si>
    <t>สำหรับงวดสามเดือนสิ้นสุดวันที่ 31 มีนาคม 2563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</si>
  <si>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</si>
  <si>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</si>
  <si>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</si>
  <si>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ในตราสารทุนที่กำหนด</t>
  </si>
  <si>
    <t>ให้วัดมูลค่าด้วยมูลค่ายุติธรรม</t>
  </si>
  <si>
    <t xml:space="preserve">ผ่านกำไรขาดทุนเบ็ดเสร็จอื่น 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</si>
  <si>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</si>
  <si>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</si>
  <si>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</si>
  <si>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</si>
  <si>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</si>
  <si>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</si>
  <si>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</si>
  <si>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 xml:space="preserve">   สินทรัพย์ทางการเงินหมุนเวียนอื่น</t>
  </si>
  <si>
    <t xml:space="preserve">       ที่วัดมูลค่าด้วยมูลค่ายุติธรรมผ่านกำไรขาดทุนเบ็ดเสร็จอื่น</t>
  </si>
  <si>
    <t>เงินลงทุนชั่วคราว</t>
  </si>
  <si>
    <t>เงินลงทุนระยะยาวอื่น</t>
  </si>
  <si>
    <t>กำไร (ขาดทุน) และผลตอบแทนจากเครื่องมือทางการเงิน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</si>
  <si>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</si>
  <si>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</si>
  <si>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</si>
  <si>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ยอดคงเหลือ ณ วันที่ 1 มกราคม 2562</t>
  </si>
  <si>
    <t>ยอดคงเหลือ ณ วันที่ 31 มีนาคม 2563</t>
  </si>
  <si>
    <t>งบแสดงการเปลี่ยนแปลงส่วนของผู้ถือหุ้น (ต่อ)</t>
  </si>
  <si>
    <t xml:space="preserve">   ถึงกำหนดเกินหนึ่งปี</t>
  </si>
  <si>
    <t>ประมาณการรื้อถอน</t>
  </si>
  <si>
    <t>รายได้ (ค่าใช้จ่าย) ภาษีเงินได้</t>
  </si>
  <si>
    <t>กำไรก่อนภาษีเงินได้</t>
  </si>
  <si>
    <t>ต้นทุนทางการเงิน</t>
  </si>
  <si>
    <t xml:space="preserve">      ขาดทุนจากการเปลี่ยนแปลงในมูลค่ายุติธรรมของ</t>
  </si>
  <si>
    <t>เงินสดและรายการเทียบเท่าเงินสดปลายงวด (หมายเหตุ 6)</t>
  </si>
  <si>
    <t>รายการปรับกระทบกำไรก่อนภาษีเงินได้เป็นเงินสดรับ (จ่าย)</t>
  </si>
  <si>
    <t xml:space="preserve">      ขาดทุนจากการเปลี่ยนแปลงมูลค่ายุติธรรมของหุ้นยืม</t>
  </si>
  <si>
    <t>รายได้ดอกเบี้ย</t>
  </si>
  <si>
    <t>กำไร (ขาดทุน) จากกิจกรรมดำเนินงาน</t>
  </si>
  <si>
    <t xml:space="preserve">   ด้วยมูลค่ายุติธรรมผ่านกำไรขาดทุนเบ็ดเสร็จอื่น </t>
  </si>
  <si>
    <t>กำไรจากการวัดมูลค่าเงินลงทุนในตราสารหนี้ที่วัดมูลค่า</t>
  </si>
  <si>
    <t>ขาดทุนจากเงินลงทุน</t>
  </si>
  <si>
    <t>เงินสมทบกองทุนชำระราคา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</si>
  <si>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</si>
  <si>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</si>
  <si>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 (กำไร) จากการเปลี่ยนแปลงมูลค่ายุติธรรมของเงินลงทุน</t>
  </si>
  <si>
    <t>ส่วนแบ่งขาดทุนจากเงินลงทุนในบริษัทร่วม</t>
  </si>
  <si>
    <t>ส่วนแบ่งกำไรขาดทุนเบ็ดเสร็จอื่นในบริษัทร่วม</t>
  </si>
  <si>
    <t>ส่วนแบ่งกำไรขาดทุน</t>
  </si>
  <si>
    <t>เบ็ดเสร็จอื่น</t>
  </si>
  <si>
    <t>ในบริษัทร่วม</t>
  </si>
  <si>
    <t xml:space="preserve">      ส่วนแบ่งขาดทุนจากเงินลงทุนในบริษัทร่วม</t>
  </si>
  <si>
    <t>ผลสะสมจากการเปลี่ยนแปลงนโยบายการบัญชี (หมายเหตุ 5)</t>
  </si>
  <si>
    <t>ยอดคงเหลือ ณ วันที่ 1 มกราคม 2563 - หลังการปรับปรุง</t>
  </si>
  <si>
    <t xml:space="preserve">   กำไรจากการวัดมูลค่าเงินลงทุนในตราสารหนี้</t>
  </si>
  <si>
    <t>เงินลงทุนเผื่อขาย</t>
  </si>
  <si>
    <t>กำไรจากการวัดมูลค่า</t>
  </si>
  <si>
    <t>ยอดคงเหลือ ณ วันที่ 31 ธันวาคม 2562 - ตามที่รายงานไว้เดิม</t>
  </si>
  <si>
    <t xml:space="preserve">      ขาดทุน (กำไร) จากการขายเงินทุน</t>
  </si>
  <si>
    <t>เงินสดจ่ายซื้อเงินลงทุนในบริษัทร่วม</t>
  </si>
  <si>
    <t>เงินสดจากเงินปันผลรับจากเงินลงทุนในตราสารทุน</t>
  </si>
  <si>
    <t>เงินสดจ่ายชำระหนี้สินตามสัญญาเช่า</t>
  </si>
  <si>
    <t>กำไรจากการวัดมูลค่าเงินลงทุนเผื่อขาย</t>
  </si>
  <si>
    <t xml:space="preserve">   กำไรจากการวัดมูลค่าเงินลงทุนเผื่อขาย</t>
  </si>
  <si>
    <t>กำไรจากการวัด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</si>
</sst>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91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2" fontId="4" fillId="0" borderId="0"/>
    <xf numFmtId="193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94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187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187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187" fontId="31" fillId="0" borderId="0" xfId="3" applyNumberFormat="1" applyFont="1" applyFill="1" applyBorder="1" applyAlignment="1">
      <alignment horizontal="right" vertical="center"/>
    </xf>
    <xf numFmtId="188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190" fontId="31" fillId="0" borderId="0" xfId="3" applyNumberFormat="1" applyFont="1" applyFill="1" applyAlignment="1">
      <alignment vertical="center"/>
    </xf>
    <xf numFmtId="190" fontId="30" fillId="0" borderId="0" xfId="3" applyNumberFormat="1" applyFont="1" applyFill="1" applyAlignment="1">
      <alignment vertical="center"/>
    </xf>
    <xf numFmtId="37" fontId="30" fillId="0" borderId="1" xfId="3" applyNumberFormat="1" applyFont="1" applyFill="1" applyBorder="1" applyAlignment="1">
      <alignment horizontal="centerContinuous" vertical="center"/>
    </xf>
    <xf numFmtId="0" fontId="31" fillId="0" borderId="1" xfId="3" applyNumberFormat="1" applyFont="1" applyFill="1" applyBorder="1" applyAlignment="1">
      <alignment horizontal="centerContinuous" vertical="center"/>
    </xf>
    <xf numFmtId="37" fontId="31" fillId="0" borderId="1" xfId="3" applyNumberFormat="1" applyFont="1" applyFill="1" applyBorder="1" applyAlignment="1">
      <alignment horizontal="centerContinuous" vertical="center"/>
    </xf>
    <xf numFmtId="0" fontId="31" fillId="0" borderId="0" xfId="3" applyNumberFormat="1" applyFont="1" applyFill="1" applyBorder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2" fillId="0" borderId="0" xfId="3" quotePrefix="1" applyNumberFormat="1" applyFont="1" applyFill="1" applyBorder="1" applyAlignment="1">
      <alignment horizontal="center"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Border="1" applyAlignment="1">
      <alignment horizontal="center" vertical="center"/>
    </xf>
    <xf numFmtId="187" fontId="31" fillId="0" borderId="0" xfId="3" applyNumberFormat="1" applyFont="1" applyFill="1" applyBorder="1" applyAlignment="1">
      <alignment vertical="center"/>
    </xf>
    <xf numFmtId="187" fontId="31" fillId="0" borderId="5" xfId="3" applyNumberFormat="1" applyFont="1" applyFill="1" applyBorder="1" applyAlignment="1">
      <alignment horizontal="right" vertical="center"/>
    </xf>
    <xf numFmtId="187" fontId="31" fillId="0" borderId="5" xfId="3" applyNumberFormat="1" applyFont="1" applyFill="1" applyBorder="1" applyAlignment="1">
      <alignment vertical="center"/>
    </xf>
    <xf numFmtId="37" fontId="30" fillId="0" borderId="0" xfId="3" applyNumberFormat="1" applyFont="1" applyFill="1" applyAlignment="1">
      <alignment horizontal="left" vertical="center"/>
    </xf>
    <xf numFmtId="187" fontId="31" fillId="0" borderId="1" xfId="3" applyNumberFormat="1" applyFont="1" applyFill="1" applyBorder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38" fontId="33" fillId="0" borderId="0" xfId="3" applyNumberFormat="1" applyFont="1" applyFill="1" applyAlignment="1">
      <alignment horizontal="center" vertical="center"/>
    </xf>
    <xf numFmtId="38" fontId="32" fillId="0" borderId="0" xfId="3" applyNumberFormat="1" applyFont="1" applyFill="1" applyBorder="1" applyAlignment="1">
      <alignment horizontal="center" vertical="center"/>
    </xf>
    <xf numFmtId="187" fontId="32" fillId="0" borderId="0" xfId="3" quotePrefix="1" applyNumberFormat="1" applyFont="1" applyFill="1" applyBorder="1" applyAlignment="1">
      <alignment horizontal="center" vertical="center"/>
    </xf>
    <xf numFmtId="187" fontId="32" fillId="0" borderId="0" xfId="3" applyNumberFormat="1" applyFont="1" applyFill="1" applyBorder="1" applyAlignment="1">
      <alignment horizontal="center" vertical="center"/>
    </xf>
    <xf numFmtId="187" fontId="31" fillId="0" borderId="0" xfId="3" applyNumberFormat="1" applyFont="1" applyFill="1" applyBorder="1" applyAlignment="1">
      <alignment horizontal="center" vertical="center"/>
    </xf>
    <xf numFmtId="49" fontId="34" fillId="0" borderId="0" xfId="3" applyNumberFormat="1" applyFont="1" applyFill="1" applyAlignment="1">
      <alignment vertical="center"/>
    </xf>
    <xf numFmtId="189" fontId="33" fillId="0" borderId="0" xfId="3" applyNumberFormat="1" applyFont="1" applyFill="1" applyAlignment="1">
      <alignment horizontal="center" vertical="center"/>
    </xf>
    <xf numFmtId="49" fontId="35" fillId="0" borderId="0" xfId="3" applyNumberFormat="1" applyFont="1" applyFill="1" applyAlignment="1">
      <alignment vertical="center"/>
    </xf>
    <xf numFmtId="187" fontId="31" fillId="0" borderId="11" xfId="3" applyNumberFormat="1" applyFont="1" applyFill="1" applyBorder="1" applyAlignment="1">
      <alignment vertical="center"/>
    </xf>
    <xf numFmtId="187" fontId="31" fillId="0" borderId="3" xfId="3" applyNumberFormat="1" applyFont="1" applyFill="1" applyBorder="1" applyAlignment="1">
      <alignment vertical="center"/>
    </xf>
    <xf numFmtId="39" fontId="31" fillId="0" borderId="3" xfId="0" applyNumberFormat="1" applyFont="1" applyFill="1" applyBorder="1" applyAlignment="1">
      <alignment vertical="center"/>
    </xf>
    <xf numFmtId="38" fontId="31" fillId="0" borderId="0" xfId="0" applyNumberFormat="1" applyFont="1" applyFill="1" applyBorder="1" applyAlignment="1">
      <alignment vertical="center"/>
    </xf>
    <xf numFmtId="187" fontId="31" fillId="0" borderId="12" xfId="3" applyNumberFormat="1" applyFont="1" applyFill="1" applyBorder="1" applyAlignment="1">
      <alignment vertical="center"/>
    </xf>
    <xf numFmtId="49" fontId="31" fillId="0" borderId="0" xfId="1" applyNumberFormat="1" applyFont="1" applyFill="1" applyAlignment="1">
      <alignment vertical="top"/>
    </xf>
    <xf numFmtId="187" fontId="31" fillId="0" borderId="8" xfId="3" applyNumberFormat="1" applyFont="1" applyFill="1" applyBorder="1" applyAlignment="1">
      <alignment vertical="center"/>
    </xf>
    <xf numFmtId="190" fontId="31" fillId="0" borderId="0" xfId="0" applyNumberFormat="1" applyFont="1" applyFill="1" applyAlignment="1">
      <alignment horizontal="center" vertical="top"/>
    </xf>
    <xf numFmtId="190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187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187" fontId="31" fillId="0" borderId="0" xfId="3" applyNumberFormat="1" applyFont="1" applyFill="1" applyAlignment="1">
      <alignment horizontal="center" vertical="center"/>
    </xf>
    <xf numFmtId="187" fontId="31" fillId="0" borderId="3" xfId="3" applyNumberFormat="1" applyFont="1" applyFill="1" applyBorder="1" applyAlignment="1">
      <alignment horizontal="right" vertical="center"/>
    </xf>
    <xf numFmtId="187" fontId="31" fillId="0" borderId="2" xfId="3" applyNumberFormat="1" applyFont="1" applyFill="1" applyBorder="1" applyAlignment="1">
      <alignment horizontal="right" vertical="center"/>
    </xf>
    <xf numFmtId="187" fontId="31" fillId="0" borderId="0" xfId="4" applyNumberFormat="1" applyFont="1" applyFill="1" applyAlignment="1">
      <alignment horizontal="right" vertical="center"/>
    </xf>
    <xf numFmtId="190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187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187" fontId="31" fillId="0" borderId="2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left" vertical="center"/>
    </xf>
    <xf numFmtId="187" fontId="31" fillId="0" borderId="1" xfId="3" applyNumberFormat="1" applyFont="1" applyFill="1" applyBorder="1" applyAlignment="1">
      <alignment horizontal="center" vertical="center"/>
    </xf>
    <xf numFmtId="187" fontId="31" fillId="0" borderId="0" xfId="4" applyNumberFormat="1" applyFont="1" applyFill="1" applyBorder="1" applyAlignment="1">
      <alignment horizontal="right" vertical="center"/>
    </xf>
    <xf numFmtId="38" fontId="30" fillId="0" borderId="0" xfId="3" applyNumberFormat="1" applyFont="1" applyFill="1" applyBorder="1" applyAlignment="1">
      <alignment vertical="center"/>
    </xf>
    <xf numFmtId="37" fontId="31" fillId="0" borderId="1" xfId="3" applyNumberFormat="1" applyFont="1" applyFill="1" applyBorder="1" applyAlignment="1">
      <alignment vertical="center"/>
    </xf>
    <xf numFmtId="37" fontId="31" fillId="0" borderId="5" xfId="3" applyNumberFormat="1" applyFont="1" applyFill="1" applyBorder="1" applyAlignment="1">
      <alignment vertical="center"/>
    </xf>
    <xf numFmtId="187" fontId="33" fillId="0" borderId="0" xfId="3" applyNumberFormat="1" applyFont="1" applyFill="1" applyAlignment="1">
      <alignment horizontal="center" vertical="center"/>
    </xf>
    <xf numFmtId="188" fontId="31" fillId="0" borderId="0" xfId="4" quotePrefix="1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0" applyNumberFormat="1" applyFont="1" applyFill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vertical="center" wrapText="1"/>
    </xf>
    <xf numFmtId="0" fontId="31" fillId="0" borderId="8" xfId="3" applyNumberFormat="1" applyFont="1" applyFill="1" applyBorder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/>
    <cellStyle name="comma zerodec" xfId="5"/>
    <cellStyle name="Cover Date" xfId="6"/>
    <cellStyle name="Cover Subtitle" xfId="7"/>
    <cellStyle name="Cover Title" xfId="8"/>
    <cellStyle name="Currency1" xfId="9"/>
    <cellStyle name="Dollar (zero dec)" xfId="10"/>
    <cellStyle name="E&amp;Y House" xfId="11"/>
    <cellStyle name="Excel Built-in Normal" xfId="2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1"/>
    <cellStyle name="Normal 3" xfId="3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showGridLines="0" zoomScaleNormal="100" zoomScaleSheetLayoutView="70" workbookViewId="0">
      <selection activeCell="A61" sqref="A61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6" customWidth="1"/>
    <col min="5" max="5" width="1.28515625" style="2" customWidth="1"/>
    <col min="6" max="6" width="16.42578125" style="6" customWidth="1"/>
    <col min="7" max="7" width="1.28515625" style="2" customWidth="1"/>
    <col min="8" max="8" width="16.42578125" style="6" customWidth="1"/>
    <col min="9" max="9" width="1.28515625" style="2" customWidth="1"/>
    <col min="10" max="10" width="16.42578125" style="6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114</v>
      </c>
    </row>
    <row r="2" spans="1:11" s="1" customFormat="1" ht="23.45" customHeight="1">
      <c r="A2" s="1" t="s">
        <v>8</v>
      </c>
    </row>
    <row r="3" spans="1:11" s="1" customFormat="1" ht="23.45" customHeight="1">
      <c r="A3" s="1" t="s">
        <v>159</v>
      </c>
    </row>
    <row r="4" spans="1:11" ht="23.45" customHeight="1">
      <c r="J4" s="9" t="s">
        <v>1</v>
      </c>
    </row>
    <row r="5" spans="1:11" ht="23.45" customHeight="1">
      <c r="D5" s="92" t="s">
        <v>2</v>
      </c>
      <c r="E5" s="92"/>
      <c r="F5" s="92"/>
      <c r="G5" s="3"/>
      <c r="H5" s="92" t="s">
        <v>7</v>
      </c>
      <c r="I5" s="92"/>
      <c r="J5" s="92"/>
      <c r="K5" s="3"/>
    </row>
    <row r="6" spans="1:11" ht="23.45" customHeight="1">
      <c r="B6" s="80" t="s">
        <v>9</v>
      </c>
      <c r="D6" s="80" t="s">
        <v>157</v>
      </c>
      <c r="F6" s="23" t="s">
        <v>158</v>
      </c>
      <c r="G6" s="8"/>
      <c r="H6" s="80" t="s">
        <v>157</v>
      </c>
      <c r="J6" s="23" t="s">
        <v>158</v>
      </c>
      <c r="K6" s="81"/>
    </row>
    <row r="7" spans="1:11" ht="23.45" customHeight="1">
      <c r="B7" s="4"/>
      <c r="D7" s="54" t="s">
        <v>10</v>
      </c>
      <c r="F7" s="54" t="s">
        <v>11</v>
      </c>
      <c r="H7" s="54" t="s">
        <v>10</v>
      </c>
      <c r="J7" s="54" t="s">
        <v>11</v>
      </c>
    </row>
    <row r="8" spans="1:11" ht="23.45" customHeight="1">
      <c r="B8" s="4"/>
      <c r="D8" s="54" t="s">
        <v>12</v>
      </c>
      <c r="F8" s="54"/>
      <c r="H8" s="54" t="s">
        <v>12</v>
      </c>
      <c r="J8" s="54"/>
    </row>
    <row r="9" spans="1:11" ht="23.45" customHeight="1">
      <c r="A9" s="1" t="s">
        <v>13</v>
      </c>
    </row>
    <row r="10" spans="1:11" ht="23.45" customHeight="1">
      <c r="A10" s="1" t="s">
        <v>69</v>
      </c>
      <c r="B10" s="5"/>
      <c r="G10" s="6"/>
      <c r="I10" s="6"/>
      <c r="K10" s="6"/>
    </row>
    <row r="11" spans="1:11" ht="23.45" customHeight="1">
      <c r="A11" s="2" t="s">
        <v>14</v>
      </c>
      <c r="B11" s="5">
        <v>6</v>
      </c>
      <c r="D11" s="7">
        <v>1016817</v>
      </c>
      <c r="E11" s="7"/>
      <c r="F11" s="7">
        <v>503732</v>
      </c>
      <c r="G11" s="7"/>
      <c r="H11" s="7">
        <v>351950</v>
      </c>
      <c r="I11" s="7"/>
      <c r="J11" s="7">
        <v>125507</v>
      </c>
      <c r="K11" s="7"/>
    </row>
    <row r="12" spans="1:11" ht="23.45" customHeight="1">
      <c r="A12" s="2" t="s">
        <v>178</v>
      </c>
      <c r="B12" s="5">
        <v>8</v>
      </c>
      <c r="D12" s="7">
        <v>2060088</v>
      </c>
      <c r="E12" s="7"/>
      <c r="F12" s="7">
        <v>2703359</v>
      </c>
      <c r="G12" s="7"/>
      <c r="H12" s="7">
        <v>1067233</v>
      </c>
      <c r="I12" s="7"/>
      <c r="J12" s="7">
        <v>1371157</v>
      </c>
      <c r="K12" s="7"/>
    </row>
    <row r="13" spans="1:11" ht="23.45" customHeight="1">
      <c r="A13" s="2" t="s">
        <v>15</v>
      </c>
      <c r="B13" s="5">
        <v>7</v>
      </c>
      <c r="D13" s="30">
        <v>1053173</v>
      </c>
      <c r="E13" s="7"/>
      <c r="F13" s="30">
        <v>0</v>
      </c>
      <c r="G13" s="7"/>
      <c r="H13" s="30">
        <f>0</f>
        <v>0</v>
      </c>
      <c r="I13" s="7"/>
      <c r="J13" s="30">
        <v>0</v>
      </c>
      <c r="K13" s="7"/>
    </row>
    <row r="14" spans="1:11" ht="23.45" customHeight="1">
      <c r="A14" s="2" t="s">
        <v>134</v>
      </c>
      <c r="B14" s="5">
        <v>9</v>
      </c>
      <c r="D14" s="13">
        <v>250976</v>
      </c>
      <c r="E14" s="7"/>
      <c r="F14" s="13">
        <v>227963</v>
      </c>
      <c r="G14" s="7"/>
      <c r="H14" s="13">
        <f>0</f>
        <v>0</v>
      </c>
      <c r="I14" s="7"/>
      <c r="J14" s="13">
        <v>0</v>
      </c>
      <c r="K14" s="7"/>
    </row>
    <row r="15" spans="1:11" ht="23.45" customHeight="1">
      <c r="A15" s="2" t="s">
        <v>70</v>
      </c>
      <c r="B15" s="5">
        <v>10</v>
      </c>
      <c r="D15" s="13">
        <v>2021746</v>
      </c>
      <c r="E15" s="7"/>
      <c r="F15" s="13">
        <v>1799249</v>
      </c>
      <c r="G15" s="7"/>
      <c r="H15" s="13">
        <f>0</f>
        <v>0</v>
      </c>
      <c r="I15" s="7"/>
      <c r="J15" s="13">
        <v>0</v>
      </c>
      <c r="K15" s="7"/>
    </row>
    <row r="16" spans="1:11" ht="23.45" customHeight="1">
      <c r="A16" s="2" t="s">
        <v>156</v>
      </c>
      <c r="B16" s="5"/>
      <c r="D16" s="13"/>
      <c r="E16" s="7"/>
      <c r="F16" s="13"/>
      <c r="G16" s="7"/>
      <c r="H16" s="13"/>
      <c r="I16" s="7"/>
      <c r="J16" s="13"/>
      <c r="K16" s="7"/>
    </row>
    <row r="17" spans="1:11" ht="23.45" customHeight="1">
      <c r="A17" s="2" t="s">
        <v>155</v>
      </c>
      <c r="B17" s="5"/>
      <c r="D17" s="13">
        <v>54361</v>
      </c>
      <c r="E17" s="7"/>
      <c r="F17" s="13">
        <v>65019</v>
      </c>
      <c r="G17" s="7"/>
      <c r="H17" s="13">
        <f>0</f>
        <v>0</v>
      </c>
      <c r="I17" s="7"/>
      <c r="J17" s="13">
        <v>0</v>
      </c>
      <c r="K17" s="7"/>
    </row>
    <row r="18" spans="1:11" ht="23.45" customHeight="1">
      <c r="A18" s="2" t="s">
        <v>182</v>
      </c>
      <c r="B18" s="5">
        <v>11</v>
      </c>
      <c r="D18" s="30">
        <v>86764</v>
      </c>
      <c r="E18" s="7"/>
      <c r="F18" s="30">
        <v>23213</v>
      </c>
      <c r="G18" s="7"/>
      <c r="H18" s="30">
        <v>7848</v>
      </c>
      <c r="I18" s="7"/>
      <c r="J18" s="30">
        <v>17806</v>
      </c>
      <c r="K18" s="7"/>
    </row>
    <row r="19" spans="1:11" ht="23.45" customHeight="1">
      <c r="A19" s="2" t="s">
        <v>71</v>
      </c>
      <c r="B19" s="5">
        <v>12</v>
      </c>
      <c r="D19" s="41">
        <v>302708</v>
      </c>
      <c r="E19" s="7"/>
      <c r="F19" s="41">
        <v>134321</v>
      </c>
      <c r="G19" s="7"/>
      <c r="H19" s="41">
        <v>556309</v>
      </c>
      <c r="I19" s="7"/>
      <c r="J19" s="41">
        <v>236216</v>
      </c>
      <c r="K19" s="7"/>
    </row>
    <row r="20" spans="1:11" ht="23.45" customHeight="1">
      <c r="A20" s="2" t="s">
        <v>72</v>
      </c>
      <c r="B20" s="5"/>
      <c r="D20" s="41">
        <v>32856</v>
      </c>
      <c r="E20" s="7"/>
      <c r="F20" s="41">
        <v>38292</v>
      </c>
      <c r="G20" s="7"/>
      <c r="H20" s="41">
        <v>11306</v>
      </c>
      <c r="I20" s="7"/>
      <c r="J20" s="41">
        <v>15764</v>
      </c>
      <c r="K20" s="7"/>
    </row>
    <row r="21" spans="1:11" ht="23.45" customHeight="1">
      <c r="A21" s="1" t="s">
        <v>73</v>
      </c>
      <c r="B21" s="5"/>
      <c r="D21" s="31">
        <f>SUM(D11:D20)</f>
        <v>6879489</v>
      </c>
      <c r="E21" s="7"/>
      <c r="F21" s="31">
        <f>SUM(F11:F20)</f>
        <v>5495148</v>
      </c>
      <c r="G21" s="7"/>
      <c r="H21" s="31">
        <f>SUM(H11:H20)</f>
        <v>1994646</v>
      </c>
      <c r="I21" s="7"/>
      <c r="J21" s="31">
        <f>SUM(J11:J20)</f>
        <v>1766450</v>
      </c>
      <c r="K21" s="7"/>
    </row>
    <row r="22" spans="1:11" ht="23.45" customHeight="1">
      <c r="A22" s="1" t="s">
        <v>74</v>
      </c>
      <c r="B22" s="5"/>
      <c r="D22" s="13"/>
      <c r="E22" s="7"/>
      <c r="F22" s="13"/>
      <c r="G22" s="7"/>
      <c r="H22" s="13"/>
      <c r="I22" s="7"/>
      <c r="J22" s="13"/>
      <c r="K22" s="7"/>
    </row>
    <row r="23" spans="1:11" ht="23.45" customHeight="1">
      <c r="A23" s="2" t="s">
        <v>179</v>
      </c>
      <c r="B23" s="5">
        <v>8</v>
      </c>
      <c r="D23" s="13">
        <v>478907</v>
      </c>
      <c r="E23" s="7"/>
      <c r="F23" s="13">
        <v>474072</v>
      </c>
      <c r="G23" s="7"/>
      <c r="H23" s="13">
        <v>478177</v>
      </c>
      <c r="I23" s="7"/>
      <c r="J23" s="13">
        <v>472842</v>
      </c>
      <c r="K23" s="7"/>
    </row>
    <row r="24" spans="1:11" ht="23.45" customHeight="1">
      <c r="A24" s="2" t="s">
        <v>160</v>
      </c>
      <c r="B24" s="5">
        <v>14</v>
      </c>
      <c r="D24" s="13">
        <v>29710</v>
      </c>
      <c r="E24" s="7"/>
      <c r="F24" s="13">
        <v>26316</v>
      </c>
      <c r="G24" s="7"/>
      <c r="H24" s="13">
        <v>29710</v>
      </c>
      <c r="I24" s="7"/>
      <c r="J24" s="13">
        <v>26316</v>
      </c>
      <c r="K24" s="7"/>
    </row>
    <row r="25" spans="1:11" ht="23.45" customHeight="1">
      <c r="A25" s="2" t="s">
        <v>16</v>
      </c>
      <c r="B25" s="5">
        <v>13</v>
      </c>
      <c r="D25" s="41">
        <v>0</v>
      </c>
      <c r="E25" s="7"/>
      <c r="F25" s="41">
        <v>0</v>
      </c>
      <c r="G25" s="7"/>
      <c r="H25" s="41">
        <v>5089860</v>
      </c>
      <c r="I25" s="7"/>
      <c r="J25" s="41">
        <v>5185106</v>
      </c>
      <c r="K25" s="7"/>
    </row>
    <row r="26" spans="1:11" ht="23.45" customHeight="1">
      <c r="A26" s="2" t="s">
        <v>75</v>
      </c>
      <c r="B26" s="5">
        <v>15</v>
      </c>
      <c r="D26" s="13">
        <v>0</v>
      </c>
      <c r="E26" s="7"/>
      <c r="F26" s="13">
        <v>0</v>
      </c>
      <c r="G26" s="7"/>
      <c r="H26" s="13">
        <v>84657</v>
      </c>
      <c r="I26" s="7"/>
      <c r="J26" s="13">
        <v>86828</v>
      </c>
      <c r="K26" s="7"/>
    </row>
    <row r="27" spans="1:11" ht="23.45" customHeight="1">
      <c r="A27" s="2" t="s">
        <v>76</v>
      </c>
      <c r="B27" s="5">
        <v>16</v>
      </c>
      <c r="D27" s="13">
        <v>131164</v>
      </c>
      <c r="E27" s="7"/>
      <c r="F27" s="13">
        <v>137823</v>
      </c>
      <c r="G27" s="7"/>
      <c r="H27" s="13">
        <v>12079</v>
      </c>
      <c r="I27" s="7"/>
      <c r="J27" s="13">
        <v>13284</v>
      </c>
      <c r="K27" s="7"/>
    </row>
    <row r="28" spans="1:11" ht="23.45" customHeight="1">
      <c r="A28" s="2" t="s">
        <v>161</v>
      </c>
      <c r="B28" s="5">
        <v>17</v>
      </c>
      <c r="D28" s="13">
        <v>291979</v>
      </c>
      <c r="E28" s="7"/>
      <c r="F28" s="13">
        <v>0</v>
      </c>
      <c r="G28" s="7"/>
      <c r="H28" s="13">
        <v>82108</v>
      </c>
      <c r="I28" s="7"/>
      <c r="J28" s="13">
        <v>0</v>
      </c>
      <c r="K28" s="7"/>
    </row>
    <row r="29" spans="1:11" ht="23.45" customHeight="1">
      <c r="A29" s="2" t="s">
        <v>77</v>
      </c>
      <c r="B29" s="5">
        <v>18</v>
      </c>
      <c r="D29" s="13">
        <v>20007</v>
      </c>
      <c r="E29" s="7"/>
      <c r="F29" s="13">
        <v>20880</v>
      </c>
      <c r="G29" s="7"/>
      <c r="H29" s="13">
        <v>3247</v>
      </c>
      <c r="I29" s="7"/>
      <c r="J29" s="13">
        <v>3211</v>
      </c>
      <c r="K29" s="7"/>
    </row>
    <row r="30" spans="1:11" ht="23.45" customHeight="1">
      <c r="A30" s="2" t="s">
        <v>66</v>
      </c>
      <c r="B30" s="5">
        <v>20</v>
      </c>
      <c r="D30" s="13">
        <v>67100</v>
      </c>
      <c r="E30" s="7"/>
      <c r="F30" s="13">
        <v>41857</v>
      </c>
      <c r="G30" s="7"/>
      <c r="H30" s="13">
        <v>21932</v>
      </c>
      <c r="I30" s="7"/>
      <c r="J30" s="13">
        <v>0</v>
      </c>
      <c r="K30" s="7"/>
    </row>
    <row r="31" spans="1:11" ht="23.45" customHeight="1">
      <c r="A31" s="2" t="s">
        <v>201</v>
      </c>
      <c r="B31" s="5"/>
      <c r="D31" s="13">
        <v>108722</v>
      </c>
      <c r="E31" s="7"/>
      <c r="F31" s="13">
        <v>106553</v>
      </c>
      <c r="G31" s="7"/>
      <c r="H31" s="13">
        <v>0</v>
      </c>
      <c r="I31" s="7"/>
      <c r="J31" s="13">
        <v>0</v>
      </c>
      <c r="K31" s="7"/>
    </row>
    <row r="32" spans="1:11" ht="23.45" customHeight="1">
      <c r="A32" s="2" t="s">
        <v>78</v>
      </c>
      <c r="B32" s="5">
        <v>21</v>
      </c>
      <c r="D32" s="55">
        <v>28085</v>
      </c>
      <c r="E32" s="7"/>
      <c r="F32" s="55">
        <v>27785</v>
      </c>
      <c r="G32" s="7"/>
      <c r="H32" s="55">
        <v>9815</v>
      </c>
      <c r="I32" s="7"/>
      <c r="J32" s="55">
        <v>9730</v>
      </c>
      <c r="K32" s="7"/>
    </row>
    <row r="33" spans="1:13" ht="23.45" customHeight="1">
      <c r="A33" s="1" t="s">
        <v>79</v>
      </c>
      <c r="B33" s="5"/>
      <c r="D33" s="31">
        <f>SUM(D23:D32)</f>
        <v>1155674</v>
      </c>
      <c r="E33" s="7"/>
      <c r="F33" s="31">
        <f>SUM(F23:F32)</f>
        <v>835286</v>
      </c>
      <c r="G33" s="7"/>
      <c r="H33" s="31">
        <f>SUM(H23:H32)</f>
        <v>5811585</v>
      </c>
      <c r="I33" s="7"/>
      <c r="J33" s="31">
        <f>SUM(J23:J32)</f>
        <v>5797317</v>
      </c>
      <c r="K33" s="7"/>
    </row>
    <row r="34" spans="1:13" ht="23.45" customHeight="1" thickBot="1">
      <c r="A34" s="1" t="s">
        <v>17</v>
      </c>
      <c r="B34" s="5"/>
      <c r="D34" s="46">
        <f>SUM(D21+D33)</f>
        <v>8035163</v>
      </c>
      <c r="E34" s="7"/>
      <c r="F34" s="46">
        <f>SUM(F21+F33)</f>
        <v>6330434</v>
      </c>
      <c r="G34" s="7"/>
      <c r="H34" s="46">
        <f>SUM(H21+H33)</f>
        <v>7806231</v>
      </c>
      <c r="I34" s="7"/>
      <c r="J34" s="46">
        <f>SUM(J21+J33)</f>
        <v>7563767</v>
      </c>
      <c r="K34" s="7"/>
    </row>
    <row r="35" spans="1:13" ht="23.45" customHeight="1" thickTop="1">
      <c r="C35" s="8"/>
      <c r="D35" s="28"/>
      <c r="E35" s="8"/>
      <c r="G35" s="8"/>
      <c r="H35" s="28"/>
      <c r="I35" s="8"/>
      <c r="K35" s="8"/>
    </row>
    <row r="36" spans="1:13" ht="23.45" customHeight="1">
      <c r="A36" s="2" t="s">
        <v>6</v>
      </c>
      <c r="C36" s="8"/>
      <c r="D36" s="28"/>
      <c r="E36" s="8"/>
      <c r="G36" s="8"/>
      <c r="H36" s="28"/>
      <c r="I36" s="8"/>
      <c r="K36" s="8"/>
    </row>
    <row r="37" spans="1:13" s="1" customFormat="1" ht="23.45" customHeight="1">
      <c r="A37" s="1" t="s">
        <v>114</v>
      </c>
    </row>
    <row r="38" spans="1:13" s="1" customFormat="1" ht="23.45" customHeight="1">
      <c r="A38" s="1" t="s">
        <v>18</v>
      </c>
      <c r="D38" s="56"/>
      <c r="F38" s="56"/>
      <c r="H38" s="56"/>
      <c r="J38" s="56"/>
    </row>
    <row r="39" spans="1:13" s="1" customFormat="1" ht="23.45" customHeight="1">
      <c r="A39" s="1" t="s">
        <v>159</v>
      </c>
    </row>
    <row r="40" spans="1:13" ht="23.45" customHeight="1">
      <c r="K40" s="9" t="s">
        <v>1</v>
      </c>
    </row>
    <row r="41" spans="1:13" ht="23.45" customHeight="1">
      <c r="D41" s="92" t="s">
        <v>2</v>
      </c>
      <c r="E41" s="92"/>
      <c r="F41" s="92"/>
      <c r="G41" s="3"/>
      <c r="H41" s="92" t="s">
        <v>7</v>
      </c>
      <c r="I41" s="92"/>
      <c r="J41" s="92"/>
      <c r="K41" s="3"/>
    </row>
    <row r="42" spans="1:13" ht="23.45" customHeight="1">
      <c r="B42" s="80" t="s">
        <v>9</v>
      </c>
      <c r="D42" s="80" t="s">
        <v>157</v>
      </c>
      <c r="F42" s="23" t="s">
        <v>158</v>
      </c>
      <c r="G42" s="8"/>
      <c r="H42" s="80" t="s">
        <v>157</v>
      </c>
      <c r="J42" s="23" t="s">
        <v>158</v>
      </c>
      <c r="K42" s="81"/>
    </row>
    <row r="43" spans="1:13" ht="23.45" customHeight="1">
      <c r="B43" s="4"/>
      <c r="D43" s="54" t="s">
        <v>10</v>
      </c>
      <c r="F43" s="54" t="s">
        <v>11</v>
      </c>
      <c r="H43" s="54" t="s">
        <v>10</v>
      </c>
      <c r="J43" s="54" t="s">
        <v>11</v>
      </c>
    </row>
    <row r="44" spans="1:13" ht="23.45" customHeight="1">
      <c r="B44" s="4"/>
      <c r="D44" s="54" t="s">
        <v>12</v>
      </c>
      <c r="F44" s="54"/>
      <c r="H44" s="54" t="s">
        <v>12</v>
      </c>
      <c r="J44" s="54"/>
    </row>
    <row r="45" spans="1:13" ht="23.45" customHeight="1">
      <c r="A45" s="1" t="s">
        <v>80</v>
      </c>
    </row>
    <row r="46" spans="1:13" ht="23.45" customHeight="1">
      <c r="A46" s="1" t="s">
        <v>81</v>
      </c>
      <c r="G46" s="6"/>
      <c r="I46" s="6"/>
      <c r="K46" s="6"/>
      <c r="L46" s="6"/>
      <c r="M46" s="6"/>
    </row>
    <row r="47" spans="1:13" ht="23.45" customHeight="1">
      <c r="A47" s="2" t="s">
        <v>82</v>
      </c>
      <c r="B47" s="5">
        <v>22</v>
      </c>
      <c r="D47" s="10">
        <v>0</v>
      </c>
      <c r="E47" s="10"/>
      <c r="F47" s="10">
        <v>415000</v>
      </c>
      <c r="G47" s="10"/>
      <c r="H47" s="10">
        <f>0</f>
        <v>0</v>
      </c>
      <c r="I47" s="10"/>
      <c r="J47" s="10">
        <v>0</v>
      </c>
      <c r="K47" s="10"/>
    </row>
    <row r="48" spans="1:13" ht="23.45" customHeight="1">
      <c r="A48" s="2" t="s">
        <v>19</v>
      </c>
      <c r="B48" s="5"/>
      <c r="D48" s="10">
        <v>1102431</v>
      </c>
      <c r="E48" s="10"/>
      <c r="F48" s="10">
        <v>0</v>
      </c>
      <c r="G48" s="10"/>
      <c r="H48" s="10">
        <f>0</f>
        <v>0</v>
      </c>
      <c r="I48" s="10"/>
      <c r="J48" s="10">
        <v>0</v>
      </c>
      <c r="K48" s="10"/>
    </row>
    <row r="49" spans="1:11" ht="23.45" customHeight="1">
      <c r="A49" s="2" t="s">
        <v>135</v>
      </c>
      <c r="B49" s="5">
        <v>23</v>
      </c>
      <c r="D49" s="10">
        <v>128824</v>
      </c>
      <c r="E49" s="10"/>
      <c r="F49" s="10">
        <v>211148</v>
      </c>
      <c r="G49" s="10"/>
      <c r="H49" s="10">
        <f>0</f>
        <v>0</v>
      </c>
      <c r="I49" s="10"/>
      <c r="J49" s="10">
        <v>0</v>
      </c>
      <c r="K49" s="10"/>
    </row>
    <row r="50" spans="1:11" ht="23.45" customHeight="1">
      <c r="A50" s="2" t="s">
        <v>20</v>
      </c>
      <c r="B50" s="5">
        <v>24</v>
      </c>
      <c r="D50" s="10">
        <v>1075676</v>
      </c>
      <c r="E50" s="10"/>
      <c r="F50" s="10">
        <v>406201</v>
      </c>
      <c r="G50" s="10"/>
      <c r="H50" s="10">
        <f>0</f>
        <v>0</v>
      </c>
      <c r="I50" s="10"/>
      <c r="J50" s="10">
        <v>0</v>
      </c>
      <c r="K50" s="10"/>
    </row>
    <row r="51" spans="1:11" ht="23.45" customHeight="1">
      <c r="A51" s="2" t="s">
        <v>121</v>
      </c>
      <c r="B51" s="5"/>
      <c r="D51" s="10">
        <v>8639</v>
      </c>
      <c r="E51" s="10"/>
      <c r="F51" s="10">
        <v>15459</v>
      </c>
      <c r="G51" s="10"/>
      <c r="H51" s="10">
        <f>0</f>
        <v>0</v>
      </c>
      <c r="I51" s="10"/>
      <c r="J51" s="10">
        <v>0</v>
      </c>
      <c r="K51" s="10"/>
    </row>
    <row r="52" spans="1:11" ht="23.45" customHeight="1">
      <c r="A52" s="2" t="s">
        <v>84</v>
      </c>
      <c r="B52" s="5">
        <v>25</v>
      </c>
      <c r="D52" s="57">
        <v>122147</v>
      </c>
      <c r="E52" s="10"/>
      <c r="F52" s="57">
        <v>255983</v>
      </c>
      <c r="G52" s="10"/>
      <c r="H52" s="57">
        <v>76898</v>
      </c>
      <c r="I52" s="10"/>
      <c r="J52" s="57">
        <v>102467</v>
      </c>
      <c r="K52" s="10"/>
    </row>
    <row r="53" spans="1:11" ht="23.45" customHeight="1">
      <c r="A53" s="2" t="s">
        <v>83</v>
      </c>
      <c r="B53" s="5">
        <v>22</v>
      </c>
      <c r="D53" s="10">
        <v>215865</v>
      </c>
      <c r="E53" s="10"/>
      <c r="F53" s="10">
        <v>151832</v>
      </c>
      <c r="G53" s="10"/>
      <c r="H53" s="10">
        <v>2900000</v>
      </c>
      <c r="I53" s="10"/>
      <c r="J53" s="10">
        <v>2765000</v>
      </c>
      <c r="K53" s="10"/>
    </row>
    <row r="54" spans="1:11" ht="23.45" customHeight="1">
      <c r="A54" s="82" t="s">
        <v>163</v>
      </c>
      <c r="B54" s="5"/>
      <c r="D54" s="10"/>
      <c r="E54" s="10"/>
      <c r="F54" s="10"/>
      <c r="G54" s="10"/>
      <c r="H54" s="10"/>
      <c r="I54" s="10"/>
      <c r="J54" s="10"/>
      <c r="K54" s="10"/>
    </row>
    <row r="55" spans="1:11" ht="23.45" customHeight="1">
      <c r="A55" s="62" t="s">
        <v>164</v>
      </c>
      <c r="B55" s="5">
        <v>26</v>
      </c>
      <c r="D55" s="10">
        <v>59929</v>
      </c>
      <c r="E55" s="10"/>
      <c r="F55" s="10">
        <v>0</v>
      </c>
      <c r="G55" s="10"/>
      <c r="H55" s="10">
        <v>15951</v>
      </c>
      <c r="I55" s="10"/>
      <c r="J55" s="10">
        <v>0</v>
      </c>
      <c r="K55" s="10"/>
    </row>
    <row r="56" spans="1:11" ht="23.45" customHeight="1">
      <c r="A56" s="2" t="s">
        <v>22</v>
      </c>
      <c r="D56" s="10">
        <v>42583</v>
      </c>
      <c r="E56" s="10"/>
      <c r="F56" s="10">
        <v>25174</v>
      </c>
      <c r="G56" s="10"/>
      <c r="H56" s="10">
        <v>5858</v>
      </c>
      <c r="I56" s="10"/>
      <c r="J56" s="10">
        <v>0</v>
      </c>
      <c r="K56" s="10"/>
    </row>
    <row r="57" spans="1:11" ht="23.45" customHeight="1">
      <c r="A57" s="2" t="s">
        <v>181</v>
      </c>
      <c r="B57" s="5">
        <v>11</v>
      </c>
      <c r="D57" s="10">
        <v>189026</v>
      </c>
      <c r="E57" s="10"/>
      <c r="F57" s="10">
        <v>22680</v>
      </c>
      <c r="G57" s="10"/>
      <c r="H57" s="10">
        <v>22798</v>
      </c>
      <c r="I57" s="10"/>
      <c r="J57" s="10">
        <v>465</v>
      </c>
      <c r="K57" s="10"/>
    </row>
    <row r="58" spans="1:11" ht="23.45" customHeight="1">
      <c r="A58" s="2" t="s">
        <v>85</v>
      </c>
      <c r="D58" s="10">
        <v>21580</v>
      </c>
      <c r="E58" s="10"/>
      <c r="F58" s="10">
        <v>14989</v>
      </c>
      <c r="G58" s="10"/>
      <c r="H58" s="10">
        <v>3007</v>
      </c>
      <c r="I58" s="10"/>
      <c r="J58" s="10">
        <v>2678</v>
      </c>
      <c r="K58" s="10"/>
    </row>
    <row r="59" spans="1:11" ht="23.45" customHeight="1">
      <c r="A59" s="1" t="s">
        <v>86</v>
      </c>
      <c r="D59" s="31">
        <f>SUM(D47:D58)</f>
        <v>2966700</v>
      </c>
      <c r="E59" s="10"/>
      <c r="F59" s="31">
        <f>SUM(F47:F58)</f>
        <v>1518466</v>
      </c>
      <c r="G59" s="10"/>
      <c r="H59" s="31">
        <f>SUM(H47:H58)</f>
        <v>3024512</v>
      </c>
      <c r="I59" s="10"/>
      <c r="J59" s="31">
        <f>SUM(J47:J58)</f>
        <v>2870610</v>
      </c>
      <c r="K59" s="10"/>
    </row>
    <row r="60" spans="1:11" ht="23.45" customHeight="1">
      <c r="A60" s="1" t="s">
        <v>87</v>
      </c>
      <c r="D60" s="10"/>
      <c r="E60" s="10"/>
      <c r="F60" s="10"/>
      <c r="G60" s="10"/>
      <c r="H60" s="10"/>
      <c r="I60" s="10"/>
      <c r="J60" s="10"/>
      <c r="K60" s="10"/>
    </row>
    <row r="61" spans="1:11" ht="23.45" customHeight="1">
      <c r="A61" s="83" t="s">
        <v>165</v>
      </c>
      <c r="D61" s="10"/>
      <c r="E61" s="10"/>
      <c r="F61" s="10"/>
      <c r="G61" s="10"/>
      <c r="H61" s="10"/>
      <c r="I61" s="10"/>
      <c r="J61" s="10"/>
      <c r="K61" s="10"/>
    </row>
    <row r="62" spans="1:11" ht="23.45" customHeight="1">
      <c r="A62" s="83" t="s">
        <v>187</v>
      </c>
      <c r="B62" s="5">
        <v>26</v>
      </c>
      <c r="D62" s="10">
        <v>226385</v>
      </c>
      <c r="E62" s="10"/>
      <c r="F62" s="10">
        <v>0</v>
      </c>
      <c r="G62" s="10"/>
      <c r="H62" s="10">
        <v>65095</v>
      </c>
      <c r="I62" s="10"/>
      <c r="J62" s="10">
        <v>0</v>
      </c>
      <c r="K62" s="10"/>
    </row>
    <row r="63" spans="1:11" ht="23.45" customHeight="1">
      <c r="A63" s="2" t="s">
        <v>21</v>
      </c>
      <c r="B63" s="5">
        <v>27</v>
      </c>
      <c r="D63" s="10">
        <v>153852</v>
      </c>
      <c r="E63" s="10"/>
      <c r="F63" s="10">
        <v>154839</v>
      </c>
      <c r="G63" s="10"/>
      <c r="H63" s="10">
        <v>34300</v>
      </c>
      <c r="I63" s="10"/>
      <c r="J63" s="10">
        <v>34639</v>
      </c>
      <c r="K63" s="10"/>
    </row>
    <row r="64" spans="1:11" ht="23.45" customHeight="1">
      <c r="A64" s="83" t="s">
        <v>188</v>
      </c>
      <c r="B64" s="5"/>
      <c r="D64" s="10">
        <v>7505</v>
      </c>
      <c r="E64" s="10"/>
      <c r="F64" s="10">
        <v>0</v>
      </c>
      <c r="G64" s="10"/>
      <c r="H64" s="10">
        <v>1599</v>
      </c>
      <c r="I64" s="10"/>
      <c r="J64" s="10">
        <v>0</v>
      </c>
      <c r="K64" s="10"/>
    </row>
    <row r="65" spans="1:11" ht="23.45" customHeight="1">
      <c r="A65" s="2" t="s">
        <v>183</v>
      </c>
      <c r="B65" s="5">
        <v>20</v>
      </c>
      <c r="D65" s="10">
        <v>0</v>
      </c>
      <c r="E65" s="10"/>
      <c r="F65" s="10">
        <v>0</v>
      </c>
      <c r="G65" s="10"/>
      <c r="H65" s="10">
        <f>0</f>
        <v>0</v>
      </c>
      <c r="I65" s="10"/>
      <c r="J65" s="10">
        <v>1385</v>
      </c>
      <c r="K65" s="10"/>
    </row>
    <row r="66" spans="1:11" ht="23.45" customHeight="1">
      <c r="A66" s="2" t="s">
        <v>88</v>
      </c>
      <c r="B66" s="5"/>
      <c r="D66" s="55">
        <v>11945</v>
      </c>
      <c r="E66" s="10"/>
      <c r="F66" s="55">
        <v>11945</v>
      </c>
      <c r="G66" s="10"/>
      <c r="H66" s="55">
        <v>11949</v>
      </c>
      <c r="I66" s="10"/>
      <c r="J66" s="55">
        <v>11949</v>
      </c>
      <c r="K66" s="10"/>
    </row>
    <row r="67" spans="1:11" ht="23.45" customHeight="1">
      <c r="A67" s="1" t="s">
        <v>89</v>
      </c>
      <c r="D67" s="31">
        <f>SUM(D61:D66)</f>
        <v>399687</v>
      </c>
      <c r="E67" s="10"/>
      <c r="F67" s="31">
        <f>SUM(F61:F66)</f>
        <v>166784</v>
      </c>
      <c r="G67" s="10"/>
      <c r="H67" s="31">
        <f>SUM(H61:H66)</f>
        <v>112943</v>
      </c>
      <c r="I67" s="10"/>
      <c r="J67" s="31">
        <f>SUM(J61:J66)</f>
        <v>47973</v>
      </c>
      <c r="K67" s="10"/>
    </row>
    <row r="68" spans="1:11" ht="23.45" customHeight="1">
      <c r="A68" s="1" t="s">
        <v>23</v>
      </c>
      <c r="D68" s="31">
        <f>SUM(D59+D67)</f>
        <v>3366387</v>
      </c>
      <c r="E68" s="10"/>
      <c r="F68" s="31">
        <f>SUM(F59+F67)</f>
        <v>1685250</v>
      </c>
      <c r="G68" s="10"/>
      <c r="H68" s="31">
        <f>SUM(H59+H67)</f>
        <v>3137455</v>
      </c>
      <c r="I68" s="10"/>
      <c r="J68" s="31">
        <f>SUM(J59+J67)</f>
        <v>2918583</v>
      </c>
      <c r="K68" s="10"/>
    </row>
    <row r="69" spans="1:11" ht="23.45" customHeight="1">
      <c r="A69" s="1"/>
      <c r="D69" s="13"/>
      <c r="E69" s="10"/>
      <c r="F69" s="13"/>
      <c r="G69" s="10"/>
      <c r="H69" s="13"/>
      <c r="I69" s="10"/>
      <c r="J69" s="13"/>
      <c r="K69" s="10"/>
    </row>
    <row r="70" spans="1:11" ht="23.45" customHeight="1">
      <c r="A70" s="2" t="s">
        <v>6</v>
      </c>
      <c r="C70" s="8"/>
      <c r="D70" s="28"/>
      <c r="E70" s="8"/>
      <c r="G70" s="8"/>
      <c r="H70" s="28"/>
      <c r="I70" s="8"/>
      <c r="K70" s="8"/>
    </row>
    <row r="71" spans="1:11" s="1" customFormat="1" ht="23.45" customHeight="1">
      <c r="A71" s="1" t="s">
        <v>114</v>
      </c>
    </row>
    <row r="72" spans="1:11" s="1" customFormat="1" ht="23.45" customHeight="1">
      <c r="A72" s="1" t="s">
        <v>18</v>
      </c>
      <c r="D72" s="56"/>
      <c r="F72" s="56"/>
      <c r="H72" s="56"/>
      <c r="J72" s="56"/>
    </row>
    <row r="73" spans="1:11" s="1" customFormat="1" ht="23.45" customHeight="1">
      <c r="A73" s="1" t="s">
        <v>159</v>
      </c>
    </row>
    <row r="74" spans="1:11" ht="23.45" customHeight="1">
      <c r="K74" s="9" t="s">
        <v>1</v>
      </c>
    </row>
    <row r="75" spans="1:11" ht="23.45" customHeight="1">
      <c r="D75" s="92" t="s">
        <v>2</v>
      </c>
      <c r="E75" s="92"/>
      <c r="F75" s="92"/>
      <c r="G75" s="3"/>
      <c r="H75" s="92" t="s">
        <v>7</v>
      </c>
      <c r="I75" s="92"/>
      <c r="J75" s="92"/>
      <c r="K75" s="3"/>
    </row>
    <row r="76" spans="1:11" ht="23.45" customHeight="1">
      <c r="B76" s="9"/>
      <c r="D76" s="80" t="s">
        <v>157</v>
      </c>
      <c r="F76" s="23" t="s">
        <v>158</v>
      </c>
      <c r="G76" s="8"/>
      <c r="H76" s="80" t="s">
        <v>157</v>
      </c>
      <c r="J76" s="23" t="s">
        <v>158</v>
      </c>
      <c r="K76" s="81"/>
    </row>
    <row r="77" spans="1:11" ht="23.45" customHeight="1">
      <c r="B77" s="4"/>
      <c r="D77" s="54" t="s">
        <v>10</v>
      </c>
      <c r="F77" s="54" t="s">
        <v>11</v>
      </c>
      <c r="H77" s="54" t="s">
        <v>10</v>
      </c>
      <c r="J77" s="54" t="s">
        <v>11</v>
      </c>
    </row>
    <row r="78" spans="1:11" ht="23.45" customHeight="1">
      <c r="B78" s="4"/>
      <c r="D78" s="54" t="s">
        <v>12</v>
      </c>
      <c r="F78" s="54"/>
      <c r="H78" s="54" t="s">
        <v>12</v>
      </c>
      <c r="J78" s="54"/>
    </row>
    <row r="79" spans="1:11" ht="23.45" customHeight="1">
      <c r="A79" s="1" t="s">
        <v>90</v>
      </c>
      <c r="D79" s="9"/>
      <c r="E79" s="11"/>
      <c r="F79" s="9"/>
      <c r="G79" s="11"/>
      <c r="H79" s="9"/>
      <c r="I79" s="11"/>
      <c r="J79" s="9"/>
      <c r="K79" s="11"/>
    </row>
    <row r="80" spans="1:11" ht="23.45" customHeight="1">
      <c r="A80" s="2" t="s">
        <v>24</v>
      </c>
      <c r="B80" s="5"/>
      <c r="D80" s="9"/>
      <c r="E80" s="11"/>
      <c r="F80" s="9"/>
      <c r="G80" s="11"/>
      <c r="H80" s="9"/>
      <c r="I80" s="11"/>
      <c r="J80" s="9"/>
      <c r="K80" s="11"/>
    </row>
    <row r="81" spans="1:11" ht="23.45" customHeight="1">
      <c r="A81" s="2" t="s">
        <v>25</v>
      </c>
      <c r="D81" s="27"/>
      <c r="E81" s="12"/>
      <c r="F81" s="27"/>
      <c r="G81" s="12"/>
      <c r="H81" s="27"/>
      <c r="I81" s="12"/>
      <c r="J81" s="27"/>
      <c r="K81" s="12"/>
    </row>
    <row r="82" spans="1:11" ht="23.45" customHeight="1" thickBot="1">
      <c r="A82" s="2" t="s">
        <v>91</v>
      </c>
      <c r="D82" s="58">
        <v>2521945</v>
      </c>
      <c r="E82" s="10"/>
      <c r="F82" s="58">
        <v>2521945</v>
      </c>
      <c r="G82" s="10"/>
      <c r="H82" s="58">
        <v>2521945</v>
      </c>
      <c r="I82" s="10"/>
      <c r="J82" s="58">
        <v>2521945</v>
      </c>
      <c r="K82" s="10"/>
    </row>
    <row r="83" spans="1:11" ht="23.45" customHeight="1" thickTop="1">
      <c r="A83" s="2" t="s">
        <v>92</v>
      </c>
      <c r="D83" s="7"/>
      <c r="E83" s="7"/>
      <c r="F83" s="7"/>
      <c r="G83" s="7"/>
      <c r="H83" s="7"/>
      <c r="I83" s="7"/>
      <c r="J83" s="7"/>
      <c r="K83" s="7"/>
    </row>
    <row r="84" spans="1:11" ht="23.45" customHeight="1">
      <c r="A84" s="2" t="s">
        <v>93</v>
      </c>
      <c r="D84" s="7">
        <v>2105656</v>
      </c>
      <c r="E84" s="7"/>
      <c r="F84" s="7">
        <v>2105656</v>
      </c>
      <c r="G84" s="7"/>
      <c r="H84" s="7">
        <v>2105656</v>
      </c>
      <c r="I84" s="7"/>
      <c r="J84" s="7">
        <v>2105656</v>
      </c>
      <c r="K84" s="7"/>
    </row>
    <row r="85" spans="1:11" ht="23.45" customHeight="1">
      <c r="A85" s="2" t="s">
        <v>94</v>
      </c>
      <c r="D85" s="7">
        <v>1139184</v>
      </c>
      <c r="E85" s="7"/>
      <c r="F85" s="7">
        <v>1139184</v>
      </c>
      <c r="G85" s="7"/>
      <c r="H85" s="7">
        <v>1139184</v>
      </c>
      <c r="I85" s="7"/>
      <c r="J85" s="7">
        <v>1139184</v>
      </c>
      <c r="K85" s="7"/>
    </row>
    <row r="86" spans="1:11" ht="23.45" customHeight="1">
      <c r="A86" s="2" t="s">
        <v>3</v>
      </c>
      <c r="D86" s="10"/>
      <c r="E86" s="10"/>
      <c r="F86" s="10"/>
      <c r="G86" s="10"/>
      <c r="H86" s="10"/>
      <c r="I86" s="10"/>
      <c r="J86" s="10"/>
      <c r="K86" s="10"/>
    </row>
    <row r="87" spans="1:11" ht="23.45" customHeight="1">
      <c r="A87" s="2" t="s">
        <v>95</v>
      </c>
      <c r="B87" s="5"/>
      <c r="D87" s="10">
        <v>252194</v>
      </c>
      <c r="E87" s="10"/>
      <c r="F87" s="10">
        <v>252194</v>
      </c>
      <c r="G87" s="10"/>
      <c r="H87" s="10">
        <v>252194</v>
      </c>
      <c r="I87" s="10"/>
      <c r="J87" s="10">
        <v>252194</v>
      </c>
      <c r="K87" s="10"/>
    </row>
    <row r="88" spans="1:11" ht="23.45" customHeight="1">
      <c r="A88" s="2" t="s">
        <v>27</v>
      </c>
      <c r="D88" s="13">
        <v>1168399</v>
      </c>
      <c r="E88" s="13"/>
      <c r="F88" s="13">
        <v>1122716</v>
      </c>
      <c r="G88" s="13"/>
      <c r="H88" s="13">
        <v>1168399</v>
      </c>
      <c r="I88" s="13"/>
      <c r="J88" s="13">
        <v>1122716</v>
      </c>
      <c r="K88" s="13"/>
    </row>
    <row r="89" spans="1:11" ht="23.45" customHeight="1">
      <c r="A89" s="2" t="s">
        <v>96</v>
      </c>
      <c r="B89" s="5"/>
      <c r="D89" s="10">
        <v>3343</v>
      </c>
      <c r="E89" s="10"/>
      <c r="F89" s="10">
        <v>25434</v>
      </c>
      <c r="G89" s="10"/>
      <c r="H89" s="10">
        <v>3343</v>
      </c>
      <c r="I89" s="10"/>
      <c r="J89" s="10">
        <v>25434</v>
      </c>
      <c r="K89" s="10"/>
    </row>
    <row r="90" spans="1:11" ht="23.45" customHeight="1">
      <c r="A90" s="1" t="s">
        <v>97</v>
      </c>
      <c r="D90" s="31">
        <f>SUM(D84:D89)</f>
        <v>4668776</v>
      </c>
      <c r="E90" s="10"/>
      <c r="F90" s="31">
        <f>SUM(F84:F89)</f>
        <v>4645184</v>
      </c>
      <c r="G90" s="10"/>
      <c r="H90" s="31">
        <f>SUM(H84:H89)</f>
        <v>4668776</v>
      </c>
      <c r="I90" s="10"/>
      <c r="J90" s="31">
        <f>SUM(J84:J89)</f>
        <v>4645184</v>
      </c>
      <c r="K90" s="10"/>
    </row>
    <row r="91" spans="1:11" ht="23.45" customHeight="1" thickBot="1">
      <c r="A91" s="1" t="s">
        <v>98</v>
      </c>
      <c r="D91" s="59">
        <f>SUM(D68+D90)</f>
        <v>8035163</v>
      </c>
      <c r="E91" s="10"/>
      <c r="F91" s="59">
        <f>SUM(F68+F90)</f>
        <v>6330434</v>
      </c>
      <c r="G91" s="10"/>
      <c r="H91" s="59">
        <f>SUM(H68+H90)</f>
        <v>7806231</v>
      </c>
      <c r="I91" s="10"/>
      <c r="J91" s="59">
        <f>SUM(J68+J90)</f>
        <v>7563767</v>
      </c>
      <c r="K91" s="10"/>
    </row>
    <row r="92" spans="1:11" ht="23.45" customHeight="1" thickTop="1">
      <c r="D92" s="60">
        <f>SUM(D34-D91)</f>
        <v>0</v>
      </c>
      <c r="E92" s="60"/>
      <c r="F92" s="60">
        <f>SUM(F34-F91)</f>
        <v>0</v>
      </c>
      <c r="G92" s="61"/>
      <c r="H92" s="61">
        <f>SUM(H91-H34)</f>
        <v>0</v>
      </c>
      <c r="I92" s="61"/>
      <c r="J92" s="60">
        <f>SUM(J34-J91)</f>
        <v>0</v>
      </c>
      <c r="K92" s="14"/>
    </row>
    <row r="93" spans="1:11" ht="23.45" customHeight="1">
      <c r="A93" s="2" t="s">
        <v>6</v>
      </c>
      <c r="D93" s="9"/>
      <c r="E93" s="11"/>
      <c r="F93" s="9"/>
      <c r="G93" s="11"/>
      <c r="H93" s="9"/>
      <c r="I93" s="11"/>
      <c r="J93" s="9"/>
      <c r="K93" s="11"/>
    </row>
    <row r="94" spans="1:11" ht="23.45" customHeight="1">
      <c r="D94" s="9"/>
      <c r="E94" s="11"/>
      <c r="F94" s="9"/>
      <c r="G94" s="11"/>
      <c r="H94" s="9"/>
      <c r="I94" s="11"/>
      <c r="J94" s="9"/>
      <c r="K94" s="11"/>
    </row>
    <row r="95" spans="1:11" ht="23.45" customHeight="1">
      <c r="A95" s="15"/>
      <c r="B95" s="8"/>
      <c r="D95" s="9"/>
      <c r="E95" s="11"/>
      <c r="F95" s="15"/>
      <c r="G95" s="15"/>
      <c r="H95" s="15"/>
      <c r="I95" s="15"/>
      <c r="J95" s="15"/>
      <c r="K95" s="11"/>
    </row>
    <row r="96" spans="1:11" ht="23.45" customHeight="1">
      <c r="A96" s="8"/>
      <c r="B96" s="8"/>
      <c r="D96" s="9"/>
      <c r="E96" s="11"/>
      <c r="F96" s="9"/>
      <c r="G96" s="11"/>
      <c r="H96" s="9"/>
      <c r="I96" s="11"/>
      <c r="J96" s="9"/>
      <c r="K96" s="11"/>
    </row>
    <row r="97" spans="1:10" ht="23.45" customHeight="1">
      <c r="A97" s="16" t="s">
        <v>28</v>
      </c>
      <c r="B97" s="8"/>
      <c r="F97" s="93" t="s">
        <v>28</v>
      </c>
      <c r="G97" s="93"/>
      <c r="H97" s="93"/>
      <c r="I97" s="93"/>
      <c r="J97" s="93"/>
    </row>
  </sheetData>
  <mergeCells count="7">
    <mergeCell ref="D5:F5"/>
    <mergeCell ref="H5:J5"/>
    <mergeCell ref="D41:F41"/>
    <mergeCell ref="H41:J41"/>
    <mergeCell ref="F97:J97"/>
    <mergeCell ref="D75:F75"/>
    <mergeCell ref="H75:J75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zoomScaleNormal="100" zoomScaleSheetLayoutView="80" workbookViewId="0">
      <selection activeCell="A72" sqref="A72"/>
    </sheetView>
  </sheetViews>
  <sheetFormatPr defaultColWidth="10.7109375" defaultRowHeight="23.45" customHeight="1"/>
  <cols>
    <col min="1" max="1" width="50.28515625" style="2" customWidth="1"/>
    <col min="2" max="2" width="7.28515625" style="2" customWidth="1"/>
    <col min="3" max="3" width="1.28515625" style="2" customWidth="1"/>
    <col min="4" max="4" width="13.7109375" style="6" customWidth="1"/>
    <col min="5" max="5" width="1.28515625" style="2" customWidth="1"/>
    <col min="6" max="6" width="13.7109375" style="6" customWidth="1"/>
    <col min="7" max="7" width="1.28515625" style="8" customWidth="1"/>
    <col min="8" max="8" width="13.7109375" style="6" customWidth="1"/>
    <col min="9" max="9" width="1.28515625" style="2" customWidth="1"/>
    <col min="10" max="10" width="13.7109375" style="6" customWidth="1"/>
    <col min="11" max="12" width="10.7109375" style="17"/>
    <col min="13" max="16384" width="10.7109375" style="2"/>
  </cols>
  <sheetData>
    <row r="1" spans="1:12" ht="23.45" customHeight="1">
      <c r="A1" s="8"/>
      <c r="B1" s="8"/>
      <c r="J1" s="9" t="s">
        <v>0</v>
      </c>
    </row>
    <row r="2" spans="1:12" s="1" customFormat="1" ht="23.45" customHeight="1">
      <c r="A2" s="1" t="s">
        <v>114</v>
      </c>
      <c r="K2" s="18"/>
      <c r="L2" s="18"/>
    </row>
    <row r="3" spans="1:12" s="1" customFormat="1" ht="23.45" customHeight="1">
      <c r="A3" s="1" t="s">
        <v>29</v>
      </c>
      <c r="K3" s="18"/>
      <c r="L3" s="18"/>
    </row>
    <row r="4" spans="1:12" s="1" customFormat="1" ht="23.45" customHeight="1">
      <c r="A4" s="1" t="s">
        <v>162</v>
      </c>
      <c r="K4" s="18"/>
      <c r="L4" s="18"/>
    </row>
    <row r="5" spans="1:12" ht="23.45" customHeight="1">
      <c r="J5" s="9" t="s">
        <v>1</v>
      </c>
    </row>
    <row r="6" spans="1:12" ht="23.45" customHeight="1">
      <c r="D6" s="19" t="s">
        <v>2</v>
      </c>
      <c r="E6" s="20"/>
      <c r="F6" s="21"/>
      <c r="G6" s="22"/>
      <c r="H6" s="19" t="s">
        <v>7</v>
      </c>
      <c r="I6" s="20"/>
      <c r="J6" s="21"/>
    </row>
    <row r="7" spans="1:12" ht="23.45" customHeight="1">
      <c r="B7" s="80" t="s">
        <v>9</v>
      </c>
      <c r="D7" s="23">
        <v>2563</v>
      </c>
      <c r="E7" s="24"/>
      <c r="F7" s="23">
        <v>2562</v>
      </c>
      <c r="G7" s="25"/>
      <c r="H7" s="23">
        <v>2563</v>
      </c>
      <c r="I7" s="24"/>
      <c r="J7" s="23">
        <v>2562</v>
      </c>
    </row>
    <row r="8" spans="1:12" ht="23.45" customHeight="1">
      <c r="A8" s="26" t="s">
        <v>107</v>
      </c>
      <c r="B8" s="8"/>
      <c r="C8" s="8"/>
      <c r="D8" s="27"/>
      <c r="E8" s="8"/>
      <c r="F8" s="27"/>
      <c r="H8" s="28"/>
      <c r="I8" s="8"/>
      <c r="J8" s="28"/>
    </row>
    <row r="9" spans="1:12" ht="23.45" customHeight="1">
      <c r="A9" s="26" t="s">
        <v>30</v>
      </c>
      <c r="B9" s="8"/>
      <c r="C9" s="8"/>
      <c r="D9" s="27"/>
      <c r="E9" s="8"/>
      <c r="F9" s="27"/>
      <c r="H9" s="28"/>
      <c r="I9" s="8"/>
      <c r="J9" s="28"/>
    </row>
    <row r="10" spans="1:12" ht="23.45" customHeight="1">
      <c r="A10" s="8" t="s">
        <v>115</v>
      </c>
      <c r="B10" s="29">
        <v>28</v>
      </c>
      <c r="C10" s="8"/>
      <c r="D10" s="13">
        <v>214853</v>
      </c>
      <c r="E10" s="30"/>
      <c r="F10" s="13">
        <v>156903</v>
      </c>
      <c r="G10" s="30"/>
      <c r="H10" s="13">
        <f>0</f>
        <v>0</v>
      </c>
      <c r="I10" s="30"/>
      <c r="J10" s="13">
        <v>0</v>
      </c>
    </row>
    <row r="11" spans="1:12" ht="23.45" customHeight="1">
      <c r="A11" s="8" t="s">
        <v>126</v>
      </c>
      <c r="B11" s="29">
        <v>29</v>
      </c>
      <c r="C11" s="8"/>
      <c r="D11" s="13">
        <v>163986</v>
      </c>
      <c r="E11" s="30"/>
      <c r="F11" s="13">
        <v>153691</v>
      </c>
      <c r="G11" s="30"/>
      <c r="H11" s="13">
        <f>0</f>
        <v>0</v>
      </c>
      <c r="I11" s="30"/>
      <c r="J11" s="13">
        <v>0</v>
      </c>
    </row>
    <row r="12" spans="1:12" ht="23.45" customHeight="1">
      <c r="A12" s="8" t="s">
        <v>196</v>
      </c>
      <c r="B12" s="29">
        <v>30</v>
      </c>
      <c r="C12" s="8"/>
      <c r="D12" s="13">
        <v>57581</v>
      </c>
      <c r="E12" s="30"/>
      <c r="F12" s="13">
        <v>50938</v>
      </c>
      <c r="G12" s="30"/>
      <c r="H12" s="13">
        <v>7626</v>
      </c>
      <c r="I12" s="30"/>
      <c r="J12" s="13">
        <v>9291</v>
      </c>
    </row>
    <row r="13" spans="1:12" ht="23.45" customHeight="1">
      <c r="A13" s="8" t="s">
        <v>180</v>
      </c>
      <c r="B13" s="29">
        <v>31</v>
      </c>
      <c r="C13" s="8"/>
      <c r="D13" s="13">
        <v>-69305</v>
      </c>
      <c r="E13" s="30"/>
      <c r="F13" s="13">
        <v>137971</v>
      </c>
      <c r="G13" s="30"/>
      <c r="H13" s="13">
        <v>-69182</v>
      </c>
      <c r="I13" s="30"/>
      <c r="J13" s="13">
        <v>87447</v>
      </c>
    </row>
    <row r="14" spans="1:12" ht="23.45" customHeight="1">
      <c r="A14" s="8" t="s">
        <v>31</v>
      </c>
      <c r="B14" s="29"/>
      <c r="C14" s="8"/>
      <c r="D14" s="13">
        <v>51253</v>
      </c>
      <c r="E14" s="30"/>
      <c r="F14" s="13">
        <v>3031</v>
      </c>
      <c r="G14" s="30"/>
      <c r="H14" s="13">
        <v>104898</v>
      </c>
      <c r="I14" s="30"/>
      <c r="J14" s="13">
        <v>66711</v>
      </c>
    </row>
    <row r="15" spans="1:12" ht="23.45" customHeight="1">
      <c r="A15" s="26" t="s">
        <v>32</v>
      </c>
      <c r="B15" s="8"/>
      <c r="C15" s="8"/>
      <c r="D15" s="31">
        <f>SUM(D10:D14)</f>
        <v>418368</v>
      </c>
      <c r="E15" s="30"/>
      <c r="F15" s="31">
        <f>SUM(F10:F14)</f>
        <v>502534</v>
      </c>
      <c r="G15" s="30"/>
      <c r="H15" s="31">
        <f>SUM(H10:H14)</f>
        <v>43342</v>
      </c>
      <c r="I15" s="30"/>
      <c r="J15" s="31">
        <f>SUM(J10:J14)</f>
        <v>163449</v>
      </c>
    </row>
    <row r="16" spans="1:12" ht="23.45" customHeight="1">
      <c r="A16" s="26" t="s">
        <v>33</v>
      </c>
      <c r="B16" s="8"/>
      <c r="C16" s="8"/>
      <c r="D16" s="7"/>
      <c r="E16" s="7"/>
      <c r="F16" s="7"/>
      <c r="G16" s="7"/>
      <c r="H16" s="7"/>
      <c r="I16" s="7"/>
      <c r="J16" s="7"/>
    </row>
    <row r="17" spans="1:14" ht="23.45" customHeight="1">
      <c r="A17" s="8" t="s">
        <v>132</v>
      </c>
      <c r="B17" s="29"/>
      <c r="C17" s="8"/>
      <c r="D17" s="30">
        <v>257028</v>
      </c>
      <c r="E17" s="30"/>
      <c r="F17" s="30">
        <v>225873</v>
      </c>
      <c r="G17" s="30"/>
      <c r="H17" s="13">
        <v>69744</v>
      </c>
      <c r="I17" s="30"/>
      <c r="J17" s="13">
        <v>66006</v>
      </c>
    </row>
    <row r="18" spans="1:14" ht="23.45" customHeight="1">
      <c r="A18" s="8" t="s">
        <v>127</v>
      </c>
      <c r="B18" s="8"/>
      <c r="C18" s="8"/>
      <c r="D18" s="30">
        <v>25898</v>
      </c>
      <c r="E18" s="30"/>
      <c r="F18" s="30">
        <v>12764</v>
      </c>
      <c r="G18" s="30"/>
      <c r="H18" s="13">
        <v>8204</v>
      </c>
      <c r="I18" s="30"/>
      <c r="J18" s="13">
        <v>4483</v>
      </c>
    </row>
    <row r="19" spans="1:14" ht="23.45" customHeight="1">
      <c r="A19" s="8" t="s">
        <v>128</v>
      </c>
      <c r="B19" s="29"/>
      <c r="C19" s="8"/>
      <c r="D19" s="30">
        <v>36092</v>
      </c>
      <c r="E19" s="30"/>
      <c r="F19" s="30">
        <v>31730</v>
      </c>
      <c r="G19" s="30"/>
      <c r="H19" s="13">
        <v>408</v>
      </c>
      <c r="I19" s="30"/>
      <c r="J19" s="13">
        <v>351</v>
      </c>
    </row>
    <row r="20" spans="1:14" ht="23.45" customHeight="1">
      <c r="A20" s="84" t="s">
        <v>191</v>
      </c>
      <c r="B20" s="29"/>
      <c r="C20" s="8"/>
      <c r="D20" s="30">
        <v>19167</v>
      </c>
      <c r="E20" s="30"/>
      <c r="F20" s="30">
        <v>14350</v>
      </c>
      <c r="G20" s="30"/>
      <c r="H20" s="13">
        <v>10619</v>
      </c>
      <c r="I20" s="30"/>
      <c r="J20" s="13">
        <v>13297</v>
      </c>
    </row>
    <row r="21" spans="1:14" ht="23.45" customHeight="1">
      <c r="A21" s="8" t="s">
        <v>129</v>
      </c>
      <c r="B21" s="8"/>
      <c r="C21" s="8"/>
      <c r="D21" s="30">
        <v>50846</v>
      </c>
      <c r="E21" s="30"/>
      <c r="F21" s="30">
        <v>69214</v>
      </c>
      <c r="G21" s="30"/>
      <c r="H21" s="13">
        <v>5978</v>
      </c>
      <c r="I21" s="30"/>
      <c r="J21" s="13">
        <v>13618</v>
      </c>
    </row>
    <row r="22" spans="1:14" ht="23.45" customHeight="1">
      <c r="A22" s="8" t="s">
        <v>124</v>
      </c>
      <c r="B22" s="8"/>
      <c r="C22" s="8"/>
      <c r="D22" s="30">
        <v>0</v>
      </c>
      <c r="E22" s="30"/>
      <c r="F22" s="30">
        <v>-207</v>
      </c>
      <c r="G22" s="30"/>
      <c r="H22" s="30">
        <f>0</f>
        <v>0</v>
      </c>
      <c r="I22" s="30"/>
      <c r="J22" s="30">
        <v>-207</v>
      </c>
    </row>
    <row r="23" spans="1:14" ht="23.45" customHeight="1">
      <c r="A23" s="26" t="s">
        <v>34</v>
      </c>
      <c r="B23" s="8"/>
      <c r="C23" s="8"/>
      <c r="D23" s="32">
        <f>SUM(D17:D22)</f>
        <v>389031</v>
      </c>
      <c r="E23" s="30"/>
      <c r="F23" s="32">
        <f>SUM(F17:F22)</f>
        <v>353724</v>
      </c>
      <c r="G23" s="30"/>
      <c r="H23" s="32">
        <f>SUM(H17:H22)</f>
        <v>94953</v>
      </c>
      <c r="I23" s="30"/>
      <c r="J23" s="32">
        <f>SUM(J17:J22)</f>
        <v>97548</v>
      </c>
      <c r="N23" s="33"/>
    </row>
    <row r="24" spans="1:14" ht="23.45" customHeight="1">
      <c r="A24" s="26" t="s">
        <v>197</v>
      </c>
      <c r="B24" s="8"/>
      <c r="C24" s="8"/>
      <c r="D24" s="30">
        <f>SUM(D15-D23)</f>
        <v>29337</v>
      </c>
      <c r="E24" s="30"/>
      <c r="F24" s="30">
        <f>SUM(F15-F23)</f>
        <v>148810</v>
      </c>
      <c r="G24" s="30"/>
      <c r="H24" s="30">
        <f>SUM(H15-H23)</f>
        <v>-51611</v>
      </c>
      <c r="I24" s="30"/>
      <c r="J24" s="30">
        <f>SUM(J15-J23)</f>
        <v>65901</v>
      </c>
      <c r="N24" s="33"/>
    </row>
    <row r="25" spans="1:14" ht="23.45" customHeight="1">
      <c r="A25" s="8" t="s">
        <v>205</v>
      </c>
      <c r="B25" s="29">
        <v>14</v>
      </c>
      <c r="C25" s="8"/>
      <c r="D25" s="30">
        <v>-69</v>
      </c>
      <c r="E25" s="30"/>
      <c r="F25" s="30">
        <v>0</v>
      </c>
      <c r="G25" s="30"/>
      <c r="H25" s="30">
        <v>-69</v>
      </c>
      <c r="I25" s="30"/>
      <c r="J25" s="30">
        <v>0</v>
      </c>
      <c r="N25" s="33"/>
    </row>
    <row r="26" spans="1:14" ht="23.45" customHeight="1">
      <c r="A26" s="8" t="s">
        <v>138</v>
      </c>
      <c r="B26" s="29">
        <v>13</v>
      </c>
      <c r="C26" s="8"/>
      <c r="D26" s="30">
        <v>0</v>
      </c>
      <c r="E26" s="30"/>
      <c r="F26" s="30">
        <v>0</v>
      </c>
      <c r="G26" s="30"/>
      <c r="H26" s="30">
        <v>65764</v>
      </c>
      <c r="I26" s="30"/>
      <c r="J26" s="30">
        <v>66526</v>
      </c>
      <c r="N26" s="33"/>
    </row>
    <row r="27" spans="1:14" ht="23.45" customHeight="1">
      <c r="A27" s="26" t="s">
        <v>190</v>
      </c>
      <c r="B27" s="8"/>
      <c r="C27" s="8"/>
      <c r="D27" s="49">
        <f>SUM(D24:D26)</f>
        <v>29268</v>
      </c>
      <c r="E27" s="30"/>
      <c r="F27" s="49">
        <f>SUM(F24:F26)</f>
        <v>148810</v>
      </c>
      <c r="G27" s="30"/>
      <c r="H27" s="49">
        <f>SUM(H24:H26)</f>
        <v>14084</v>
      </c>
      <c r="I27" s="30"/>
      <c r="J27" s="49">
        <f>SUM(J24:J26)</f>
        <v>132427</v>
      </c>
      <c r="N27" s="33"/>
    </row>
    <row r="28" spans="1:14" ht="23.45" customHeight="1">
      <c r="A28" s="8" t="s">
        <v>189</v>
      </c>
      <c r="B28" s="29">
        <v>20</v>
      </c>
      <c r="C28" s="8"/>
      <c r="D28" s="30">
        <v>-5190</v>
      </c>
      <c r="E28" s="30"/>
      <c r="F28" s="30">
        <v>-29819</v>
      </c>
      <c r="G28" s="30"/>
      <c r="H28" s="13">
        <f>9994</f>
        <v>9994</v>
      </c>
      <c r="I28" s="30"/>
      <c r="J28" s="13">
        <v>-13436</v>
      </c>
    </row>
    <row r="29" spans="1:14" ht="23.45" customHeight="1">
      <c r="A29" s="33" t="s">
        <v>35</v>
      </c>
      <c r="B29" s="8"/>
      <c r="C29" s="8"/>
      <c r="D29" s="32">
        <f>SUM(D27:D28)</f>
        <v>24078</v>
      </c>
      <c r="E29" s="30"/>
      <c r="F29" s="32">
        <f>SUM(F27:F28)</f>
        <v>118991</v>
      </c>
      <c r="G29" s="30"/>
      <c r="H29" s="32">
        <f>SUM(H27:H28)</f>
        <v>24078</v>
      </c>
      <c r="I29" s="30"/>
      <c r="J29" s="32">
        <f>SUM(J27:J28)</f>
        <v>118991</v>
      </c>
    </row>
    <row r="30" spans="1:14" ht="23.45" customHeight="1">
      <c r="A30" s="26"/>
      <c r="B30" s="8"/>
      <c r="C30" s="8"/>
      <c r="D30" s="30"/>
      <c r="E30" s="30"/>
      <c r="F30" s="30"/>
      <c r="G30" s="30"/>
      <c r="H30" s="30"/>
      <c r="I30" s="30"/>
      <c r="J30" s="30"/>
    </row>
    <row r="31" spans="1:14" ht="23.45" customHeight="1">
      <c r="A31" s="2" t="s">
        <v>6</v>
      </c>
      <c r="B31" s="8"/>
      <c r="C31" s="8"/>
      <c r="D31" s="30"/>
      <c r="E31" s="30"/>
      <c r="F31" s="30"/>
      <c r="G31" s="30"/>
      <c r="H31" s="30"/>
      <c r="I31" s="30"/>
      <c r="J31" s="30"/>
    </row>
    <row r="32" spans="1:14" ht="23.45" customHeight="1">
      <c r="A32" s="8"/>
      <c r="B32" s="8"/>
      <c r="J32" s="9" t="s">
        <v>0</v>
      </c>
    </row>
    <row r="33" spans="1:13" s="1" customFormat="1" ht="23.45" customHeight="1">
      <c r="A33" s="1" t="s">
        <v>114</v>
      </c>
      <c r="K33" s="18"/>
      <c r="L33" s="18"/>
    </row>
    <row r="34" spans="1:13" s="1" customFormat="1" ht="23.45" customHeight="1">
      <c r="A34" s="1" t="s">
        <v>36</v>
      </c>
      <c r="K34" s="18"/>
      <c r="L34" s="18"/>
    </row>
    <row r="35" spans="1:13" s="1" customFormat="1" ht="23.45" customHeight="1">
      <c r="A35" s="1" t="s">
        <v>162</v>
      </c>
      <c r="K35" s="18"/>
      <c r="L35" s="18"/>
    </row>
    <row r="36" spans="1:13" ht="23.45" customHeight="1">
      <c r="J36" s="9" t="s">
        <v>1</v>
      </c>
    </row>
    <row r="37" spans="1:13" ht="23.45" customHeight="1">
      <c r="D37" s="19" t="s">
        <v>2</v>
      </c>
      <c r="E37" s="20"/>
      <c r="F37" s="21"/>
      <c r="G37" s="22"/>
      <c r="H37" s="19" t="s">
        <v>7</v>
      </c>
      <c r="I37" s="20"/>
      <c r="J37" s="21"/>
    </row>
    <row r="38" spans="1:13" ht="23.45" customHeight="1">
      <c r="B38" s="80" t="s">
        <v>9</v>
      </c>
      <c r="D38" s="23">
        <v>2563</v>
      </c>
      <c r="E38" s="24"/>
      <c r="F38" s="23">
        <v>2562</v>
      </c>
      <c r="G38" s="25"/>
      <c r="H38" s="23">
        <v>2563</v>
      </c>
      <c r="I38" s="24"/>
      <c r="J38" s="23">
        <v>2562</v>
      </c>
    </row>
    <row r="39" spans="1:13" ht="23.45" customHeight="1">
      <c r="A39" s="35" t="s">
        <v>37</v>
      </c>
      <c r="B39" s="36"/>
      <c r="C39" s="37"/>
      <c r="D39" s="38"/>
      <c r="E39" s="38"/>
      <c r="F39" s="39"/>
      <c r="G39" s="40"/>
      <c r="H39" s="39"/>
      <c r="I39" s="40"/>
      <c r="J39" s="39"/>
      <c r="K39" s="40"/>
      <c r="L39" s="41"/>
    </row>
    <row r="40" spans="1:13" ht="23.45" customHeight="1">
      <c r="A40" s="42" t="s">
        <v>104</v>
      </c>
      <c r="B40" s="36"/>
      <c r="C40" s="37"/>
      <c r="D40" s="38"/>
      <c r="E40" s="38"/>
      <c r="F40" s="39"/>
      <c r="G40" s="40"/>
      <c r="H40" s="39"/>
      <c r="I40" s="40"/>
      <c r="J40" s="39"/>
      <c r="K40" s="40"/>
      <c r="L40" s="41"/>
      <c r="M40" s="7"/>
    </row>
    <row r="41" spans="1:13" ht="23.45" customHeight="1">
      <c r="A41" s="44" t="s">
        <v>221</v>
      </c>
      <c r="B41" s="36"/>
      <c r="C41" s="37"/>
      <c r="D41" s="68">
        <v>0</v>
      </c>
      <c r="E41" s="38"/>
      <c r="F41" s="68">
        <v>5914</v>
      </c>
      <c r="G41" s="40"/>
      <c r="H41" s="68">
        <v>0</v>
      </c>
      <c r="I41" s="38"/>
      <c r="J41" s="68">
        <v>5914</v>
      </c>
      <c r="K41" s="40"/>
      <c r="L41" s="41"/>
      <c r="M41" s="7"/>
    </row>
    <row r="42" spans="1:13" ht="23.45" customHeight="1">
      <c r="A42" s="50" t="s">
        <v>199</v>
      </c>
      <c r="B42" s="43"/>
      <c r="C42" s="43">
        <v>7.4</v>
      </c>
      <c r="D42" s="91"/>
      <c r="E42" s="30"/>
      <c r="F42" s="91"/>
      <c r="G42" s="30"/>
      <c r="H42" s="91"/>
      <c r="I42" s="30"/>
      <c r="J42" s="91"/>
      <c r="M42" s="7"/>
    </row>
    <row r="43" spans="1:13" ht="23.45" customHeight="1">
      <c r="A43" s="50" t="s">
        <v>198</v>
      </c>
      <c r="B43" s="43"/>
      <c r="C43" s="43"/>
      <c r="D43" s="51">
        <v>495</v>
      </c>
      <c r="E43" s="30"/>
      <c r="F43" s="51">
        <v>0</v>
      </c>
      <c r="G43" s="30"/>
      <c r="H43" s="51">
        <v>495</v>
      </c>
      <c r="I43" s="30"/>
      <c r="J43" s="51">
        <v>0</v>
      </c>
      <c r="M43" s="7"/>
    </row>
    <row r="44" spans="1:13" ht="23.45" customHeight="1">
      <c r="A44" s="50" t="s">
        <v>206</v>
      </c>
      <c r="B44" s="43"/>
      <c r="C44" s="43"/>
      <c r="D44" s="51">
        <v>-3</v>
      </c>
      <c r="E44" s="30"/>
      <c r="F44" s="51">
        <v>0</v>
      </c>
      <c r="G44" s="30"/>
      <c r="H44" s="51">
        <v>-3</v>
      </c>
      <c r="I44" s="30"/>
      <c r="J44" s="51">
        <v>0</v>
      </c>
      <c r="M44" s="7"/>
    </row>
    <row r="45" spans="1:13" ht="23.45" customHeight="1">
      <c r="A45" s="44" t="s">
        <v>105</v>
      </c>
      <c r="B45" s="43"/>
      <c r="C45" s="37">
        <v>12</v>
      </c>
      <c r="D45" s="45">
        <v>-84</v>
      </c>
      <c r="E45" s="30"/>
      <c r="F45" s="45">
        <v>-1183</v>
      </c>
      <c r="G45" s="30"/>
      <c r="H45" s="45">
        <v>-84</v>
      </c>
      <c r="I45" s="30"/>
      <c r="J45" s="45">
        <v>-1183</v>
      </c>
    </row>
    <row r="46" spans="1:13" ht="23.45" customHeight="1">
      <c r="A46" s="44" t="s">
        <v>104</v>
      </c>
      <c r="B46" s="29"/>
      <c r="C46" s="43"/>
      <c r="D46" s="30"/>
      <c r="E46" s="30"/>
      <c r="F46" s="30"/>
      <c r="G46" s="30"/>
      <c r="H46" s="30"/>
      <c r="I46" s="30"/>
      <c r="J46" s="30"/>
    </row>
    <row r="47" spans="1:13" ht="23.45" customHeight="1">
      <c r="A47" s="44" t="s">
        <v>106</v>
      </c>
      <c r="B47" s="36"/>
      <c r="C47" s="43"/>
      <c r="D47" s="34">
        <f>SUM(D43:D45)</f>
        <v>408</v>
      </c>
      <c r="E47" s="30"/>
      <c r="F47" s="34">
        <f>SUM(F43:F45)</f>
        <v>-1183</v>
      </c>
      <c r="G47" s="30"/>
      <c r="H47" s="34">
        <f>SUM(H43:H45)</f>
        <v>408</v>
      </c>
      <c r="I47" s="30"/>
      <c r="J47" s="34">
        <f>SUM(J43:J45)</f>
        <v>-1183</v>
      </c>
    </row>
    <row r="48" spans="1:13" ht="23.45" customHeight="1">
      <c r="A48" s="44"/>
      <c r="B48" s="36"/>
      <c r="C48" s="43"/>
      <c r="D48" s="30"/>
      <c r="E48" s="30"/>
      <c r="F48" s="30"/>
      <c r="G48" s="30"/>
      <c r="H48" s="30"/>
      <c r="I48" s="30"/>
      <c r="J48" s="30"/>
    </row>
    <row r="49" spans="1:14" ht="23.45" customHeight="1">
      <c r="A49" s="35" t="s">
        <v>38</v>
      </c>
      <c r="B49" s="36"/>
      <c r="C49" s="37"/>
      <c r="D49" s="34">
        <f>SUM(D47)</f>
        <v>408</v>
      </c>
      <c r="E49" s="30"/>
      <c r="F49" s="34">
        <f>SUM(F47)</f>
        <v>-1183</v>
      </c>
      <c r="G49" s="30"/>
      <c r="H49" s="34">
        <f>SUM(H47)</f>
        <v>408</v>
      </c>
      <c r="I49" s="30"/>
      <c r="J49" s="34">
        <f>SUM(J47)</f>
        <v>-1183</v>
      </c>
    </row>
    <row r="50" spans="1:14" ht="23.45" customHeight="1">
      <c r="A50" s="26"/>
      <c r="B50" s="8"/>
      <c r="C50" s="8"/>
      <c r="D50" s="30"/>
      <c r="E50" s="30"/>
      <c r="F50" s="30"/>
      <c r="G50" s="30"/>
      <c r="H50" s="30"/>
      <c r="I50" s="30"/>
      <c r="J50" s="30"/>
    </row>
    <row r="51" spans="1:14" ht="23.45" customHeight="1" thickBot="1">
      <c r="A51" s="26" t="s">
        <v>39</v>
      </c>
      <c r="B51" s="8"/>
      <c r="C51" s="8"/>
      <c r="D51" s="46">
        <f>SUM(D29,D49)</f>
        <v>24486</v>
      </c>
      <c r="E51" s="30"/>
      <c r="F51" s="46">
        <f>SUM(F29,F49)</f>
        <v>117808</v>
      </c>
      <c r="G51" s="30"/>
      <c r="H51" s="46">
        <f>SUM(H29,H49)</f>
        <v>24486</v>
      </c>
      <c r="I51" s="30"/>
      <c r="J51" s="46">
        <f>SUM(J29,J49)</f>
        <v>117808</v>
      </c>
    </row>
    <row r="52" spans="1:14" ht="23.45" customHeight="1" thickTop="1">
      <c r="A52" s="26"/>
      <c r="B52" s="8"/>
      <c r="C52" s="8"/>
      <c r="D52" s="30"/>
      <c r="E52" s="30"/>
      <c r="F52" s="30"/>
      <c r="G52" s="30"/>
      <c r="H52" s="30"/>
      <c r="I52" s="30"/>
      <c r="J52" s="30"/>
    </row>
    <row r="53" spans="1:14" ht="23.45" customHeight="1">
      <c r="A53" s="26" t="s">
        <v>108</v>
      </c>
      <c r="B53" s="29">
        <v>32</v>
      </c>
      <c r="C53" s="8"/>
      <c r="D53" s="2"/>
      <c r="F53" s="2"/>
      <c r="G53" s="2"/>
      <c r="H53" s="2"/>
      <c r="J53" s="2"/>
    </row>
    <row r="54" spans="1:14" ht="23.45" customHeight="1">
      <c r="A54" s="8" t="s">
        <v>40</v>
      </c>
      <c r="B54" s="8"/>
      <c r="C54" s="8"/>
      <c r="D54" s="2"/>
      <c r="F54" s="2"/>
      <c r="G54" s="2"/>
      <c r="H54" s="2"/>
      <c r="J54" s="2"/>
    </row>
    <row r="55" spans="1:14" ht="23.45" customHeight="1" thickBot="1">
      <c r="A55" s="8" t="s">
        <v>145</v>
      </c>
      <c r="B55" s="8"/>
      <c r="C55" s="8"/>
      <c r="D55" s="47">
        <v>0.01</v>
      </c>
      <c r="E55" s="48"/>
      <c r="F55" s="47">
        <v>0.06</v>
      </c>
      <c r="G55" s="48"/>
      <c r="H55" s="47">
        <v>1.2471555815765359E-2</v>
      </c>
      <c r="I55" s="48"/>
      <c r="J55" s="47">
        <v>0.06</v>
      </c>
      <c r="M55" s="7"/>
      <c r="N55" s="7"/>
    </row>
    <row r="56" spans="1:14" ht="23.45" customHeight="1" thickTop="1">
      <c r="A56" s="26"/>
      <c r="B56" s="8"/>
      <c r="C56" s="8"/>
      <c r="D56" s="30"/>
      <c r="E56" s="30"/>
      <c r="F56" s="30"/>
      <c r="G56" s="30"/>
      <c r="H56" s="30"/>
      <c r="I56" s="30"/>
      <c r="J56" s="30"/>
      <c r="M56" s="7"/>
      <c r="N56" s="7"/>
    </row>
    <row r="57" spans="1:14" ht="23.45" customHeight="1">
      <c r="A57" s="26"/>
      <c r="B57" s="8"/>
      <c r="C57" s="8"/>
      <c r="D57" s="30"/>
      <c r="E57" s="30"/>
      <c r="F57" s="30"/>
      <c r="G57" s="30"/>
      <c r="H57" s="30"/>
      <c r="I57" s="30"/>
      <c r="J57" s="30"/>
      <c r="M57" s="7"/>
      <c r="N57" s="7"/>
    </row>
    <row r="58" spans="1:14" ht="23.45" customHeight="1">
      <c r="A58" s="26"/>
      <c r="B58" s="8"/>
      <c r="C58" s="8"/>
      <c r="D58" s="30"/>
      <c r="E58" s="30"/>
      <c r="F58" s="30"/>
      <c r="G58" s="30"/>
      <c r="H58" s="30"/>
      <c r="I58" s="30"/>
      <c r="J58" s="30"/>
    </row>
    <row r="59" spans="1:14" ht="23.45" customHeight="1">
      <c r="A59" s="2" t="s">
        <v>6</v>
      </c>
      <c r="E59" s="27"/>
      <c r="F59" s="28"/>
      <c r="G59" s="27"/>
      <c r="I59" s="27"/>
      <c r="J59" s="27"/>
      <c r="M59" s="7"/>
      <c r="N59" s="7"/>
    </row>
    <row r="60" spans="1:14" ht="23.45" customHeight="1">
      <c r="E60" s="27"/>
      <c r="F60" s="28"/>
      <c r="G60" s="27"/>
      <c r="I60" s="27"/>
      <c r="J60" s="27"/>
      <c r="M60" s="7"/>
      <c r="N60" s="7"/>
    </row>
    <row r="61" spans="1:14" ht="23.45" customHeight="1">
      <c r="E61" s="27"/>
      <c r="F61" s="28"/>
      <c r="G61" s="27"/>
      <c r="I61" s="27"/>
      <c r="J61" s="27"/>
      <c r="M61" s="7"/>
      <c r="N61" s="7"/>
    </row>
    <row r="62" spans="1:14" ht="23.45" customHeight="1">
      <c r="E62" s="27"/>
      <c r="F62" s="28"/>
      <c r="G62" s="27"/>
      <c r="I62" s="27"/>
      <c r="J62" s="27"/>
      <c r="M62" s="7"/>
      <c r="N62" s="7"/>
    </row>
    <row r="63" spans="1:14" ht="23.45" customHeight="1">
      <c r="A63" s="15"/>
      <c r="B63" s="8"/>
      <c r="D63" s="9"/>
      <c r="E63" s="11"/>
      <c r="F63" s="15"/>
      <c r="G63" s="15"/>
      <c r="H63" s="15"/>
      <c r="I63" s="15"/>
      <c r="J63" s="15"/>
      <c r="K63" s="11"/>
      <c r="L63" s="2"/>
    </row>
    <row r="64" spans="1:14" ht="23.45" customHeight="1">
      <c r="A64" s="8"/>
      <c r="B64" s="8"/>
      <c r="D64" s="9"/>
      <c r="E64" s="11"/>
      <c r="F64" s="9"/>
      <c r="G64" s="11"/>
      <c r="H64" s="9"/>
      <c r="I64" s="11"/>
      <c r="J64" s="9"/>
      <c r="K64" s="11"/>
      <c r="L64" s="2"/>
    </row>
    <row r="65" spans="1:12" ht="23.45" customHeight="1">
      <c r="A65" s="16" t="s">
        <v>28</v>
      </c>
      <c r="B65" s="8"/>
      <c r="F65" s="93" t="s">
        <v>28</v>
      </c>
      <c r="G65" s="93"/>
      <c r="H65" s="93"/>
      <c r="I65" s="93"/>
      <c r="J65" s="93"/>
      <c r="K65" s="2"/>
      <c r="L65" s="2"/>
    </row>
  </sheetData>
  <mergeCells count="1">
    <mergeCell ref="F65:J65"/>
  </mergeCells>
  <printOptions gridLinesSet="0"/>
  <pageMargins left="0.59055118110236227" right="0.19685039370078741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8"/>
  <sheetViews>
    <sheetView showGridLines="0" topLeftCell="A13" zoomScale="92" zoomScaleNormal="92" zoomScaleSheetLayoutView="77" workbookViewId="0">
      <selection activeCell="Q19" sqref="Q19"/>
    </sheetView>
  </sheetViews>
  <sheetFormatPr defaultColWidth="10.7109375" defaultRowHeight="21" customHeight="1"/>
  <cols>
    <col min="1" max="1" width="48.140625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8" style="6" customWidth="1"/>
    <col min="12" max="12" width="0.85546875" style="2" customWidth="1"/>
    <col min="13" max="13" width="22.7109375" style="6" customWidth="1"/>
    <col min="14" max="14" width="0.85546875" style="2" customWidth="1"/>
    <col min="15" max="15" width="22.28515625" style="2" customWidth="1"/>
    <col min="16" max="16" width="1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6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9" t="s">
        <v>0</v>
      </c>
    </row>
    <row r="2" spans="1:22" s="1" customFormat="1" ht="21" customHeight="1">
      <c r="A2" s="1" t="s">
        <v>114</v>
      </c>
    </row>
    <row r="3" spans="1:22" s="35" customFormat="1" ht="21" customHeight="1">
      <c r="A3" s="35" t="s">
        <v>99</v>
      </c>
    </row>
    <row r="4" spans="1:22" s="35" customFormat="1" ht="21" customHeight="1">
      <c r="A4" s="35" t="s">
        <v>162</v>
      </c>
    </row>
    <row r="5" spans="1:22" s="63" customFormat="1" ht="21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85"/>
      <c r="L5" s="85"/>
      <c r="M5" s="79"/>
      <c r="N5" s="79"/>
      <c r="O5" s="79"/>
      <c r="P5" s="79"/>
      <c r="Q5" s="87"/>
      <c r="R5" s="87"/>
      <c r="S5" s="79"/>
      <c r="T5" s="79"/>
      <c r="U5" s="27" t="s">
        <v>1</v>
      </c>
    </row>
    <row r="6" spans="1:22" ht="21" customHeight="1">
      <c r="C6" s="95" t="s">
        <v>2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2" ht="21" customHeight="1">
      <c r="C7" s="64"/>
      <c r="D7" s="64"/>
      <c r="E7" s="64"/>
      <c r="F7" s="64"/>
      <c r="G7" s="64"/>
      <c r="H7" s="64"/>
      <c r="I7" s="64"/>
      <c r="J7" s="64"/>
      <c r="K7" s="96" t="s">
        <v>96</v>
      </c>
      <c r="L7" s="96"/>
      <c r="M7" s="96"/>
      <c r="N7" s="96"/>
      <c r="O7" s="96"/>
      <c r="P7" s="96"/>
      <c r="Q7" s="96"/>
      <c r="R7" s="96"/>
      <c r="S7" s="96"/>
      <c r="T7" s="64"/>
      <c r="U7" s="64"/>
    </row>
    <row r="8" spans="1:22" ht="21.75" customHeight="1">
      <c r="C8" s="64"/>
      <c r="D8" s="64"/>
      <c r="E8" s="64"/>
      <c r="F8" s="64"/>
      <c r="G8" s="64"/>
      <c r="H8" s="64"/>
      <c r="I8" s="64"/>
      <c r="J8" s="64"/>
      <c r="K8" s="96" t="s">
        <v>37</v>
      </c>
      <c r="L8" s="96"/>
      <c r="M8" s="96"/>
      <c r="N8" s="96"/>
      <c r="O8" s="96"/>
      <c r="P8" s="96"/>
      <c r="Q8" s="96"/>
      <c r="R8" s="64"/>
      <c r="S8" s="26"/>
      <c r="T8" s="64"/>
      <c r="U8" s="64"/>
    </row>
    <row r="9" spans="1:22" ht="21" customHeight="1">
      <c r="C9" s="64"/>
      <c r="D9" s="64"/>
      <c r="E9" s="64"/>
      <c r="F9" s="64"/>
      <c r="G9" s="64"/>
      <c r="H9" s="64"/>
      <c r="I9" s="64"/>
      <c r="J9" s="64"/>
      <c r="K9" s="64"/>
      <c r="L9" s="64"/>
      <c r="M9" s="65" t="s">
        <v>223</v>
      </c>
      <c r="N9" s="64"/>
      <c r="O9" s="65" t="s">
        <v>200</v>
      </c>
      <c r="P9" s="64"/>
      <c r="Q9" s="90"/>
      <c r="R9" s="64"/>
      <c r="S9" s="26"/>
      <c r="T9" s="64"/>
      <c r="U9" s="64"/>
    </row>
    <row r="10" spans="1:22" ht="21" customHeight="1">
      <c r="C10" s="54"/>
      <c r="D10" s="54"/>
      <c r="E10" s="54"/>
      <c r="F10" s="24"/>
      <c r="G10" s="94" t="s">
        <v>26</v>
      </c>
      <c r="H10" s="94"/>
      <c r="I10" s="94"/>
      <c r="K10" s="54" t="s">
        <v>207</v>
      </c>
      <c r="M10" s="54" t="s">
        <v>170</v>
      </c>
      <c r="N10" s="24"/>
      <c r="O10" s="54" t="s">
        <v>166</v>
      </c>
      <c r="P10" s="24"/>
      <c r="Q10" s="90"/>
      <c r="R10" s="64"/>
      <c r="S10" s="65" t="s">
        <v>5</v>
      </c>
      <c r="T10" s="24"/>
      <c r="U10" s="52" t="s">
        <v>5</v>
      </c>
    </row>
    <row r="11" spans="1:22" ht="21" customHeight="1">
      <c r="C11" s="54" t="s">
        <v>24</v>
      </c>
      <c r="D11" s="54"/>
      <c r="E11" s="54" t="s">
        <v>100</v>
      </c>
      <c r="F11" s="24"/>
      <c r="G11" s="66" t="s">
        <v>103</v>
      </c>
      <c r="K11" s="54" t="s">
        <v>208</v>
      </c>
      <c r="M11" s="54" t="s">
        <v>171</v>
      </c>
      <c r="N11" s="24"/>
      <c r="O11" s="54" t="s">
        <v>167</v>
      </c>
      <c r="P11" s="24"/>
      <c r="Q11" s="89" t="s">
        <v>215</v>
      </c>
      <c r="R11" s="64"/>
      <c r="S11" s="65" t="s">
        <v>173</v>
      </c>
      <c r="T11" s="24"/>
      <c r="U11" s="52" t="s">
        <v>174</v>
      </c>
    </row>
    <row r="12" spans="1:22" ht="21" customHeight="1">
      <c r="C12" s="80" t="s">
        <v>101</v>
      </c>
      <c r="D12" s="65"/>
      <c r="E12" s="80" t="s">
        <v>102</v>
      </c>
      <c r="F12" s="24"/>
      <c r="G12" s="80" t="s">
        <v>119</v>
      </c>
      <c r="H12" s="24"/>
      <c r="I12" s="80" t="s">
        <v>4</v>
      </c>
      <c r="K12" s="86" t="s">
        <v>209</v>
      </c>
      <c r="M12" s="67" t="s">
        <v>169</v>
      </c>
      <c r="N12" s="24"/>
      <c r="O12" s="67" t="s">
        <v>168</v>
      </c>
      <c r="P12" s="24"/>
      <c r="Q12" s="88" t="s">
        <v>214</v>
      </c>
      <c r="R12" s="64"/>
      <c r="S12" s="80" t="s">
        <v>172</v>
      </c>
      <c r="T12" s="24"/>
      <c r="U12" s="53" t="s">
        <v>175</v>
      </c>
    </row>
    <row r="13" spans="1:22" ht="21" customHeight="1">
      <c r="A13" s="35" t="s">
        <v>184</v>
      </c>
      <c r="C13" s="30">
        <v>2105656</v>
      </c>
      <c r="D13" s="30"/>
      <c r="E13" s="30">
        <v>1139184</v>
      </c>
      <c r="F13" s="30"/>
      <c r="G13" s="30">
        <v>252194</v>
      </c>
      <c r="H13" s="30"/>
      <c r="I13" s="30">
        <v>1099615</v>
      </c>
      <c r="J13" s="30"/>
      <c r="K13" s="30">
        <v>0</v>
      </c>
      <c r="L13" s="30"/>
      <c r="M13" s="30">
        <v>0</v>
      </c>
      <c r="N13" s="30"/>
      <c r="O13" s="30">
        <v>0</v>
      </c>
      <c r="P13" s="30"/>
      <c r="Q13" s="30">
        <v>29402</v>
      </c>
      <c r="R13" s="30"/>
      <c r="S13" s="30">
        <f>SUM(K13:Q13)</f>
        <v>29402</v>
      </c>
      <c r="T13" s="30"/>
      <c r="U13" s="30">
        <f>SUM(C13:Q13)</f>
        <v>4626051</v>
      </c>
      <c r="V13" s="8"/>
    </row>
    <row r="14" spans="1:22" ht="21" customHeight="1">
      <c r="A14" s="36" t="s">
        <v>35</v>
      </c>
      <c r="C14" s="68">
        <v>0</v>
      </c>
      <c r="D14" s="30"/>
      <c r="E14" s="68">
        <v>0</v>
      </c>
      <c r="F14" s="30"/>
      <c r="G14" s="68">
        <v>0</v>
      </c>
      <c r="H14" s="30"/>
      <c r="I14" s="68">
        <v>118991</v>
      </c>
      <c r="J14" s="30"/>
      <c r="K14" s="68">
        <v>0</v>
      </c>
      <c r="L14" s="30"/>
      <c r="M14" s="68">
        <v>0</v>
      </c>
      <c r="N14" s="30"/>
      <c r="O14" s="68">
        <v>0</v>
      </c>
      <c r="P14" s="30"/>
      <c r="Q14" s="68">
        <v>0</v>
      </c>
      <c r="R14" s="30"/>
      <c r="S14" s="68">
        <f t="shared" ref="S14:S17" si="0">SUM(K14:Q14)</f>
        <v>0</v>
      </c>
      <c r="T14" s="30"/>
      <c r="U14" s="68">
        <f t="shared" ref="U14:U17" si="1">SUM(C14:Q14)</f>
        <v>118991</v>
      </c>
      <c r="V14" s="8"/>
    </row>
    <row r="15" spans="1:22" ht="21" customHeight="1">
      <c r="A15" s="36" t="s">
        <v>38</v>
      </c>
      <c r="C15" s="45">
        <v>0</v>
      </c>
      <c r="D15" s="30"/>
      <c r="E15" s="45">
        <v>0</v>
      </c>
      <c r="F15" s="30"/>
      <c r="G15" s="45">
        <v>0</v>
      </c>
      <c r="H15" s="30"/>
      <c r="I15" s="45">
        <v>0</v>
      </c>
      <c r="J15" s="30"/>
      <c r="K15" s="45">
        <v>0</v>
      </c>
      <c r="L15" s="30"/>
      <c r="M15" s="45">
        <v>0</v>
      </c>
      <c r="N15" s="30"/>
      <c r="O15" s="45">
        <v>0</v>
      </c>
      <c r="P15" s="30"/>
      <c r="Q15" s="45">
        <v>4731</v>
      </c>
      <c r="R15" s="30"/>
      <c r="S15" s="45">
        <f t="shared" si="0"/>
        <v>4731</v>
      </c>
      <c r="T15" s="30"/>
      <c r="U15" s="45">
        <f t="shared" si="1"/>
        <v>4731</v>
      </c>
      <c r="V15" s="8"/>
    </row>
    <row r="16" spans="1:22" ht="21" customHeight="1">
      <c r="A16" s="36" t="s">
        <v>39</v>
      </c>
      <c r="C16" s="30">
        <f>SUM(C14:C15)</f>
        <v>0</v>
      </c>
      <c r="D16" s="30"/>
      <c r="E16" s="30">
        <f>SUM(E14:E15)</f>
        <v>0</v>
      </c>
      <c r="F16" s="30"/>
      <c r="G16" s="30">
        <f>SUM(G14:G15)</f>
        <v>0</v>
      </c>
      <c r="H16" s="30"/>
      <c r="I16" s="30">
        <f>SUM(I14:I15)</f>
        <v>118991</v>
      </c>
      <c r="J16" s="30"/>
      <c r="K16" s="30">
        <f>SUM(K14:K15)</f>
        <v>0</v>
      </c>
      <c r="L16" s="30"/>
      <c r="M16" s="30">
        <f>SUM(M14:M15)</f>
        <v>0</v>
      </c>
      <c r="N16" s="30"/>
      <c r="O16" s="30">
        <f>SUM(O14:O15)</f>
        <v>0</v>
      </c>
      <c r="P16" s="30"/>
      <c r="Q16" s="30">
        <f>SUM(Q14:Q15)</f>
        <v>4731</v>
      </c>
      <c r="R16" s="30"/>
      <c r="S16" s="30">
        <f t="shared" si="0"/>
        <v>4731</v>
      </c>
      <c r="T16" s="30"/>
      <c r="U16" s="30">
        <f t="shared" si="1"/>
        <v>123722</v>
      </c>
      <c r="V16" s="8"/>
    </row>
    <row r="17" spans="1:22" s="36" customFormat="1" ht="21" customHeight="1" thickBot="1">
      <c r="A17" s="1" t="s">
        <v>151</v>
      </c>
      <c r="B17" s="69"/>
      <c r="C17" s="70">
        <f>SUM(C13,C16:C16)</f>
        <v>2105656</v>
      </c>
      <c r="D17" s="30"/>
      <c r="E17" s="70">
        <f>SUM(E13,E16:E16)</f>
        <v>1139184</v>
      </c>
      <c r="F17" s="30"/>
      <c r="G17" s="70">
        <f>SUM(G13,G16:G16)</f>
        <v>252194</v>
      </c>
      <c r="H17" s="30"/>
      <c r="I17" s="70">
        <f>SUM(I13,I16:I16)</f>
        <v>1218606</v>
      </c>
      <c r="J17" s="30"/>
      <c r="K17" s="70">
        <f>SUM(K13,K16:K16)</f>
        <v>0</v>
      </c>
      <c r="L17" s="30"/>
      <c r="M17" s="70">
        <f>SUM(M13,M16:M16)</f>
        <v>0</v>
      </c>
      <c r="N17" s="30"/>
      <c r="O17" s="70">
        <f>SUM(O13,O16:O16)</f>
        <v>0</v>
      </c>
      <c r="P17" s="30"/>
      <c r="Q17" s="70">
        <f>SUM(Q13,Q16:Q16)</f>
        <v>34133</v>
      </c>
      <c r="R17" s="30"/>
      <c r="S17" s="70">
        <f t="shared" si="0"/>
        <v>34133</v>
      </c>
      <c r="T17" s="30"/>
      <c r="U17" s="70">
        <f t="shared" si="1"/>
        <v>4749773</v>
      </c>
    </row>
    <row r="18" spans="1:22" ht="21" customHeight="1" thickTop="1">
      <c r="A18" s="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8"/>
    </row>
    <row r="19" spans="1:22" ht="21" customHeight="1">
      <c r="A19" s="35" t="s">
        <v>216</v>
      </c>
      <c r="C19" s="30">
        <v>2105656</v>
      </c>
      <c r="D19" s="30">
        <v>0</v>
      </c>
      <c r="E19" s="30">
        <v>1139184</v>
      </c>
      <c r="F19" s="30">
        <v>0</v>
      </c>
      <c r="G19" s="30">
        <v>252194</v>
      </c>
      <c r="H19" s="30">
        <v>0</v>
      </c>
      <c r="I19" s="30">
        <v>1122716</v>
      </c>
      <c r="J19" s="30">
        <v>0</v>
      </c>
      <c r="K19" s="30">
        <v>0</v>
      </c>
      <c r="L19" s="30"/>
      <c r="M19" s="30">
        <v>0</v>
      </c>
      <c r="N19" s="30"/>
      <c r="O19" s="30">
        <v>0</v>
      </c>
      <c r="P19" s="30"/>
      <c r="Q19" s="30">
        <v>25434</v>
      </c>
      <c r="R19" s="30"/>
      <c r="S19" s="30">
        <f>SUM(K19:Q19)</f>
        <v>25434</v>
      </c>
      <c r="T19" s="30"/>
      <c r="U19" s="30">
        <f>SUM(C19:I19,S19)</f>
        <v>4645184</v>
      </c>
      <c r="V19" s="8"/>
    </row>
    <row r="20" spans="1:22" ht="21" customHeight="1">
      <c r="A20" s="36" t="s">
        <v>211</v>
      </c>
      <c r="C20" s="34">
        <v>0</v>
      </c>
      <c r="D20" s="30"/>
      <c r="E20" s="34">
        <v>0</v>
      </c>
      <c r="F20" s="30"/>
      <c r="G20" s="34">
        <v>0</v>
      </c>
      <c r="H20" s="30"/>
      <c r="I20" s="34">
        <v>21605</v>
      </c>
      <c r="J20" s="30"/>
      <c r="K20" s="34">
        <v>2518</v>
      </c>
      <c r="L20" s="30"/>
      <c r="M20" s="34">
        <v>6090</v>
      </c>
      <c r="N20" s="30"/>
      <c r="O20" s="34">
        <v>-5673</v>
      </c>
      <c r="P20" s="30"/>
      <c r="Q20" s="30">
        <v>-25434</v>
      </c>
      <c r="R20" s="30"/>
      <c r="S20" s="34">
        <f>SUM(K20:Q20)</f>
        <v>-22499</v>
      </c>
      <c r="T20" s="30"/>
      <c r="U20" s="34">
        <f>SUM(C20:I20,S20)</f>
        <v>-894</v>
      </c>
      <c r="V20" s="8"/>
    </row>
    <row r="21" spans="1:22" ht="21" customHeight="1">
      <c r="A21" s="35" t="s">
        <v>212</v>
      </c>
      <c r="C21" s="30">
        <f>SUM(C19:C20)</f>
        <v>2105656</v>
      </c>
      <c r="D21" s="30"/>
      <c r="E21" s="30">
        <f>SUM(E19:E20)</f>
        <v>1139184</v>
      </c>
      <c r="F21" s="30"/>
      <c r="G21" s="30">
        <f>SUM(G19:G20)</f>
        <v>252194</v>
      </c>
      <c r="H21" s="30"/>
      <c r="I21" s="30">
        <f>SUM(I19:I20)</f>
        <v>1144321</v>
      </c>
      <c r="J21" s="30"/>
      <c r="K21" s="30">
        <f>SUM(K19:K20)</f>
        <v>2518</v>
      </c>
      <c r="L21" s="30"/>
      <c r="M21" s="30">
        <f>SUM(M19:M20)</f>
        <v>6090</v>
      </c>
      <c r="N21" s="30"/>
      <c r="O21" s="30">
        <f>SUM(O19:O20)</f>
        <v>-5673</v>
      </c>
      <c r="P21" s="30"/>
      <c r="Q21" s="32">
        <f>SUM(Q19:Q20)</f>
        <v>0</v>
      </c>
      <c r="R21" s="30"/>
      <c r="S21" s="30">
        <f t="shared" ref="S21" si="2">SUM(K21:Q21)</f>
        <v>2935</v>
      </c>
      <c r="T21" s="30"/>
      <c r="U21" s="30">
        <f>SUM(U19:U20)</f>
        <v>4644290</v>
      </c>
      <c r="V21" s="8"/>
    </row>
    <row r="22" spans="1:22" ht="21" customHeight="1">
      <c r="A22" s="36" t="s">
        <v>35</v>
      </c>
      <c r="C22" s="68">
        <v>0</v>
      </c>
      <c r="D22" s="30"/>
      <c r="E22" s="68">
        <v>0</v>
      </c>
      <c r="F22" s="30"/>
      <c r="G22" s="68">
        <v>0</v>
      </c>
      <c r="H22" s="30"/>
      <c r="I22" s="68">
        <f>SUM(PL!D29)</f>
        <v>24078</v>
      </c>
      <c r="J22" s="30"/>
      <c r="K22" s="68">
        <v>0</v>
      </c>
      <c r="L22" s="30"/>
      <c r="M22" s="68">
        <v>0</v>
      </c>
      <c r="N22" s="30"/>
      <c r="O22" s="68">
        <v>0</v>
      </c>
      <c r="P22" s="30"/>
      <c r="Q22" s="68">
        <v>0</v>
      </c>
      <c r="R22" s="30"/>
      <c r="S22" s="68">
        <f>SUM(K22:Q22)</f>
        <v>0</v>
      </c>
      <c r="T22" s="30"/>
      <c r="U22" s="68">
        <f t="shared" ref="U22:U23" si="3">SUM(C22:I22,S22)</f>
        <v>24078</v>
      </c>
      <c r="V22" s="8"/>
    </row>
    <row r="23" spans="1:22" ht="21" customHeight="1">
      <c r="A23" s="36" t="s">
        <v>38</v>
      </c>
      <c r="C23" s="45">
        <v>0</v>
      </c>
      <c r="D23" s="30"/>
      <c r="E23" s="45">
        <v>0</v>
      </c>
      <c r="F23" s="30"/>
      <c r="G23" s="45">
        <v>0</v>
      </c>
      <c r="H23" s="30"/>
      <c r="I23" s="45">
        <v>0</v>
      </c>
      <c r="J23" s="30"/>
      <c r="K23" s="45">
        <f>PL!D44</f>
        <v>-3</v>
      </c>
      <c r="L23" s="30"/>
      <c r="M23" s="45">
        <f>PL!D43+PL!D45</f>
        <v>411</v>
      </c>
      <c r="N23" s="30"/>
      <c r="O23" s="45">
        <v>0</v>
      </c>
      <c r="P23" s="30"/>
      <c r="Q23" s="45">
        <v>0</v>
      </c>
      <c r="R23" s="30"/>
      <c r="S23" s="45">
        <f>SUM(K23:Q23)</f>
        <v>408</v>
      </c>
      <c r="T23" s="30"/>
      <c r="U23" s="45">
        <f t="shared" si="3"/>
        <v>408</v>
      </c>
      <c r="V23" s="8"/>
    </row>
    <row r="24" spans="1:22" ht="21" customHeight="1">
      <c r="A24" s="36" t="s">
        <v>39</v>
      </c>
      <c r="C24" s="30">
        <f>SUM(C22:C23)</f>
        <v>0</v>
      </c>
      <c r="D24" s="30"/>
      <c r="E24" s="30">
        <f>SUM(E22:E23)</f>
        <v>0</v>
      </c>
      <c r="F24" s="30"/>
      <c r="G24" s="30">
        <f>SUM(G22:G23)</f>
        <v>0</v>
      </c>
      <c r="H24" s="30"/>
      <c r="I24" s="30">
        <f>SUM(I22:I23)</f>
        <v>24078</v>
      </c>
      <c r="J24" s="30"/>
      <c r="K24" s="30">
        <f>SUM(K22:K23)</f>
        <v>-3</v>
      </c>
      <c r="L24" s="30"/>
      <c r="M24" s="30">
        <f>SUM(M22:M23)</f>
        <v>411</v>
      </c>
      <c r="N24" s="30"/>
      <c r="O24" s="30">
        <f>SUM(O22:O23)</f>
        <v>0</v>
      </c>
      <c r="P24" s="30"/>
      <c r="Q24" s="30">
        <f>SUM(Q22:Q23)</f>
        <v>0</v>
      </c>
      <c r="R24" s="30"/>
      <c r="S24" s="30">
        <f>SUM(K24:Q24)</f>
        <v>408</v>
      </c>
      <c r="T24" s="30"/>
      <c r="U24" s="30">
        <f>SUM(U22:U23)</f>
        <v>24486</v>
      </c>
      <c r="V24" s="8"/>
    </row>
    <row r="25" spans="1:22" s="36" customFormat="1" ht="21" customHeight="1" thickBot="1">
      <c r="A25" s="1" t="s">
        <v>185</v>
      </c>
      <c r="B25" s="69"/>
      <c r="C25" s="70">
        <f>SUM(C21,C24:C24)</f>
        <v>2105656</v>
      </c>
      <c r="D25" s="30"/>
      <c r="E25" s="70">
        <f>SUM(E21,E24:E24)</f>
        <v>1139184</v>
      </c>
      <c r="F25" s="30"/>
      <c r="G25" s="70">
        <f>SUM(G21,G24:G24)</f>
        <v>252194</v>
      </c>
      <c r="H25" s="30"/>
      <c r="I25" s="70">
        <f>SUM(I21,I24:I24)</f>
        <v>1168399</v>
      </c>
      <c r="J25" s="30"/>
      <c r="K25" s="70">
        <f>SUM(K21,K24:K24)</f>
        <v>2515</v>
      </c>
      <c r="L25" s="30"/>
      <c r="M25" s="70">
        <f>SUM(M21,M24:M24)</f>
        <v>6501</v>
      </c>
      <c r="N25" s="30"/>
      <c r="O25" s="70">
        <f>SUM(O21,O24:O24)</f>
        <v>-5673</v>
      </c>
      <c r="P25" s="30"/>
      <c r="Q25" s="70">
        <f>SUM(Q21,Q24:Q24)</f>
        <v>0</v>
      </c>
      <c r="R25" s="30"/>
      <c r="S25" s="70">
        <f>SUM(K25:Q25)</f>
        <v>3343</v>
      </c>
      <c r="T25" s="30"/>
      <c r="U25" s="70">
        <f>SUM(U21,U24:U24)</f>
        <v>4668776</v>
      </c>
    </row>
    <row r="26" spans="1:22" s="36" customFormat="1" ht="21" customHeight="1" thickTop="1">
      <c r="A26" s="1"/>
      <c r="B26" s="69"/>
      <c r="C26" s="57">
        <f>C19-'BS '!F84</f>
        <v>0</v>
      </c>
      <c r="D26" s="57"/>
      <c r="E26" s="57">
        <f>E19-'BS '!F85</f>
        <v>0</v>
      </c>
      <c r="F26" s="57"/>
      <c r="G26" s="57">
        <f>G19-'BS '!F87</f>
        <v>0</v>
      </c>
      <c r="H26" s="57"/>
      <c r="I26" s="57">
        <f>I19-'BS '!F88</f>
        <v>0</v>
      </c>
      <c r="J26" s="57"/>
      <c r="K26" s="57">
        <f>K19-'BS '!N84</f>
        <v>0</v>
      </c>
      <c r="L26" s="57"/>
      <c r="M26" s="57"/>
      <c r="N26" s="57"/>
      <c r="O26" s="57"/>
      <c r="P26" s="57"/>
      <c r="Q26" s="57"/>
      <c r="R26" s="57"/>
      <c r="S26" s="57">
        <f>S19-'BS '!J89</f>
        <v>0</v>
      </c>
      <c r="T26" s="57"/>
      <c r="U26" s="57">
        <f>U19-'BS '!F90</f>
        <v>0</v>
      </c>
    </row>
    <row r="27" spans="1:22" s="36" customFormat="1" ht="21" customHeight="1">
      <c r="B27" s="69"/>
      <c r="C27" s="57">
        <f>C25-'BS '!D84</f>
        <v>0</v>
      </c>
      <c r="D27" s="57"/>
      <c r="E27" s="57">
        <f>E25-'BS '!D85</f>
        <v>0</v>
      </c>
      <c r="F27" s="57"/>
      <c r="G27" s="57">
        <f>G25-'BS '!D87</f>
        <v>0</v>
      </c>
      <c r="H27" s="57"/>
      <c r="I27" s="57">
        <f>I25-'BS '!D88</f>
        <v>0</v>
      </c>
      <c r="J27" s="57"/>
      <c r="K27" s="57"/>
      <c r="L27" s="57"/>
      <c r="M27" s="57"/>
      <c r="N27" s="57"/>
      <c r="O27" s="57"/>
      <c r="P27" s="57"/>
      <c r="Q27" s="57"/>
      <c r="R27" s="57"/>
      <c r="S27" s="57">
        <f>S25-'BS '!H89</f>
        <v>0</v>
      </c>
      <c r="T27" s="57"/>
      <c r="U27" s="57">
        <f>U25-'BS '!D90</f>
        <v>0</v>
      </c>
    </row>
    <row r="28" spans="1:22" s="36" customFormat="1" ht="21" customHeight="1">
      <c r="A28" s="36" t="s">
        <v>6</v>
      </c>
      <c r="B28" s="69"/>
      <c r="C28" s="6"/>
      <c r="D28" s="6"/>
      <c r="E28" s="6"/>
      <c r="K28" s="6"/>
      <c r="M28" s="6"/>
    </row>
  </sheetData>
  <mergeCells count="4">
    <mergeCell ref="G10:I10"/>
    <mergeCell ref="C6:U6"/>
    <mergeCell ref="K7:S7"/>
    <mergeCell ref="K8:Q8"/>
  </mergeCells>
  <pageMargins left="0.49" right="0.19685039370078741" top="0.78740157480314965" bottom="0.39370078740157483" header="0.19685039370078741" footer="0.19685039370078741"/>
  <pageSetup paperSize="9" scale="5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topLeftCell="A13" zoomScale="92" zoomScaleNormal="92" zoomScaleSheetLayoutView="70" workbookViewId="0">
      <selection activeCell="F26" sqref="F26:G26"/>
    </sheetView>
  </sheetViews>
  <sheetFormatPr defaultColWidth="10.7109375" defaultRowHeight="21" customHeight="1"/>
  <cols>
    <col min="1" max="1" width="50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7.7109375" style="6" customWidth="1"/>
    <col min="12" max="12" width="0.85546875" style="2" customWidth="1"/>
    <col min="13" max="13" width="25.140625" style="6" customWidth="1"/>
    <col min="14" max="14" width="0.85546875" style="2" customWidth="1"/>
    <col min="15" max="15" width="24" style="2" customWidth="1"/>
    <col min="16" max="16" width="1" style="2" customWidth="1"/>
    <col min="17" max="17" width="24" style="2" customWidth="1"/>
    <col min="18" max="18" width="0.7109375" style="2" customWidth="1"/>
    <col min="19" max="19" width="16.140625" style="2" customWidth="1"/>
    <col min="20" max="20" width="0.85546875" style="2" customWidth="1"/>
    <col min="21" max="21" width="16.5703125" style="6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9" t="s">
        <v>0</v>
      </c>
    </row>
    <row r="2" spans="1:22" s="1" customFormat="1" ht="21" customHeight="1">
      <c r="A2" s="1" t="s">
        <v>114</v>
      </c>
    </row>
    <row r="3" spans="1:22" s="35" customFormat="1" ht="21" customHeight="1">
      <c r="A3" s="35" t="s">
        <v>186</v>
      </c>
    </row>
    <row r="4" spans="1:22" s="35" customFormat="1" ht="21" customHeight="1">
      <c r="A4" s="35" t="s">
        <v>162</v>
      </c>
    </row>
    <row r="5" spans="1:22" s="63" customFormat="1" ht="21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85"/>
      <c r="L5" s="85"/>
      <c r="M5" s="79"/>
      <c r="N5" s="79"/>
      <c r="O5" s="79"/>
      <c r="P5" s="79"/>
      <c r="Q5" s="87"/>
      <c r="R5" s="87"/>
      <c r="S5" s="79"/>
      <c r="T5" s="79"/>
      <c r="U5" s="27" t="s">
        <v>1</v>
      </c>
    </row>
    <row r="6" spans="1:22" ht="21" customHeight="1">
      <c r="C6" s="95" t="s">
        <v>7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2" ht="21" customHeight="1">
      <c r="C7" s="64"/>
      <c r="D7" s="64"/>
      <c r="E7" s="64"/>
      <c r="F7" s="64"/>
      <c r="G7" s="64"/>
      <c r="H7" s="64"/>
      <c r="I7" s="64"/>
      <c r="J7" s="64"/>
      <c r="K7" s="96" t="s">
        <v>96</v>
      </c>
      <c r="L7" s="96"/>
      <c r="M7" s="96"/>
      <c r="N7" s="96"/>
      <c r="O7" s="96"/>
      <c r="P7" s="96"/>
      <c r="Q7" s="96"/>
      <c r="R7" s="96"/>
      <c r="S7" s="96"/>
      <c r="T7" s="64"/>
      <c r="U7" s="64"/>
    </row>
    <row r="8" spans="1:22" ht="24.75" customHeight="1">
      <c r="C8" s="64"/>
      <c r="D8" s="64"/>
      <c r="E8" s="64"/>
      <c r="F8" s="64"/>
      <c r="G8" s="64"/>
      <c r="H8" s="64"/>
      <c r="I8" s="64"/>
      <c r="J8" s="64"/>
      <c r="K8" s="96" t="s">
        <v>37</v>
      </c>
      <c r="L8" s="96"/>
      <c r="M8" s="96"/>
      <c r="N8" s="96"/>
      <c r="O8" s="96"/>
      <c r="P8" s="96"/>
      <c r="Q8" s="96"/>
      <c r="R8" s="64"/>
      <c r="S8" s="26"/>
      <c r="T8" s="64"/>
      <c r="U8" s="64"/>
    </row>
    <row r="9" spans="1:22" ht="21" customHeight="1">
      <c r="C9" s="64"/>
      <c r="D9" s="64"/>
      <c r="E9" s="64"/>
      <c r="F9" s="64"/>
      <c r="G9" s="64"/>
      <c r="H9" s="64"/>
      <c r="I9" s="64"/>
      <c r="J9" s="64"/>
      <c r="K9" s="64"/>
      <c r="L9" s="64"/>
      <c r="M9" s="65" t="s">
        <v>223</v>
      </c>
      <c r="N9" s="64"/>
      <c r="O9" s="65" t="s">
        <v>200</v>
      </c>
      <c r="P9" s="64"/>
      <c r="Q9" s="64"/>
      <c r="R9" s="64"/>
      <c r="S9" s="26"/>
      <c r="T9" s="64"/>
      <c r="U9" s="64"/>
    </row>
    <row r="10" spans="1:22" ht="21" customHeight="1">
      <c r="C10" s="54"/>
      <c r="D10" s="54"/>
      <c r="E10" s="54"/>
      <c r="F10" s="24"/>
      <c r="G10" s="94" t="s">
        <v>26</v>
      </c>
      <c r="H10" s="94"/>
      <c r="I10" s="94"/>
      <c r="K10" s="54" t="s">
        <v>207</v>
      </c>
      <c r="M10" s="54" t="s">
        <v>170</v>
      </c>
      <c r="N10" s="24"/>
      <c r="O10" s="54" t="s">
        <v>166</v>
      </c>
      <c r="P10" s="24"/>
      <c r="Q10" s="24"/>
      <c r="R10" s="24"/>
      <c r="S10" s="65" t="s">
        <v>5</v>
      </c>
      <c r="T10" s="24"/>
      <c r="U10" s="52" t="s">
        <v>5</v>
      </c>
    </row>
    <row r="11" spans="1:22" ht="21" customHeight="1">
      <c r="C11" s="54" t="s">
        <v>24</v>
      </c>
      <c r="D11" s="54"/>
      <c r="E11" s="54" t="s">
        <v>100</v>
      </c>
      <c r="F11" s="24"/>
      <c r="G11" s="66" t="s">
        <v>103</v>
      </c>
      <c r="K11" s="54" t="s">
        <v>208</v>
      </c>
      <c r="M11" s="54" t="s">
        <v>171</v>
      </c>
      <c r="N11" s="24"/>
      <c r="O11" s="54" t="s">
        <v>167</v>
      </c>
      <c r="P11" s="24"/>
      <c r="Q11" s="89" t="s">
        <v>215</v>
      </c>
      <c r="R11" s="24"/>
      <c r="S11" s="65" t="s">
        <v>173</v>
      </c>
      <c r="T11" s="24"/>
      <c r="U11" s="52" t="s">
        <v>174</v>
      </c>
    </row>
    <row r="12" spans="1:22" ht="21" customHeight="1">
      <c r="C12" s="80" t="s">
        <v>101</v>
      </c>
      <c r="D12" s="65"/>
      <c r="E12" s="80" t="s">
        <v>102</v>
      </c>
      <c r="F12" s="24"/>
      <c r="G12" s="80" t="s">
        <v>119</v>
      </c>
      <c r="H12" s="24"/>
      <c r="I12" s="80" t="s">
        <v>4</v>
      </c>
      <c r="K12" s="86" t="s">
        <v>209</v>
      </c>
      <c r="M12" s="67" t="s">
        <v>169</v>
      </c>
      <c r="N12" s="24"/>
      <c r="O12" s="67" t="s">
        <v>168</v>
      </c>
      <c r="P12" s="24"/>
      <c r="Q12" s="88" t="s">
        <v>214</v>
      </c>
      <c r="R12" s="24"/>
      <c r="S12" s="80" t="s">
        <v>172</v>
      </c>
      <c r="T12" s="24"/>
      <c r="U12" s="53" t="s">
        <v>175</v>
      </c>
    </row>
    <row r="13" spans="1:22" ht="21" customHeight="1">
      <c r="A13" s="35" t="s">
        <v>184</v>
      </c>
      <c r="C13" s="30">
        <v>2105656</v>
      </c>
      <c r="D13" s="30"/>
      <c r="E13" s="30">
        <v>1139184</v>
      </c>
      <c r="F13" s="30"/>
      <c r="G13" s="30">
        <v>252194</v>
      </c>
      <c r="H13" s="30"/>
      <c r="I13" s="30">
        <v>1099615</v>
      </c>
      <c r="J13" s="30"/>
      <c r="K13" s="30">
        <v>0</v>
      </c>
      <c r="L13" s="30"/>
      <c r="M13" s="30">
        <v>0</v>
      </c>
      <c r="N13" s="30"/>
      <c r="O13" s="30">
        <v>0</v>
      </c>
      <c r="P13" s="30"/>
      <c r="Q13" s="30">
        <v>29402</v>
      </c>
      <c r="R13" s="30"/>
      <c r="S13" s="30">
        <f>SUM(K13:Q13)</f>
        <v>29402</v>
      </c>
      <c r="T13" s="30"/>
      <c r="U13" s="30">
        <f>SUM(C13:J13)+S13</f>
        <v>4626051</v>
      </c>
      <c r="V13" s="8"/>
    </row>
    <row r="14" spans="1:22" ht="21" customHeight="1">
      <c r="A14" s="36" t="s">
        <v>35</v>
      </c>
      <c r="C14" s="68">
        <v>0</v>
      </c>
      <c r="D14" s="30"/>
      <c r="E14" s="68">
        <v>0</v>
      </c>
      <c r="F14" s="30"/>
      <c r="G14" s="68">
        <v>0</v>
      </c>
      <c r="H14" s="30"/>
      <c r="I14" s="68">
        <v>118991</v>
      </c>
      <c r="J14" s="30"/>
      <c r="K14" s="68">
        <v>0</v>
      </c>
      <c r="L14" s="30"/>
      <c r="M14" s="68">
        <v>0</v>
      </c>
      <c r="N14" s="30"/>
      <c r="O14" s="68">
        <v>0</v>
      </c>
      <c r="P14" s="30"/>
      <c r="Q14" s="68">
        <v>0</v>
      </c>
      <c r="R14" s="30"/>
      <c r="S14" s="68">
        <f t="shared" ref="S14:S25" si="0">SUM(K14:Q14)</f>
        <v>0</v>
      </c>
      <c r="T14" s="30"/>
      <c r="U14" s="68">
        <f t="shared" ref="U14:U15" si="1">SUM(C14:J14)+S14</f>
        <v>118991</v>
      </c>
      <c r="V14" s="8"/>
    </row>
    <row r="15" spans="1:22" ht="21" customHeight="1">
      <c r="A15" s="36" t="s">
        <v>38</v>
      </c>
      <c r="C15" s="45">
        <v>0</v>
      </c>
      <c r="D15" s="30"/>
      <c r="E15" s="45">
        <v>0</v>
      </c>
      <c r="F15" s="30"/>
      <c r="G15" s="45">
        <v>0</v>
      </c>
      <c r="H15" s="30"/>
      <c r="I15" s="45">
        <v>0</v>
      </c>
      <c r="J15" s="30"/>
      <c r="K15" s="45">
        <v>0</v>
      </c>
      <c r="L15" s="30"/>
      <c r="M15" s="45">
        <v>0</v>
      </c>
      <c r="N15" s="30"/>
      <c r="O15" s="45">
        <v>0</v>
      </c>
      <c r="P15" s="30"/>
      <c r="Q15" s="45">
        <v>4731</v>
      </c>
      <c r="R15" s="30"/>
      <c r="S15" s="45">
        <f t="shared" si="0"/>
        <v>4731</v>
      </c>
      <c r="T15" s="30"/>
      <c r="U15" s="45">
        <f t="shared" si="1"/>
        <v>4731</v>
      </c>
      <c r="V15" s="8"/>
    </row>
    <row r="16" spans="1:22" ht="21" customHeight="1">
      <c r="A16" s="36" t="s">
        <v>39</v>
      </c>
      <c r="C16" s="30">
        <f>SUM(C14:C15)</f>
        <v>0</v>
      </c>
      <c r="D16" s="30"/>
      <c r="E16" s="30">
        <f>SUM(E14:E15)</f>
        <v>0</v>
      </c>
      <c r="F16" s="30"/>
      <c r="G16" s="30">
        <f>SUM(G14:G15)</f>
        <v>0</v>
      </c>
      <c r="H16" s="30"/>
      <c r="I16" s="30">
        <f>SUM(I14:I15)</f>
        <v>118991</v>
      </c>
      <c r="J16" s="30"/>
      <c r="K16" s="30">
        <f>SUM(K14:K15)</f>
        <v>0</v>
      </c>
      <c r="L16" s="30"/>
      <c r="M16" s="30">
        <f>SUM(M14:M15)</f>
        <v>0</v>
      </c>
      <c r="N16" s="30"/>
      <c r="O16" s="30">
        <f>SUM(O14:O15)</f>
        <v>0</v>
      </c>
      <c r="P16" s="30"/>
      <c r="Q16" s="30">
        <f>SUM(Q14:Q15)</f>
        <v>4731</v>
      </c>
      <c r="R16" s="30"/>
      <c r="S16" s="30">
        <f t="shared" si="0"/>
        <v>4731</v>
      </c>
      <c r="T16" s="30"/>
      <c r="U16" s="30">
        <f>SUM(U14:U15)</f>
        <v>123722</v>
      </c>
      <c r="V16" s="8"/>
    </row>
    <row r="17" spans="1:22" s="36" customFormat="1" ht="21" customHeight="1" thickBot="1">
      <c r="A17" s="1" t="s">
        <v>151</v>
      </c>
      <c r="B17" s="69"/>
      <c r="C17" s="70">
        <f>SUM(C13,C16:C16)</f>
        <v>2105656</v>
      </c>
      <c r="D17" s="30"/>
      <c r="E17" s="70">
        <f>SUM(E13,E16:E16)</f>
        <v>1139184</v>
      </c>
      <c r="F17" s="30"/>
      <c r="G17" s="70">
        <f>SUM(G13,G16:G16)</f>
        <v>252194</v>
      </c>
      <c r="H17" s="30"/>
      <c r="I17" s="70">
        <f>SUM(I13,I16:I16)</f>
        <v>1218606</v>
      </c>
      <c r="J17" s="30"/>
      <c r="K17" s="70">
        <f>SUM(K13,K16:K16)</f>
        <v>0</v>
      </c>
      <c r="L17" s="30"/>
      <c r="M17" s="70">
        <f>SUM(M13,M16:M16)</f>
        <v>0</v>
      </c>
      <c r="N17" s="30"/>
      <c r="O17" s="70">
        <f>SUM(O13,O16:O16)</f>
        <v>0</v>
      </c>
      <c r="P17" s="30"/>
      <c r="Q17" s="70">
        <f>SUM(Q13,Q16:Q16)</f>
        <v>34133</v>
      </c>
      <c r="R17" s="30"/>
      <c r="S17" s="70">
        <f t="shared" si="0"/>
        <v>34133</v>
      </c>
      <c r="T17" s="30"/>
      <c r="U17" s="70">
        <f>SUM(U13,U16:U16)</f>
        <v>4749773</v>
      </c>
    </row>
    <row r="18" spans="1:22" ht="21" customHeight="1" thickTop="1">
      <c r="A18" s="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8"/>
    </row>
    <row r="19" spans="1:22" ht="21" customHeight="1">
      <c r="A19" s="35" t="s">
        <v>216</v>
      </c>
      <c r="C19" s="30">
        <v>2105656</v>
      </c>
      <c r="D19" s="30">
        <v>0</v>
      </c>
      <c r="E19" s="30">
        <v>1139184</v>
      </c>
      <c r="F19" s="30">
        <v>0</v>
      </c>
      <c r="G19" s="30">
        <v>252194</v>
      </c>
      <c r="H19" s="30">
        <v>0</v>
      </c>
      <c r="I19" s="30">
        <v>1122716</v>
      </c>
      <c r="J19" s="30">
        <v>0</v>
      </c>
      <c r="K19" s="30">
        <v>0</v>
      </c>
      <c r="L19" s="30"/>
      <c r="M19" s="30">
        <v>0</v>
      </c>
      <c r="N19" s="30"/>
      <c r="O19" s="30">
        <v>0</v>
      </c>
      <c r="P19" s="30"/>
      <c r="Q19" s="30">
        <v>25434</v>
      </c>
      <c r="R19" s="30"/>
      <c r="S19" s="30">
        <f t="shared" si="0"/>
        <v>25434</v>
      </c>
      <c r="T19" s="30"/>
      <c r="U19" s="30">
        <f>SUM(C19:J19)+S19</f>
        <v>4645184</v>
      </c>
      <c r="V19" s="8"/>
    </row>
    <row r="20" spans="1:22" ht="21" customHeight="1">
      <c r="A20" s="36" t="s">
        <v>211</v>
      </c>
      <c r="C20" s="34">
        <f>0</f>
        <v>0</v>
      </c>
      <c r="D20" s="30"/>
      <c r="E20" s="34">
        <f>0</f>
        <v>0</v>
      </c>
      <c r="F20" s="30"/>
      <c r="G20" s="34">
        <f>0</f>
        <v>0</v>
      </c>
      <c r="H20" s="30"/>
      <c r="I20" s="34">
        <v>21605</v>
      </c>
      <c r="J20" s="30"/>
      <c r="K20" s="34">
        <v>2518</v>
      </c>
      <c r="L20" s="30"/>
      <c r="M20" s="34">
        <v>6090</v>
      </c>
      <c r="N20" s="30"/>
      <c r="O20" s="34">
        <v>-5673</v>
      </c>
      <c r="P20" s="30"/>
      <c r="Q20" s="30">
        <v>-25434</v>
      </c>
      <c r="R20" s="30"/>
      <c r="S20" s="34">
        <f t="shared" si="0"/>
        <v>-22499</v>
      </c>
      <c r="T20" s="30"/>
      <c r="U20" s="34">
        <f>SUM(C20:J20)+S20</f>
        <v>-894</v>
      </c>
      <c r="V20" s="8"/>
    </row>
    <row r="21" spans="1:22" ht="21" customHeight="1">
      <c r="A21" s="35" t="s">
        <v>212</v>
      </c>
      <c r="C21" s="30">
        <f t="shared" ref="C21:K21" si="2">SUM(C19:C20)</f>
        <v>2105656</v>
      </c>
      <c r="D21" s="30">
        <f t="shared" si="2"/>
        <v>0</v>
      </c>
      <c r="E21" s="30">
        <f t="shared" si="2"/>
        <v>1139184</v>
      </c>
      <c r="F21" s="30">
        <f t="shared" si="2"/>
        <v>0</v>
      </c>
      <c r="G21" s="30">
        <f t="shared" si="2"/>
        <v>252194</v>
      </c>
      <c r="H21" s="30">
        <f t="shared" si="2"/>
        <v>0</v>
      </c>
      <c r="I21" s="30">
        <f t="shared" si="2"/>
        <v>1144321</v>
      </c>
      <c r="J21" s="30">
        <f t="shared" si="2"/>
        <v>0</v>
      </c>
      <c r="K21" s="30">
        <f t="shared" si="2"/>
        <v>2518</v>
      </c>
      <c r="L21" s="30"/>
      <c r="M21" s="30">
        <f>SUM(M19:M20)</f>
        <v>6090</v>
      </c>
      <c r="N21" s="30">
        <f>SUM(N19:N20)</f>
        <v>0</v>
      </c>
      <c r="O21" s="30">
        <f>SUM(O19:O20)</f>
        <v>-5673</v>
      </c>
      <c r="P21" s="30">
        <f>SUM(P19:P20)</f>
        <v>0</v>
      </c>
      <c r="Q21" s="32">
        <f>SUM(Q19:Q20)</f>
        <v>0</v>
      </c>
      <c r="R21" s="30"/>
      <c r="S21" s="30">
        <f t="shared" si="0"/>
        <v>2935</v>
      </c>
      <c r="T21" s="30">
        <f>SUM(T19:T20)</f>
        <v>0</v>
      </c>
      <c r="U21" s="30">
        <f>SUM(U19:U20)</f>
        <v>4644290</v>
      </c>
      <c r="V21" s="8"/>
    </row>
    <row r="22" spans="1:22" ht="21" customHeight="1">
      <c r="A22" s="36" t="s">
        <v>35</v>
      </c>
      <c r="C22" s="68">
        <f>0</f>
        <v>0</v>
      </c>
      <c r="D22" s="30"/>
      <c r="E22" s="68">
        <f>0</f>
        <v>0</v>
      </c>
      <c r="F22" s="30"/>
      <c r="G22" s="68">
        <f>0</f>
        <v>0</v>
      </c>
      <c r="H22" s="30"/>
      <c r="I22" s="68">
        <f>PL!H29</f>
        <v>24078</v>
      </c>
      <c r="J22" s="30"/>
      <c r="K22" s="68">
        <f>0</f>
        <v>0</v>
      </c>
      <c r="L22" s="30"/>
      <c r="M22" s="68">
        <f>0</f>
        <v>0</v>
      </c>
      <c r="N22" s="30"/>
      <c r="O22" s="68">
        <f>0</f>
        <v>0</v>
      </c>
      <c r="P22" s="30"/>
      <c r="Q22" s="68">
        <v>0</v>
      </c>
      <c r="R22" s="30"/>
      <c r="S22" s="68">
        <f t="shared" si="0"/>
        <v>0</v>
      </c>
      <c r="T22" s="30"/>
      <c r="U22" s="68">
        <f>SUM(C22:I22)+S22</f>
        <v>24078</v>
      </c>
      <c r="V22" s="8"/>
    </row>
    <row r="23" spans="1:22" ht="21" customHeight="1">
      <c r="A23" s="36" t="s">
        <v>38</v>
      </c>
      <c r="C23" s="45">
        <f>0</f>
        <v>0</v>
      </c>
      <c r="D23" s="30"/>
      <c r="E23" s="45">
        <f>0</f>
        <v>0</v>
      </c>
      <c r="F23" s="30"/>
      <c r="G23" s="45">
        <f>0</f>
        <v>0</v>
      </c>
      <c r="H23" s="30"/>
      <c r="I23" s="45">
        <f>0</f>
        <v>0</v>
      </c>
      <c r="J23" s="30"/>
      <c r="K23" s="45">
        <f>PL!H44</f>
        <v>-3</v>
      </c>
      <c r="L23" s="30"/>
      <c r="M23" s="45">
        <f>PL!H43+PL!H45</f>
        <v>411</v>
      </c>
      <c r="N23" s="30"/>
      <c r="O23" s="45">
        <f>0</f>
        <v>0</v>
      </c>
      <c r="P23" s="30"/>
      <c r="Q23" s="45">
        <v>0</v>
      </c>
      <c r="R23" s="30"/>
      <c r="S23" s="45">
        <f t="shared" si="0"/>
        <v>408</v>
      </c>
      <c r="T23" s="30"/>
      <c r="U23" s="45">
        <f>SUM(C23:I23)+S23</f>
        <v>408</v>
      </c>
      <c r="V23" s="8"/>
    </row>
    <row r="24" spans="1:22" ht="21" customHeight="1">
      <c r="A24" s="36" t="s">
        <v>39</v>
      </c>
      <c r="C24" s="30">
        <f>SUM(C22:C23)</f>
        <v>0</v>
      </c>
      <c r="D24" s="1"/>
      <c r="E24" s="30">
        <f>SUM(E22:E23)</f>
        <v>0</v>
      </c>
      <c r="F24" s="1"/>
      <c r="G24" s="30">
        <f>SUM(G22:G23)</f>
        <v>0</v>
      </c>
      <c r="H24" s="1"/>
      <c r="I24" s="30">
        <f>SUM(I22:I23)</f>
        <v>24078</v>
      </c>
      <c r="J24" s="1"/>
      <c r="K24" s="30">
        <f>SUM(K22:K23)</f>
        <v>-3</v>
      </c>
      <c r="L24" s="1"/>
      <c r="M24" s="30">
        <f>SUM(M22:M23)</f>
        <v>411</v>
      </c>
      <c r="N24" s="1"/>
      <c r="O24" s="30">
        <f>SUM(O22:O23)</f>
        <v>0</v>
      </c>
      <c r="P24" s="1"/>
      <c r="Q24" s="30">
        <f>SUM(Q22:Q23)</f>
        <v>0</v>
      </c>
      <c r="R24" s="1"/>
      <c r="S24" s="30">
        <f t="shared" si="0"/>
        <v>408</v>
      </c>
      <c r="T24" s="1"/>
      <c r="U24" s="30">
        <f>SUM(U22:U23)</f>
        <v>24486</v>
      </c>
      <c r="V24" s="8"/>
    </row>
    <row r="25" spans="1:22" s="36" customFormat="1" ht="21" customHeight="1" thickBot="1">
      <c r="A25" s="1" t="s">
        <v>185</v>
      </c>
      <c r="B25" s="69"/>
      <c r="C25" s="70">
        <f>SUM(C21,C24:C24)</f>
        <v>2105656</v>
      </c>
      <c r="D25" s="1"/>
      <c r="E25" s="70">
        <f>SUM(E21,E24:E24)</f>
        <v>1139184</v>
      </c>
      <c r="F25" s="1"/>
      <c r="G25" s="70">
        <f>SUM(G21,G24:G24)</f>
        <v>252194</v>
      </c>
      <c r="H25" s="1"/>
      <c r="I25" s="70">
        <f>SUM(I21,I24:I24)</f>
        <v>1168399</v>
      </c>
      <c r="J25" s="1"/>
      <c r="K25" s="70">
        <f>SUM(K21,K24:K24)</f>
        <v>2515</v>
      </c>
      <c r="L25" s="1"/>
      <c r="M25" s="70">
        <f>SUM(M21,M24:M24)</f>
        <v>6501</v>
      </c>
      <c r="N25" s="1"/>
      <c r="O25" s="70">
        <f>SUM(O21,O24:O24)</f>
        <v>-5673</v>
      </c>
      <c r="P25" s="1"/>
      <c r="Q25" s="70">
        <f>SUM(Q21,Q24:Q24)</f>
        <v>0</v>
      </c>
      <c r="R25" s="1"/>
      <c r="S25" s="70">
        <f t="shared" si="0"/>
        <v>3343</v>
      </c>
      <c r="T25" s="1"/>
      <c r="U25" s="70">
        <f>SUM(U21,U24:U24)</f>
        <v>4668776</v>
      </c>
    </row>
    <row r="26" spans="1:22" s="36" customFormat="1" ht="21" customHeight="1" thickTop="1">
      <c r="A26" s="1"/>
      <c r="B26" s="69"/>
      <c r="C26" s="57">
        <f>C19-'BS '!F84</f>
        <v>0</v>
      </c>
      <c r="D26" s="1"/>
      <c r="E26" s="57">
        <f>E19-'BS '!F85</f>
        <v>0</v>
      </c>
      <c r="F26" s="1"/>
      <c r="G26" s="57">
        <f>G19-'BS '!F87</f>
        <v>0</v>
      </c>
      <c r="H26" s="1"/>
      <c r="I26" s="57">
        <f>I19-'BS '!F88</f>
        <v>0</v>
      </c>
      <c r="J26" s="1"/>
      <c r="K26" s="57">
        <f>K19-'BS '!N84</f>
        <v>0</v>
      </c>
      <c r="L26" s="1"/>
      <c r="M26" s="57"/>
      <c r="N26" s="1"/>
      <c r="O26" s="57"/>
      <c r="P26" s="1"/>
      <c r="Q26" s="1"/>
      <c r="R26" s="1"/>
      <c r="S26" s="57">
        <f>S19-'BS '!J89</f>
        <v>0</v>
      </c>
      <c r="T26" s="1"/>
      <c r="U26" s="57">
        <f>U19-'BS '!F90</f>
        <v>0</v>
      </c>
    </row>
    <row r="27" spans="1:22" s="36" customFormat="1" ht="21" customHeight="1">
      <c r="B27" s="69"/>
      <c r="C27" s="57">
        <f>C25-'BS '!H84</f>
        <v>0</v>
      </c>
      <c r="D27" s="57"/>
      <c r="E27" s="57">
        <f>E25-'BS '!H85</f>
        <v>0</v>
      </c>
      <c r="F27" s="57"/>
      <c r="G27" s="57">
        <f>G25-'BS '!H87</f>
        <v>0</v>
      </c>
      <c r="H27" s="57"/>
      <c r="I27" s="57">
        <f>I25-'BS '!H88</f>
        <v>0</v>
      </c>
      <c r="J27" s="57"/>
      <c r="K27" s="57"/>
      <c r="L27" s="57"/>
      <c r="M27" s="57"/>
      <c r="N27" s="57"/>
      <c r="O27" s="57"/>
      <c r="P27" s="57"/>
      <c r="Q27" s="57"/>
      <c r="R27" s="57"/>
      <c r="S27" s="57">
        <f>S25-'BS '!H89</f>
        <v>0</v>
      </c>
      <c r="T27" s="57"/>
      <c r="U27" s="57">
        <f>U25-'BS '!H90</f>
        <v>0</v>
      </c>
    </row>
    <row r="28" spans="1:22" s="36" customFormat="1" ht="21" customHeight="1">
      <c r="A28" s="36" t="s">
        <v>6</v>
      </c>
      <c r="B28" s="69"/>
      <c r="C28" s="6"/>
      <c r="D28" s="6"/>
      <c r="E28" s="6"/>
      <c r="K28" s="6"/>
      <c r="M28" s="6"/>
    </row>
  </sheetData>
  <mergeCells count="4">
    <mergeCell ref="C6:U6"/>
    <mergeCell ref="G10:I10"/>
    <mergeCell ref="K7:S7"/>
    <mergeCell ref="K8:Q8"/>
  </mergeCells>
  <pageMargins left="0.57999999999999996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topLeftCell="A85" zoomScale="115" zoomScaleNormal="115" zoomScaleSheetLayoutView="115" workbookViewId="0">
      <selection activeCell="A20" sqref="A20"/>
    </sheetView>
  </sheetViews>
  <sheetFormatPr defaultColWidth="10.7109375" defaultRowHeight="24" customHeight="1"/>
  <cols>
    <col min="1" max="1" width="61.42578125" style="2" customWidth="1"/>
    <col min="2" max="2" width="7.28515625" style="2" customWidth="1"/>
    <col min="3" max="3" width="1.28515625" style="2" customWidth="1"/>
    <col min="4" max="4" width="13.7109375" style="6" customWidth="1"/>
    <col min="5" max="5" width="1.28515625" style="2" customWidth="1"/>
    <col min="6" max="6" width="13.7109375" style="6" customWidth="1"/>
    <col min="7" max="7" width="1.28515625" style="8" customWidth="1"/>
    <col min="8" max="8" width="13.7109375" style="6" customWidth="1"/>
    <col min="9" max="9" width="1.28515625" style="2" customWidth="1"/>
    <col min="10" max="10" width="13.7109375" style="6" customWidth="1"/>
    <col min="11" max="12" width="10.7109375" style="17"/>
    <col min="13" max="16384" width="10.7109375" style="2"/>
  </cols>
  <sheetData>
    <row r="1" spans="1:14" ht="24" customHeight="1">
      <c r="A1" s="8"/>
      <c r="B1" s="8"/>
      <c r="J1" s="9" t="s">
        <v>0</v>
      </c>
    </row>
    <row r="2" spans="1:14" ht="24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8"/>
      <c r="L2" s="18"/>
    </row>
    <row r="3" spans="1:14" ht="24" customHeight="1">
      <c r="A3" s="1" t="s">
        <v>41</v>
      </c>
      <c r="B3" s="1"/>
      <c r="C3" s="1"/>
      <c r="D3" s="1"/>
      <c r="E3" s="1"/>
      <c r="F3" s="1"/>
      <c r="G3" s="1"/>
      <c r="H3" s="1"/>
      <c r="I3" s="1"/>
      <c r="J3" s="1"/>
      <c r="K3" s="18"/>
      <c r="L3" s="18"/>
    </row>
    <row r="4" spans="1:14" ht="24" customHeight="1">
      <c r="A4" s="1" t="s">
        <v>162</v>
      </c>
      <c r="B4" s="1"/>
      <c r="C4" s="1"/>
      <c r="D4" s="1"/>
      <c r="E4" s="1"/>
      <c r="F4" s="1"/>
      <c r="G4" s="1"/>
      <c r="H4" s="1"/>
      <c r="I4" s="1"/>
      <c r="J4" s="1"/>
      <c r="K4" s="18"/>
      <c r="L4" s="18"/>
    </row>
    <row r="5" spans="1:14" ht="24" customHeight="1">
      <c r="J5" s="9" t="s">
        <v>1</v>
      </c>
    </row>
    <row r="6" spans="1:14" ht="24" customHeight="1">
      <c r="D6" s="19" t="s">
        <v>2</v>
      </c>
      <c r="E6" s="20"/>
      <c r="F6" s="21"/>
      <c r="G6" s="22"/>
      <c r="H6" s="19" t="s">
        <v>7</v>
      </c>
      <c r="I6" s="20"/>
      <c r="J6" s="21"/>
    </row>
    <row r="7" spans="1:14" ht="24" customHeight="1">
      <c r="B7" s="4"/>
      <c r="D7" s="23">
        <v>2563</v>
      </c>
      <c r="E7" s="24"/>
      <c r="F7" s="23">
        <v>2562</v>
      </c>
      <c r="G7" s="25"/>
      <c r="H7" s="23">
        <v>2563</v>
      </c>
      <c r="I7" s="24"/>
      <c r="J7" s="23">
        <v>2562</v>
      </c>
    </row>
    <row r="8" spans="1:14" ht="24" customHeight="1">
      <c r="A8" s="1" t="s">
        <v>42</v>
      </c>
      <c r="I8" s="6"/>
    </row>
    <row r="9" spans="1:14" ht="24" customHeight="1">
      <c r="A9" s="71" t="s">
        <v>141</v>
      </c>
      <c r="D9" s="6">
        <f>PL!D27</f>
        <v>29268</v>
      </c>
      <c r="F9" s="6">
        <f>PL!F27</f>
        <v>148810</v>
      </c>
      <c r="H9" s="6">
        <f>PL!H27</f>
        <v>14084</v>
      </c>
      <c r="J9" s="6">
        <f>PL!J27</f>
        <v>132427</v>
      </c>
    </row>
    <row r="10" spans="1:14" ht="24" customHeight="1">
      <c r="A10" s="2" t="s">
        <v>194</v>
      </c>
      <c r="D10" s="13"/>
      <c r="E10" s="7"/>
      <c r="F10" s="13"/>
      <c r="G10" s="13"/>
      <c r="H10" s="13"/>
      <c r="I10" s="10"/>
      <c r="J10" s="13"/>
    </row>
    <row r="11" spans="1:14" ht="24" customHeight="1">
      <c r="A11" s="2" t="s">
        <v>111</v>
      </c>
      <c r="D11" s="7"/>
      <c r="E11" s="7"/>
      <c r="F11" s="7"/>
      <c r="G11" s="30"/>
      <c r="H11" s="7"/>
      <c r="I11" s="7"/>
      <c r="J11" s="7"/>
    </row>
    <row r="12" spans="1:14" ht="24" customHeight="1">
      <c r="A12" s="2" t="s">
        <v>43</v>
      </c>
      <c r="D12" s="30">
        <v>25898</v>
      </c>
      <c r="E12" s="10"/>
      <c r="F12" s="30">
        <f>PL!F18</f>
        <v>12764</v>
      </c>
      <c r="G12" s="13"/>
      <c r="H12" s="41">
        <f>PL!H18</f>
        <v>8204</v>
      </c>
      <c r="I12" s="10"/>
      <c r="J12" s="41">
        <f>PL!J18</f>
        <v>4483</v>
      </c>
    </row>
    <row r="13" spans="1:14" ht="24" customHeight="1">
      <c r="A13" s="2" t="s">
        <v>125</v>
      </c>
      <c r="D13" s="30">
        <v>0</v>
      </c>
      <c r="E13" s="10"/>
      <c r="F13" s="30">
        <v>-207</v>
      </c>
      <c r="G13" s="13"/>
      <c r="H13" s="41">
        <f>0</f>
        <v>0</v>
      </c>
      <c r="I13" s="10"/>
      <c r="J13" s="41">
        <v>-207</v>
      </c>
    </row>
    <row r="14" spans="1:14" s="17" customFormat="1" ht="24" customHeight="1">
      <c r="A14" s="2" t="s">
        <v>152</v>
      </c>
      <c r="B14" s="2"/>
      <c r="C14" s="2"/>
      <c r="D14" s="30"/>
      <c r="E14" s="10"/>
      <c r="F14" s="30"/>
      <c r="G14" s="13"/>
      <c r="H14" s="41"/>
      <c r="I14" s="10"/>
      <c r="J14" s="41"/>
      <c r="M14" s="2"/>
      <c r="N14" s="2"/>
    </row>
    <row r="15" spans="1:14" s="17" customFormat="1" ht="24" customHeight="1">
      <c r="A15" s="2" t="s">
        <v>117</v>
      </c>
      <c r="B15" s="2"/>
      <c r="C15" s="2"/>
      <c r="D15" s="30">
        <v>-9333</v>
      </c>
      <c r="E15" s="10"/>
      <c r="F15" s="30">
        <v>9228</v>
      </c>
      <c r="G15" s="13"/>
      <c r="H15" s="41">
        <v>11253</v>
      </c>
      <c r="I15" s="10"/>
      <c r="J15" s="13">
        <v>2490</v>
      </c>
      <c r="M15" s="2"/>
      <c r="N15" s="2"/>
    </row>
    <row r="16" spans="1:14" s="17" customFormat="1" ht="24" customHeight="1">
      <c r="A16" s="2" t="s">
        <v>192</v>
      </c>
      <c r="B16" s="2"/>
      <c r="C16" s="2"/>
      <c r="D16" s="30"/>
      <c r="E16" s="10"/>
      <c r="F16" s="30"/>
      <c r="G16" s="13"/>
      <c r="H16" s="13"/>
      <c r="I16" s="10"/>
      <c r="J16" s="13"/>
      <c r="M16" s="2"/>
      <c r="N16" s="2"/>
    </row>
    <row r="17" spans="1:14" s="17" customFormat="1" ht="24" customHeight="1">
      <c r="A17" s="2" t="s">
        <v>118</v>
      </c>
      <c r="B17" s="2"/>
      <c r="C17" s="2"/>
      <c r="D17" s="30">
        <v>8139</v>
      </c>
      <c r="E17" s="10"/>
      <c r="F17" s="30">
        <v>12518</v>
      </c>
      <c r="G17" s="13"/>
      <c r="H17" s="41">
        <v>21038</v>
      </c>
      <c r="I17" s="10"/>
      <c r="J17" s="41">
        <v>3128</v>
      </c>
      <c r="M17" s="2"/>
      <c r="N17" s="2"/>
    </row>
    <row r="18" spans="1:14" s="17" customFormat="1" ht="24" customHeight="1">
      <c r="A18" s="2" t="s">
        <v>204</v>
      </c>
      <c r="B18" s="2"/>
      <c r="C18" s="2"/>
      <c r="D18" s="41">
        <v>123684</v>
      </c>
      <c r="E18" s="10"/>
      <c r="F18" s="41">
        <v>-86915</v>
      </c>
      <c r="G18" s="13"/>
      <c r="H18" s="41">
        <v>66047</v>
      </c>
      <c r="I18" s="10"/>
      <c r="J18" s="41">
        <v>-70650</v>
      </c>
      <c r="M18" s="2"/>
      <c r="N18" s="2"/>
    </row>
    <row r="19" spans="1:14" s="17" customFormat="1" ht="24" customHeight="1">
      <c r="A19" s="2" t="s">
        <v>217</v>
      </c>
      <c r="B19" s="2"/>
      <c r="C19" s="2"/>
      <c r="D19" s="41">
        <v>-3249</v>
      </c>
      <c r="E19" s="10"/>
      <c r="F19" s="41">
        <v>425</v>
      </c>
      <c r="G19" s="13"/>
      <c r="H19" s="41">
        <v>-3249</v>
      </c>
      <c r="I19" s="10"/>
      <c r="J19" s="41">
        <v>424</v>
      </c>
      <c r="M19" s="2"/>
      <c r="N19" s="2"/>
    </row>
    <row r="20" spans="1:14" s="17" customFormat="1" ht="24" customHeight="1">
      <c r="A20" s="2" t="s">
        <v>195</v>
      </c>
      <c r="B20" s="2"/>
      <c r="C20" s="2"/>
      <c r="D20" s="41">
        <v>13091</v>
      </c>
      <c r="E20" s="10"/>
      <c r="F20" s="41">
        <v>2917</v>
      </c>
      <c r="G20" s="13"/>
      <c r="H20" s="41">
        <f>0</f>
        <v>0</v>
      </c>
      <c r="I20" s="10"/>
      <c r="J20" s="41">
        <f>0</f>
        <v>0</v>
      </c>
      <c r="M20" s="2"/>
      <c r="N20" s="2"/>
    </row>
    <row r="21" spans="1:14" s="17" customFormat="1" ht="24" customHeight="1">
      <c r="A21" s="2" t="s">
        <v>133</v>
      </c>
      <c r="B21" s="2"/>
      <c r="C21" s="2"/>
      <c r="D21" s="30">
        <v>-15</v>
      </c>
      <c r="E21" s="30"/>
      <c r="F21" s="30">
        <v>-4</v>
      </c>
      <c r="G21" s="30"/>
      <c r="H21" s="13">
        <v>-1</v>
      </c>
      <c r="I21" s="30"/>
      <c r="J21" s="13">
        <f>0</f>
        <v>0</v>
      </c>
      <c r="M21" s="2"/>
      <c r="N21" s="2"/>
    </row>
    <row r="22" spans="1:14" s="17" customFormat="1" ht="24" customHeight="1">
      <c r="A22" s="2" t="s">
        <v>123</v>
      </c>
      <c r="B22" s="2"/>
      <c r="C22" s="2"/>
      <c r="D22" s="30">
        <v>0</v>
      </c>
      <c r="E22" s="30"/>
      <c r="F22" s="30">
        <v>284</v>
      </c>
      <c r="G22" s="30"/>
      <c r="H22" s="30">
        <f>0</f>
        <v>0</v>
      </c>
      <c r="I22" s="30"/>
      <c r="J22" s="30">
        <f>0</f>
        <v>0</v>
      </c>
      <c r="M22" s="2"/>
      <c r="N22" s="2"/>
    </row>
    <row r="23" spans="1:14" s="17" customFormat="1" ht="24" customHeight="1">
      <c r="A23" s="2" t="s">
        <v>120</v>
      </c>
      <c r="B23" s="2"/>
      <c r="C23" s="2"/>
      <c r="D23" s="13">
        <v>3826</v>
      </c>
      <c r="E23" s="13"/>
      <c r="F23" s="13">
        <v>3791</v>
      </c>
      <c r="G23" s="13"/>
      <c r="H23" s="13">
        <v>851</v>
      </c>
      <c r="I23" s="13"/>
      <c r="J23" s="13">
        <v>1213</v>
      </c>
      <c r="M23" s="2"/>
      <c r="N23" s="2"/>
    </row>
    <row r="24" spans="1:14" s="17" customFormat="1" ht="24" customHeight="1">
      <c r="A24" s="2" t="s">
        <v>210</v>
      </c>
      <c r="B24" s="2"/>
      <c r="C24" s="2"/>
      <c r="D24" s="13">
        <v>69</v>
      </c>
      <c r="E24" s="13"/>
      <c r="F24" s="13">
        <v>0</v>
      </c>
      <c r="G24" s="13"/>
      <c r="H24" s="13">
        <v>69</v>
      </c>
      <c r="I24" s="13"/>
      <c r="J24" s="13">
        <f>0</f>
        <v>0</v>
      </c>
      <c r="M24" s="2"/>
      <c r="N24" s="2"/>
    </row>
    <row r="25" spans="1:14" s="17" customFormat="1" ht="24" customHeight="1">
      <c r="A25" s="2" t="s">
        <v>140</v>
      </c>
      <c r="B25" s="2"/>
      <c r="C25" s="2"/>
      <c r="D25" s="13">
        <v>0</v>
      </c>
      <c r="E25" s="13"/>
      <c r="F25" s="13">
        <v>0</v>
      </c>
      <c r="G25" s="13"/>
      <c r="H25" s="13">
        <f>-PL!H26</f>
        <v>-65764</v>
      </c>
      <c r="I25" s="13"/>
      <c r="J25" s="13">
        <v>-66526</v>
      </c>
      <c r="M25" s="2"/>
      <c r="N25" s="2"/>
    </row>
    <row r="26" spans="1:14" s="17" customFormat="1" ht="24" customHeight="1">
      <c r="A26" s="2" t="s">
        <v>44</v>
      </c>
      <c r="B26" s="2"/>
      <c r="C26" s="2"/>
      <c r="D26" s="13">
        <v>-40868</v>
      </c>
      <c r="E26" s="10"/>
      <c r="F26" s="13">
        <v>-43735</v>
      </c>
      <c r="G26" s="13"/>
      <c r="H26" s="13">
        <v>-11215</v>
      </c>
      <c r="I26" s="10"/>
      <c r="J26" s="13">
        <v>-14294</v>
      </c>
      <c r="M26" s="2"/>
      <c r="N26" s="2"/>
    </row>
    <row r="27" spans="1:14" s="17" customFormat="1" ht="24" customHeight="1">
      <c r="A27" s="2" t="s">
        <v>45</v>
      </c>
      <c r="B27" s="2"/>
      <c r="C27" s="2"/>
      <c r="D27" s="17">
        <v>-24751</v>
      </c>
      <c r="F27" s="17">
        <v>-22262</v>
      </c>
      <c r="H27" s="30">
        <f>0</f>
        <v>0</v>
      </c>
      <c r="J27" s="30">
        <f>0</f>
        <v>0</v>
      </c>
      <c r="M27" s="2"/>
      <c r="N27" s="2"/>
    </row>
    <row r="28" spans="1:14" s="17" customFormat="1" ht="24" customHeight="1">
      <c r="A28" s="2" t="s">
        <v>46</v>
      </c>
      <c r="B28" s="2"/>
      <c r="C28" s="2"/>
      <c r="D28" s="55">
        <v>19167</v>
      </c>
      <c r="E28" s="10"/>
      <c r="F28" s="55">
        <v>14350</v>
      </c>
      <c r="G28" s="13"/>
      <c r="H28" s="72">
        <f>PL!H20</f>
        <v>10619</v>
      </c>
      <c r="I28" s="10"/>
      <c r="J28" s="72">
        <v>13297</v>
      </c>
      <c r="M28" s="2"/>
      <c r="N28" s="2"/>
    </row>
    <row r="29" spans="1:14" ht="24" customHeight="1">
      <c r="A29" s="2" t="s">
        <v>154</v>
      </c>
      <c r="D29" s="13"/>
      <c r="E29" s="10"/>
      <c r="F29" s="13"/>
      <c r="G29" s="13"/>
      <c r="H29" s="13"/>
      <c r="I29" s="10"/>
      <c r="J29" s="13"/>
    </row>
    <row r="30" spans="1:14" ht="24" customHeight="1">
      <c r="A30" s="2" t="s">
        <v>47</v>
      </c>
      <c r="D30" s="41">
        <f>SUM(D9:D28)</f>
        <v>144926</v>
      </c>
      <c r="E30" s="10"/>
      <c r="F30" s="41">
        <f>SUM(F9:F28)</f>
        <v>51964</v>
      </c>
      <c r="G30" s="13"/>
      <c r="H30" s="41">
        <f>SUM(H9:H28)</f>
        <v>51936</v>
      </c>
      <c r="I30" s="10"/>
      <c r="J30" s="41">
        <f>SUM(J9:J28)</f>
        <v>5785</v>
      </c>
    </row>
    <row r="31" spans="1:14" ht="24" customHeight="1">
      <c r="D31" s="41"/>
      <c r="E31" s="10"/>
      <c r="F31" s="41"/>
      <c r="G31" s="13"/>
      <c r="H31" s="41"/>
      <c r="I31" s="10"/>
      <c r="J31" s="41"/>
    </row>
    <row r="32" spans="1:14" ht="24" customHeight="1">
      <c r="A32" s="2" t="s">
        <v>6</v>
      </c>
      <c r="F32" s="27"/>
      <c r="G32" s="12"/>
      <c r="H32" s="27"/>
      <c r="I32" s="11"/>
      <c r="J32" s="27"/>
    </row>
    <row r="33" spans="1:12" ht="24" customHeight="1">
      <c r="A33" s="8"/>
      <c r="B33" s="8"/>
      <c r="J33" s="9" t="s">
        <v>0</v>
      </c>
    </row>
    <row r="34" spans="1:12" ht="24" customHeight="1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  <c r="K34" s="18"/>
      <c r="L34" s="18"/>
    </row>
    <row r="35" spans="1:12" ht="24" customHeight="1">
      <c r="A35" s="1" t="s">
        <v>53</v>
      </c>
      <c r="B35" s="1"/>
      <c r="C35" s="1"/>
      <c r="D35" s="1"/>
      <c r="E35" s="1"/>
      <c r="F35" s="1"/>
      <c r="G35" s="1"/>
      <c r="H35" s="1"/>
      <c r="I35" s="1"/>
      <c r="J35" s="1"/>
      <c r="K35" s="18"/>
      <c r="L35" s="18"/>
    </row>
    <row r="36" spans="1:12" ht="24" customHeight="1">
      <c r="A36" s="1" t="s">
        <v>162</v>
      </c>
      <c r="B36" s="1"/>
      <c r="C36" s="1"/>
      <c r="D36" s="1"/>
      <c r="E36" s="1"/>
      <c r="F36" s="1"/>
      <c r="G36" s="1"/>
      <c r="H36" s="1"/>
      <c r="I36" s="1"/>
      <c r="J36" s="1"/>
      <c r="K36" s="18"/>
      <c r="L36" s="18"/>
    </row>
    <row r="37" spans="1:12" ht="24" customHeight="1">
      <c r="J37" s="9" t="s">
        <v>1</v>
      </c>
    </row>
    <row r="38" spans="1:12" ht="24" customHeight="1">
      <c r="D38" s="19" t="s">
        <v>2</v>
      </c>
      <c r="E38" s="20"/>
      <c r="F38" s="21"/>
      <c r="G38" s="22"/>
      <c r="H38" s="19" t="s">
        <v>7</v>
      </c>
      <c r="I38" s="20"/>
      <c r="J38" s="21"/>
    </row>
    <row r="39" spans="1:12" ht="24" customHeight="1">
      <c r="B39" s="4"/>
      <c r="D39" s="23">
        <v>2563</v>
      </c>
      <c r="E39" s="24"/>
      <c r="F39" s="23">
        <v>2562</v>
      </c>
      <c r="G39" s="25"/>
      <c r="H39" s="23">
        <v>2563</v>
      </c>
      <c r="I39" s="24"/>
      <c r="J39" s="23">
        <v>2562</v>
      </c>
    </row>
    <row r="40" spans="1:12" ht="24" customHeight="1">
      <c r="A40" s="2" t="s">
        <v>48</v>
      </c>
      <c r="D40" s="13"/>
      <c r="E40" s="10"/>
      <c r="F40" s="13"/>
      <c r="G40" s="13"/>
      <c r="H40" s="13"/>
      <c r="I40" s="10"/>
      <c r="J40" s="13"/>
    </row>
    <row r="41" spans="1:12" ht="24" customHeight="1">
      <c r="A41" s="2" t="s">
        <v>49</v>
      </c>
      <c r="D41" s="13">
        <v>-1053173</v>
      </c>
      <c r="E41" s="10"/>
      <c r="F41" s="13">
        <v>-233360</v>
      </c>
      <c r="G41" s="13"/>
      <c r="H41" s="13">
        <f>0</f>
        <v>0</v>
      </c>
      <c r="I41" s="10"/>
      <c r="J41" s="13">
        <f>0</f>
        <v>0</v>
      </c>
    </row>
    <row r="42" spans="1:12" ht="24" customHeight="1">
      <c r="A42" s="2" t="s">
        <v>136</v>
      </c>
      <c r="D42" s="13">
        <v>-23013</v>
      </c>
      <c r="E42" s="10"/>
      <c r="F42" s="13">
        <v>-125017</v>
      </c>
      <c r="G42" s="13"/>
      <c r="H42" s="13">
        <f>0</f>
        <v>0</v>
      </c>
      <c r="I42" s="10"/>
      <c r="J42" s="13">
        <f>0</f>
        <v>0</v>
      </c>
    </row>
    <row r="43" spans="1:12" s="1" customFormat="1" ht="24" customHeight="1">
      <c r="A43" s="2" t="s">
        <v>50</v>
      </c>
      <c r="B43" s="2"/>
      <c r="C43" s="2"/>
      <c r="D43" s="13">
        <v>-197746</v>
      </c>
      <c r="E43" s="10"/>
      <c r="F43" s="13">
        <v>145039</v>
      </c>
      <c r="G43" s="13"/>
      <c r="H43" s="13">
        <f>0</f>
        <v>0</v>
      </c>
      <c r="I43" s="10"/>
      <c r="J43" s="13">
        <f>0</f>
        <v>0</v>
      </c>
      <c r="K43" s="17"/>
      <c r="L43" s="17"/>
    </row>
    <row r="44" spans="1:12" s="1" customFormat="1" ht="24" customHeight="1">
      <c r="A44" s="2" t="s">
        <v>130</v>
      </c>
      <c r="B44" s="2"/>
      <c r="C44" s="2"/>
      <c r="D44" s="13">
        <v>10658</v>
      </c>
      <c r="E44" s="10"/>
      <c r="F44" s="13">
        <v>10136</v>
      </c>
      <c r="G44" s="13"/>
      <c r="H44" s="13">
        <f>0</f>
        <v>0</v>
      </c>
      <c r="I44" s="10"/>
      <c r="J44" s="13">
        <f>0</f>
        <v>0</v>
      </c>
      <c r="K44" s="17"/>
      <c r="L44" s="17"/>
    </row>
    <row r="45" spans="1:12" s="1" customFormat="1" ht="24" customHeight="1">
      <c r="A45" s="2" t="s">
        <v>176</v>
      </c>
      <c r="B45" s="2"/>
      <c r="C45" s="2"/>
      <c r="D45" s="13">
        <v>490824</v>
      </c>
      <c r="E45" s="10"/>
      <c r="F45" s="13">
        <v>-274813</v>
      </c>
      <c r="G45" s="13"/>
      <c r="H45" s="13">
        <v>212631</v>
      </c>
      <c r="I45" s="10"/>
      <c r="J45" s="13">
        <v>-284400</v>
      </c>
      <c r="K45" s="17"/>
      <c r="L45" s="17"/>
    </row>
    <row r="46" spans="1:12" s="1" customFormat="1" ht="24" customHeight="1">
      <c r="A46" s="2" t="s">
        <v>51</v>
      </c>
      <c r="B46" s="2"/>
      <c r="C46" s="2"/>
      <c r="D46" s="13">
        <v>-54218</v>
      </c>
      <c r="E46" s="10"/>
      <c r="F46" s="13">
        <v>-1495</v>
      </c>
      <c r="G46" s="13"/>
      <c r="H46" s="13">
        <v>-1295</v>
      </c>
      <c r="I46" s="10"/>
      <c r="J46" s="13">
        <f>0</f>
        <v>0</v>
      </c>
      <c r="K46" s="17"/>
      <c r="L46" s="17"/>
    </row>
    <row r="47" spans="1:12" s="1" customFormat="1" ht="24" customHeight="1">
      <c r="A47" s="2" t="s">
        <v>52</v>
      </c>
      <c r="B47" s="2"/>
      <c r="C47" s="2"/>
      <c r="D47" s="13">
        <v>-161490</v>
      </c>
      <c r="E47" s="10"/>
      <c r="F47" s="13">
        <v>-12776</v>
      </c>
      <c r="G47" s="13"/>
      <c r="H47" s="41">
        <v>-224323</v>
      </c>
      <c r="I47" s="10"/>
      <c r="J47" s="41">
        <v>-24659</v>
      </c>
      <c r="K47" s="17"/>
      <c r="L47" s="17"/>
    </row>
    <row r="48" spans="1:12" ht="24" customHeight="1">
      <c r="A48" s="36" t="s">
        <v>54</v>
      </c>
      <c r="D48" s="27"/>
      <c r="F48" s="27"/>
      <c r="G48" s="12"/>
      <c r="H48" s="27"/>
      <c r="I48" s="11"/>
      <c r="J48" s="27"/>
    </row>
    <row r="49" spans="1:14" ht="24" customHeight="1">
      <c r="A49" s="36" t="s">
        <v>55</v>
      </c>
      <c r="D49" s="13">
        <v>1102431</v>
      </c>
      <c r="F49" s="13">
        <v>233243</v>
      </c>
      <c r="G49" s="12"/>
      <c r="H49" s="41">
        <f>0</f>
        <v>0</v>
      </c>
      <c r="I49" s="11"/>
      <c r="J49" s="41">
        <f>0</f>
        <v>0</v>
      </c>
    </row>
    <row r="50" spans="1:14" ht="24" customHeight="1">
      <c r="A50" s="36" t="s">
        <v>137</v>
      </c>
      <c r="D50" s="13">
        <v>-82325</v>
      </c>
      <c r="E50" s="7"/>
      <c r="F50" s="13">
        <v>64873</v>
      </c>
      <c r="G50" s="13"/>
      <c r="H50" s="13">
        <f>0</f>
        <v>0</v>
      </c>
      <c r="I50" s="10"/>
      <c r="J50" s="13">
        <f>0</f>
        <v>0</v>
      </c>
    </row>
    <row r="51" spans="1:14" ht="24" customHeight="1">
      <c r="A51" s="36" t="s">
        <v>56</v>
      </c>
      <c r="D51" s="13">
        <v>656378</v>
      </c>
      <c r="E51" s="7"/>
      <c r="F51" s="13">
        <v>-39782</v>
      </c>
      <c r="G51" s="13"/>
      <c r="H51" s="13">
        <f>0</f>
        <v>0</v>
      </c>
      <c r="I51" s="10"/>
      <c r="J51" s="13">
        <f>0</f>
        <v>0</v>
      </c>
    </row>
    <row r="52" spans="1:14" ht="24" customHeight="1">
      <c r="A52" s="36" t="s">
        <v>131</v>
      </c>
      <c r="D52" s="13">
        <v>-6820</v>
      </c>
      <c r="E52" s="7"/>
      <c r="F52" s="13">
        <v>-3392</v>
      </c>
      <c r="G52" s="13"/>
      <c r="H52" s="13">
        <f>0</f>
        <v>0</v>
      </c>
      <c r="I52" s="10"/>
      <c r="J52" s="13">
        <f>0</f>
        <v>0</v>
      </c>
    </row>
    <row r="53" spans="1:14" ht="24" customHeight="1">
      <c r="A53" s="36" t="s">
        <v>57</v>
      </c>
      <c r="D53" s="13">
        <v>158207</v>
      </c>
      <c r="E53" s="10"/>
      <c r="F53" s="13">
        <v>-4653</v>
      </c>
      <c r="G53" s="13"/>
      <c r="H53" s="13">
        <v>1295</v>
      </c>
      <c r="I53" s="10"/>
      <c r="J53" s="13">
        <f>0</f>
        <v>0</v>
      </c>
    </row>
    <row r="54" spans="1:14" ht="24" customHeight="1">
      <c r="A54" s="36" t="s">
        <v>112</v>
      </c>
      <c r="D54" s="13">
        <v>-152687</v>
      </c>
      <c r="E54" s="13"/>
      <c r="F54" s="13">
        <v>-215997</v>
      </c>
      <c r="G54" s="13"/>
      <c r="H54" s="13">
        <v>-25570</v>
      </c>
      <c r="I54" s="13"/>
      <c r="J54" s="13">
        <v>-55880</v>
      </c>
    </row>
    <row r="55" spans="1:14" ht="24" customHeight="1">
      <c r="A55" s="36" t="s">
        <v>146</v>
      </c>
      <c r="D55" s="13">
        <v>-4813</v>
      </c>
      <c r="E55" s="13"/>
      <c r="F55" s="13">
        <v>-1245</v>
      </c>
      <c r="G55" s="13"/>
      <c r="H55" s="13">
        <v>-1190</v>
      </c>
      <c r="I55" s="13"/>
      <c r="J55" s="13">
        <v>-1110</v>
      </c>
    </row>
    <row r="56" spans="1:14" ht="24" customHeight="1">
      <c r="A56" s="36" t="s">
        <v>58</v>
      </c>
      <c r="D56" s="55">
        <v>6592</v>
      </c>
      <c r="E56" s="13"/>
      <c r="F56" s="55">
        <v>1876</v>
      </c>
      <c r="G56" s="73"/>
      <c r="H56" s="72">
        <v>329</v>
      </c>
      <c r="I56" s="41"/>
      <c r="J56" s="72">
        <v>925</v>
      </c>
    </row>
    <row r="57" spans="1:14" ht="24" customHeight="1">
      <c r="A57" s="74" t="s">
        <v>142</v>
      </c>
      <c r="D57" s="13">
        <f>SUM(D30,D41:D56)</f>
        <v>833731</v>
      </c>
      <c r="E57" s="13"/>
      <c r="F57" s="13">
        <f>SUM(F30,F41:F56)</f>
        <v>-405399</v>
      </c>
      <c r="G57" s="73"/>
      <c r="H57" s="13">
        <f>SUM(H30,H41:H56)</f>
        <v>13813</v>
      </c>
      <c r="I57" s="41"/>
      <c r="J57" s="13">
        <f>SUM(J30,J41:J56)</f>
        <v>-359339</v>
      </c>
    </row>
    <row r="58" spans="1:14" ht="24" customHeight="1">
      <c r="A58" s="69" t="s">
        <v>59</v>
      </c>
      <c r="D58" s="13">
        <v>44044</v>
      </c>
      <c r="E58" s="13"/>
      <c r="F58" s="13">
        <v>20791</v>
      </c>
      <c r="G58" s="73"/>
      <c r="H58" s="41">
        <v>2078</v>
      </c>
      <c r="I58" s="41"/>
      <c r="J58" s="41">
        <v>1691</v>
      </c>
    </row>
    <row r="59" spans="1:14" ht="24" customHeight="1">
      <c r="A59" s="69" t="s">
        <v>60</v>
      </c>
      <c r="D59" s="13">
        <v>-10710</v>
      </c>
      <c r="E59" s="13"/>
      <c r="F59" s="13">
        <v>-13255</v>
      </c>
      <c r="G59" s="73"/>
      <c r="H59" s="41">
        <v>-9364</v>
      </c>
      <c r="I59" s="41"/>
      <c r="J59" s="41">
        <v>-7889</v>
      </c>
    </row>
    <row r="60" spans="1:14" s="17" customFormat="1" ht="24" customHeight="1">
      <c r="A60" s="69" t="s">
        <v>61</v>
      </c>
      <c r="B60" s="2"/>
      <c r="C60" s="2"/>
      <c r="D60" s="55">
        <v>-7637</v>
      </c>
      <c r="E60" s="13"/>
      <c r="F60" s="55">
        <v>-6819</v>
      </c>
      <c r="G60" s="13"/>
      <c r="H60" s="55">
        <v>-2079</v>
      </c>
      <c r="I60" s="13"/>
      <c r="J60" s="55">
        <v>-2187</v>
      </c>
      <c r="M60" s="2"/>
      <c r="N60" s="2"/>
    </row>
    <row r="61" spans="1:14" s="17" customFormat="1" ht="24" customHeight="1">
      <c r="A61" s="35" t="s">
        <v>143</v>
      </c>
      <c r="B61" s="2"/>
      <c r="C61" s="2"/>
      <c r="D61" s="31">
        <f>SUM(D57:D60)</f>
        <v>859428</v>
      </c>
      <c r="E61" s="13"/>
      <c r="F61" s="31">
        <f>SUM(F57:F60)</f>
        <v>-404682</v>
      </c>
      <c r="G61" s="13"/>
      <c r="H61" s="31">
        <f>SUM(H57:H60)</f>
        <v>4448</v>
      </c>
      <c r="I61" s="13"/>
      <c r="J61" s="31">
        <f>SUM(J57:J60)</f>
        <v>-367724</v>
      </c>
      <c r="M61" s="2"/>
      <c r="N61" s="2"/>
    </row>
    <row r="62" spans="1:14" s="17" customFormat="1" ht="24" customHeight="1">
      <c r="A62" s="35"/>
      <c r="B62" s="2"/>
      <c r="C62" s="2"/>
      <c r="D62" s="13"/>
      <c r="E62" s="13"/>
      <c r="F62" s="13"/>
      <c r="G62" s="13"/>
      <c r="H62" s="13"/>
      <c r="I62" s="13"/>
      <c r="J62" s="13"/>
      <c r="M62" s="2"/>
      <c r="N62" s="2"/>
    </row>
    <row r="63" spans="1:14" ht="24" customHeight="1">
      <c r="A63" s="2" t="s">
        <v>6</v>
      </c>
      <c r="F63" s="27"/>
      <c r="G63" s="12"/>
      <c r="H63" s="27"/>
      <c r="I63" s="11"/>
      <c r="J63" s="27"/>
    </row>
    <row r="64" spans="1:14" ht="24" customHeight="1">
      <c r="A64" s="8"/>
      <c r="B64" s="8"/>
      <c r="J64" s="9" t="s">
        <v>0</v>
      </c>
    </row>
    <row r="65" spans="1:14" ht="24" customHeight="1">
      <c r="A65" s="1" t="s">
        <v>114</v>
      </c>
      <c r="B65" s="1"/>
      <c r="C65" s="1"/>
      <c r="D65" s="1"/>
      <c r="E65" s="1"/>
      <c r="F65" s="1"/>
      <c r="G65" s="1"/>
      <c r="H65" s="1"/>
      <c r="I65" s="1"/>
      <c r="J65" s="1"/>
      <c r="K65" s="18"/>
      <c r="L65" s="18"/>
    </row>
    <row r="66" spans="1:14" ht="24" customHeight="1">
      <c r="A66" s="1" t="s">
        <v>53</v>
      </c>
      <c r="B66" s="1"/>
      <c r="C66" s="1"/>
      <c r="D66" s="1"/>
      <c r="E66" s="1"/>
      <c r="F66" s="1"/>
      <c r="G66" s="1"/>
      <c r="H66" s="1"/>
      <c r="I66" s="1"/>
      <c r="J66" s="1"/>
      <c r="K66" s="18"/>
      <c r="L66" s="18"/>
    </row>
    <row r="67" spans="1:14" ht="24" customHeight="1">
      <c r="A67" s="1" t="s">
        <v>162</v>
      </c>
      <c r="B67" s="1"/>
      <c r="C67" s="1"/>
      <c r="D67" s="1"/>
      <c r="E67" s="1"/>
      <c r="F67" s="1"/>
      <c r="G67" s="1"/>
      <c r="H67" s="1"/>
      <c r="I67" s="1"/>
      <c r="J67" s="1"/>
      <c r="K67" s="18"/>
      <c r="L67" s="18"/>
    </row>
    <row r="68" spans="1:14" ht="24" customHeight="1">
      <c r="J68" s="9" t="s">
        <v>1</v>
      </c>
    </row>
    <row r="69" spans="1:14" ht="24" customHeight="1">
      <c r="D69" s="19" t="s">
        <v>2</v>
      </c>
      <c r="E69" s="20"/>
      <c r="F69" s="21"/>
      <c r="G69" s="22"/>
      <c r="H69" s="19" t="s">
        <v>7</v>
      </c>
      <c r="I69" s="20"/>
      <c r="J69" s="21"/>
    </row>
    <row r="70" spans="1:14" ht="24" customHeight="1">
      <c r="B70" s="4"/>
      <c r="D70" s="23">
        <v>2563</v>
      </c>
      <c r="E70" s="24"/>
      <c r="F70" s="23">
        <v>2562</v>
      </c>
      <c r="G70" s="25"/>
      <c r="H70" s="23">
        <v>2563</v>
      </c>
      <c r="I70" s="24"/>
      <c r="J70" s="23">
        <v>2562</v>
      </c>
    </row>
    <row r="71" spans="1:14" s="17" customFormat="1" ht="24" customHeight="1">
      <c r="A71" s="35" t="s">
        <v>62</v>
      </c>
      <c r="B71" s="2"/>
      <c r="C71" s="2"/>
      <c r="D71" s="13"/>
      <c r="E71" s="13"/>
      <c r="F71" s="13"/>
      <c r="G71" s="13"/>
      <c r="H71" s="13"/>
      <c r="I71" s="13"/>
      <c r="J71" s="13"/>
      <c r="M71" s="2"/>
      <c r="N71" s="2"/>
    </row>
    <row r="72" spans="1:14" s="17" customFormat="1" ht="24" customHeight="1">
      <c r="A72" s="36" t="s">
        <v>202</v>
      </c>
      <c r="B72" s="2"/>
      <c r="C72" s="2"/>
      <c r="D72" s="13">
        <v>-186438</v>
      </c>
      <c r="E72" s="13"/>
      <c r="F72" s="13">
        <v>-300814</v>
      </c>
      <c r="G72" s="13"/>
      <c r="H72" s="13">
        <v>-186438</v>
      </c>
      <c r="I72" s="13"/>
      <c r="J72" s="13">
        <v>-300814</v>
      </c>
      <c r="M72" s="2"/>
      <c r="N72" s="2"/>
    </row>
    <row r="73" spans="1:14" s="17" customFormat="1" ht="24" customHeight="1">
      <c r="A73" s="36" t="s">
        <v>203</v>
      </c>
      <c r="B73" s="5"/>
      <c r="C73" s="2"/>
      <c r="D73" s="13">
        <v>204604</v>
      </c>
      <c r="E73" s="13"/>
      <c r="F73" s="13">
        <v>377987</v>
      </c>
      <c r="G73" s="13"/>
      <c r="H73" s="13">
        <v>204604</v>
      </c>
      <c r="I73" s="13"/>
      <c r="J73" s="13">
        <v>377987</v>
      </c>
      <c r="M73" s="2"/>
      <c r="N73" s="2"/>
    </row>
    <row r="74" spans="1:14" s="17" customFormat="1" ht="24" customHeight="1">
      <c r="A74" s="36" t="s">
        <v>218</v>
      </c>
      <c r="B74" s="2"/>
      <c r="C74" s="2"/>
      <c r="D74" s="7">
        <v>-949</v>
      </c>
      <c r="E74" s="2"/>
      <c r="F74" s="7">
        <f>0</f>
        <v>0</v>
      </c>
      <c r="G74" s="8">
        <f>0</f>
        <v>0</v>
      </c>
      <c r="H74" s="7">
        <v>-949</v>
      </c>
      <c r="I74" s="2"/>
      <c r="J74" s="7">
        <f>0</f>
        <v>0</v>
      </c>
      <c r="M74" s="2"/>
      <c r="N74" s="2"/>
    </row>
    <row r="75" spans="1:14" s="17" customFormat="1" ht="24" customHeight="1">
      <c r="A75" s="36" t="s">
        <v>67</v>
      </c>
      <c r="B75" s="2"/>
      <c r="C75" s="2"/>
      <c r="D75" s="13">
        <v>0</v>
      </c>
      <c r="E75" s="7"/>
      <c r="F75" s="13">
        <v>0</v>
      </c>
      <c r="G75" s="13"/>
      <c r="H75" s="13">
        <v>67000</v>
      </c>
      <c r="I75" s="10"/>
      <c r="J75" s="13">
        <v>29000</v>
      </c>
      <c r="M75" s="2"/>
      <c r="N75" s="2"/>
    </row>
    <row r="76" spans="1:14" s="17" customFormat="1" ht="24" customHeight="1">
      <c r="A76" s="36" t="s">
        <v>219</v>
      </c>
      <c r="B76" s="2"/>
      <c r="C76" s="2"/>
      <c r="D76" s="13">
        <f>0</f>
        <v>0</v>
      </c>
      <c r="E76" s="11"/>
      <c r="F76" s="13">
        <v>279</v>
      </c>
      <c r="G76" s="12"/>
      <c r="H76" s="13">
        <f>0</f>
        <v>0</v>
      </c>
      <c r="I76" s="11"/>
      <c r="J76" s="13">
        <v>279</v>
      </c>
      <c r="M76" s="2"/>
      <c r="N76" s="2"/>
    </row>
    <row r="77" spans="1:14" s="17" customFormat="1" ht="24" customHeight="1">
      <c r="A77" s="36" t="s">
        <v>113</v>
      </c>
      <c r="B77" s="2"/>
      <c r="C77" s="2"/>
      <c r="D77" s="7">
        <v>7231</v>
      </c>
      <c r="E77" s="7"/>
      <c r="F77" s="7">
        <v>9135</v>
      </c>
      <c r="G77" s="13"/>
      <c r="H77" s="7">
        <v>7231</v>
      </c>
      <c r="I77" s="10"/>
      <c r="J77" s="7">
        <v>8934</v>
      </c>
      <c r="M77" s="2"/>
      <c r="N77" s="2"/>
    </row>
    <row r="78" spans="1:14" s="17" customFormat="1" ht="24" customHeight="1">
      <c r="A78" s="36" t="s">
        <v>68</v>
      </c>
      <c r="B78" s="2"/>
      <c r="C78" s="2"/>
      <c r="D78" s="7">
        <v>-1995</v>
      </c>
      <c r="E78" s="2"/>
      <c r="F78" s="7">
        <v>-3978</v>
      </c>
      <c r="G78" s="8"/>
      <c r="H78" s="7">
        <v>-483</v>
      </c>
      <c r="I78" s="2"/>
      <c r="J78" s="7">
        <v>-338</v>
      </c>
      <c r="M78" s="2"/>
      <c r="N78" s="2"/>
    </row>
    <row r="79" spans="1:14" ht="24" customHeight="1">
      <c r="A79" s="36" t="s">
        <v>109</v>
      </c>
    </row>
    <row r="80" spans="1:14" ht="24" customHeight="1">
      <c r="A80" s="36" t="s">
        <v>110</v>
      </c>
      <c r="D80" s="75">
        <v>1</v>
      </c>
      <c r="F80" s="75">
        <v>5</v>
      </c>
      <c r="H80" s="13">
        <v>1</v>
      </c>
      <c r="J80" s="13">
        <f>0</f>
        <v>0</v>
      </c>
    </row>
    <row r="81" spans="1:14" ht="24" customHeight="1">
      <c r="A81" s="35" t="s">
        <v>144</v>
      </c>
      <c r="D81" s="76">
        <f>SUM(D72:D80)</f>
        <v>22454</v>
      </c>
      <c r="F81" s="76">
        <f>SUM(F72:F80)</f>
        <v>82614</v>
      </c>
      <c r="H81" s="76">
        <f>SUM(H72:H80)</f>
        <v>90966</v>
      </c>
      <c r="J81" s="76">
        <f>SUM(J72:J80)</f>
        <v>115048</v>
      </c>
    </row>
    <row r="82" spans="1:14" ht="24" customHeight="1">
      <c r="A82" s="35" t="s">
        <v>139</v>
      </c>
      <c r="D82" s="28"/>
      <c r="F82" s="28"/>
      <c r="H82" s="28"/>
      <c r="J82" s="28"/>
    </row>
    <row r="83" spans="1:14" ht="24" customHeight="1">
      <c r="A83" s="36" t="s">
        <v>147</v>
      </c>
      <c r="D83" s="13">
        <v>10735000</v>
      </c>
      <c r="E83" s="13"/>
      <c r="F83" s="13">
        <v>5575000</v>
      </c>
      <c r="G83" s="13"/>
      <c r="H83" s="13">
        <f>0</f>
        <v>0</v>
      </c>
      <c r="I83" s="13"/>
      <c r="J83" s="13">
        <v>0</v>
      </c>
    </row>
    <row r="84" spans="1:14" ht="24" customHeight="1">
      <c r="A84" s="36" t="s">
        <v>148</v>
      </c>
      <c r="D84" s="13">
        <v>-11150000</v>
      </c>
      <c r="E84" s="13"/>
      <c r="F84" s="13">
        <v>-5320000</v>
      </c>
      <c r="G84" s="13"/>
      <c r="H84" s="13">
        <f>0</f>
        <v>0</v>
      </c>
      <c r="I84" s="13"/>
      <c r="J84" s="13">
        <v>0</v>
      </c>
    </row>
    <row r="85" spans="1:14" ht="24" customHeight="1">
      <c r="A85" s="36" t="s">
        <v>150</v>
      </c>
      <c r="D85" s="13">
        <v>62750</v>
      </c>
      <c r="E85" s="10"/>
      <c r="F85" s="13">
        <v>-529259</v>
      </c>
      <c r="G85" s="13"/>
      <c r="H85" s="6">
        <v>134874</v>
      </c>
      <c r="I85" s="10"/>
      <c r="J85" s="13">
        <v>209921</v>
      </c>
    </row>
    <row r="86" spans="1:14" ht="24" customHeight="1">
      <c r="A86" s="36" t="s">
        <v>220</v>
      </c>
      <c r="D86" s="13">
        <v>-16547</v>
      </c>
      <c r="E86" s="10"/>
      <c r="F86" s="13">
        <v>0</v>
      </c>
      <c r="G86" s="13"/>
      <c r="H86" s="13">
        <v>-3845</v>
      </c>
      <c r="I86" s="10"/>
      <c r="J86" s="13">
        <f>0</f>
        <v>0</v>
      </c>
    </row>
    <row r="87" spans="1:14" ht="24" customHeight="1">
      <c r="A87" s="35" t="s">
        <v>149</v>
      </c>
      <c r="D87" s="31">
        <f>SUM(D83:D86)</f>
        <v>-368797</v>
      </c>
      <c r="E87" s="13"/>
      <c r="F87" s="31">
        <f>SUM(F83:F86)</f>
        <v>-274259</v>
      </c>
      <c r="G87" s="13"/>
      <c r="H87" s="31">
        <f>SUM(H83:H86)</f>
        <v>131029</v>
      </c>
      <c r="I87" s="13"/>
      <c r="J87" s="31">
        <f>SUM(J83:J86)</f>
        <v>209921</v>
      </c>
    </row>
    <row r="88" spans="1:14" s="17" customFormat="1" ht="24" customHeight="1">
      <c r="A88" s="35" t="s">
        <v>116</v>
      </c>
      <c r="B88" s="2"/>
      <c r="C88" s="2"/>
      <c r="D88" s="7">
        <f>SUM(D61,D81,D87)</f>
        <v>513085</v>
      </c>
      <c r="E88" s="7"/>
      <c r="F88" s="7">
        <f>SUM(F61,F81,F87)</f>
        <v>-596327</v>
      </c>
      <c r="G88" s="30"/>
      <c r="H88" s="7">
        <f>SUM(H61,H81,H87)</f>
        <v>226443</v>
      </c>
      <c r="I88" s="7"/>
      <c r="J88" s="7">
        <f>SUM(J61,J81,J87)</f>
        <v>-42755</v>
      </c>
      <c r="M88" s="2"/>
      <c r="N88" s="2"/>
    </row>
    <row r="89" spans="1:14" s="17" customFormat="1" ht="24" customHeight="1">
      <c r="A89" s="36" t="s">
        <v>63</v>
      </c>
      <c r="B89" s="2"/>
      <c r="C89" s="2"/>
      <c r="D89" s="55">
        <v>503732</v>
      </c>
      <c r="E89" s="30"/>
      <c r="F89" s="55">
        <v>1147983</v>
      </c>
      <c r="G89" s="30"/>
      <c r="H89" s="55">
        <f>'BS '!J11</f>
        <v>125507</v>
      </c>
      <c r="I89" s="7"/>
      <c r="J89" s="55">
        <v>145989</v>
      </c>
      <c r="M89" s="2"/>
      <c r="N89" s="2"/>
    </row>
    <row r="90" spans="1:14" s="17" customFormat="1" ht="24" customHeight="1" thickBot="1">
      <c r="A90" s="35" t="s">
        <v>193</v>
      </c>
      <c r="B90" s="2"/>
      <c r="C90" s="2"/>
      <c r="D90" s="46">
        <f>SUM(D88:D89)</f>
        <v>1016817</v>
      </c>
      <c r="E90" s="77"/>
      <c r="F90" s="46">
        <f>SUM(F88:F89)</f>
        <v>551656</v>
      </c>
      <c r="G90" s="30"/>
      <c r="H90" s="46">
        <f>SUM(H88:H89)</f>
        <v>351950</v>
      </c>
      <c r="I90" s="7"/>
      <c r="J90" s="46">
        <f>SUM(J88:J89)</f>
        <v>103234</v>
      </c>
      <c r="M90" s="2"/>
      <c r="N90" s="2"/>
    </row>
    <row r="91" spans="1:14" s="17" customFormat="1" ht="24" customHeight="1" thickTop="1">
      <c r="A91" s="36"/>
      <c r="B91" s="2"/>
      <c r="C91" s="2"/>
      <c r="D91" s="7">
        <f>D90-'BS '!D11</f>
        <v>0</v>
      </c>
      <c r="E91" s="77"/>
      <c r="F91" s="7"/>
      <c r="G91" s="30"/>
      <c r="H91" s="7">
        <f>H90-'BS '!H11</f>
        <v>0</v>
      </c>
      <c r="I91" s="7"/>
      <c r="J91" s="7"/>
      <c r="M91" s="2"/>
      <c r="N91" s="2"/>
    </row>
    <row r="92" spans="1:14" s="17" customFormat="1" ht="24" customHeight="1">
      <c r="A92" s="35" t="s">
        <v>64</v>
      </c>
      <c r="B92" s="2"/>
      <c r="C92" s="2"/>
      <c r="D92" s="36"/>
      <c r="E92" s="36"/>
      <c r="F92" s="36"/>
      <c r="G92" s="36"/>
      <c r="H92" s="36"/>
      <c r="I92" s="36"/>
      <c r="J92" s="36"/>
      <c r="M92" s="2"/>
      <c r="N92" s="2"/>
    </row>
    <row r="93" spans="1:14" s="17" customFormat="1" ht="24" customHeight="1">
      <c r="A93" s="36" t="s">
        <v>65</v>
      </c>
      <c r="B93" s="2"/>
      <c r="C93" s="2"/>
      <c r="D93" s="36"/>
      <c r="E93" s="36"/>
      <c r="F93" s="36"/>
      <c r="G93" s="36"/>
      <c r="H93" s="36"/>
      <c r="I93" s="36"/>
      <c r="J93" s="36"/>
      <c r="M93" s="2"/>
      <c r="N93" s="2"/>
    </row>
    <row r="94" spans="1:14" s="17" customFormat="1" ht="24" customHeight="1">
      <c r="A94" s="36" t="s">
        <v>222</v>
      </c>
      <c r="B94" s="2"/>
      <c r="C94" s="2"/>
      <c r="D94" s="13">
        <v>0</v>
      </c>
      <c r="E94" s="36"/>
      <c r="F94" s="36">
        <v>5914</v>
      </c>
      <c r="G94" s="36"/>
      <c r="H94" s="13">
        <v>0</v>
      </c>
      <c r="I94" s="36"/>
      <c r="J94" s="36">
        <v>5914</v>
      </c>
      <c r="M94" s="2"/>
      <c r="N94" s="2"/>
    </row>
    <row r="95" spans="1:14" s="17" customFormat="1" ht="24" customHeight="1">
      <c r="A95" s="36" t="s">
        <v>213</v>
      </c>
      <c r="B95" s="2"/>
      <c r="C95" s="2"/>
      <c r="D95" s="7"/>
      <c r="E95" s="7"/>
      <c r="G95" s="7"/>
      <c r="H95" s="7"/>
      <c r="I95" s="30"/>
      <c r="M95" s="2"/>
      <c r="N95" s="2"/>
    </row>
    <row r="96" spans="1:14" s="17" customFormat="1" ht="24" customHeight="1">
      <c r="A96" s="36" t="s">
        <v>177</v>
      </c>
      <c r="B96" s="2"/>
      <c r="C96" s="2"/>
      <c r="D96" s="7">
        <v>495</v>
      </c>
      <c r="E96" s="7"/>
      <c r="F96" s="7">
        <v>0</v>
      </c>
      <c r="G96" s="7"/>
      <c r="H96" s="7">
        <v>495</v>
      </c>
      <c r="I96" s="30"/>
      <c r="J96" s="7">
        <v>0</v>
      </c>
      <c r="M96" s="2"/>
      <c r="N96" s="2"/>
    </row>
    <row r="97" spans="1:14" s="17" customFormat="1" ht="24" customHeight="1">
      <c r="A97" s="36" t="s">
        <v>122</v>
      </c>
      <c r="B97" s="2"/>
      <c r="C97" s="2"/>
      <c r="D97" s="7">
        <v>7106</v>
      </c>
      <c r="E97" s="7"/>
      <c r="F97" s="7">
        <v>13799</v>
      </c>
      <c r="G97" s="7"/>
      <c r="H97" s="7">
        <v>2617</v>
      </c>
      <c r="I97" s="30"/>
      <c r="J97" s="7">
        <v>3937</v>
      </c>
      <c r="M97" s="2"/>
      <c r="N97" s="2"/>
    </row>
    <row r="98" spans="1:14" ht="24" customHeight="1">
      <c r="A98" s="2" t="s">
        <v>153</v>
      </c>
      <c r="D98" s="7">
        <v>0</v>
      </c>
      <c r="F98" s="7">
        <v>0</v>
      </c>
      <c r="H98" s="7">
        <v>94010</v>
      </c>
      <c r="J98" s="7">
        <v>85500</v>
      </c>
    </row>
    <row r="99" spans="1:14" ht="24" customHeight="1">
      <c r="F99" s="7"/>
      <c r="J99" s="7"/>
    </row>
    <row r="100" spans="1:14" s="17" customFormat="1" ht="24" customHeight="1">
      <c r="A100" s="2" t="s">
        <v>6</v>
      </c>
      <c r="B100" s="2"/>
      <c r="C100" s="2"/>
      <c r="D100" s="6"/>
      <c r="E100" s="2"/>
      <c r="F100" s="78"/>
      <c r="G100" s="8"/>
      <c r="H100" s="6"/>
      <c r="I100" s="2"/>
      <c r="J100" s="78"/>
      <c r="M100" s="2"/>
      <c r="N100" s="2"/>
    </row>
  </sheetData>
  <printOptions gridLinesSet="0"/>
  <pageMargins left="0.56000000000000005" right="0.196850393700787" top="0.78740157480314998" bottom="0.196850393700787" header="0.196850393700787" footer="0.196850393700787"/>
  <pageSetup paperSize="9" scale="74" orientation="portrait" r:id="rId1"/>
  <headerFooter alignWithMargins="0"/>
  <rowBreaks count="2" manualBreakCount="2">
    <brk id="32" max="16383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2020-05-11T04:49:53Z</cp:lastPrinted>
  <dcterms:created xsi:type="dcterms:W3CDTF">2013-03-25T10:43:33Z</dcterms:created>
  <dcterms:modified xsi:type="dcterms:W3CDTF">2020-05-11T09:08:20Z</dcterms:modified>
</cp:coreProperties>
</file>