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00" windowHeight="8160" activeTab="1"/>
  </bookViews>
  <sheets>
    <sheet name="งบดุล" sheetId="15" r:id="rId1"/>
    <sheet name="กำไรขาดทุน" sheetId="29" r:id="rId2"/>
    <sheet name="งบเปลี่ยนแปลงรวม" sheetId="30" r:id="rId3"/>
    <sheet name="งบเปลี่ยนแปลง" sheetId="31" r:id="rId4"/>
    <sheet name="cash flows " sheetId="32" r:id="rId5"/>
  </sheets>
  <calcPr calcId="145621"/>
</workbook>
</file>

<file path=xl/calcChain.xml><?xml version="1.0" encoding="utf-8"?>
<calcChain xmlns="http://schemas.openxmlformats.org/spreadsheetml/2006/main">
  <c r="G15" i="15" l="1"/>
  <c r="M15" i="15"/>
  <c r="K15" i="15"/>
  <c r="I23" i="30" l="1"/>
  <c r="Q23" i="30" s="1"/>
  <c r="Q27" i="30" s="1"/>
  <c r="S27" i="30"/>
  <c r="O27" i="30"/>
  <c r="M27" i="30"/>
  <c r="K27" i="30"/>
  <c r="G27" i="30"/>
  <c r="E27" i="30"/>
  <c r="L60" i="32"/>
  <c r="J60" i="32"/>
  <c r="H60" i="32"/>
  <c r="F60" i="32"/>
  <c r="I27" i="30" l="1"/>
  <c r="M90" i="15"/>
  <c r="M89" i="15"/>
  <c r="M87" i="15"/>
  <c r="K89" i="15"/>
  <c r="K87" i="15"/>
  <c r="I92" i="15"/>
  <c r="I89" i="15"/>
  <c r="I87" i="15"/>
  <c r="I86" i="15"/>
  <c r="I90" i="15"/>
  <c r="G92" i="15"/>
  <c r="G89" i="15"/>
  <c r="G87" i="15"/>
  <c r="O25" i="31"/>
  <c r="K25" i="31"/>
  <c r="I25" i="31"/>
  <c r="G25" i="31"/>
  <c r="E25" i="31"/>
  <c r="Q17" i="31"/>
  <c r="L63" i="32"/>
  <c r="J63" i="32"/>
  <c r="H63" i="32"/>
  <c r="F63" i="32"/>
  <c r="Q24" i="31"/>
  <c r="Q21" i="31"/>
  <c r="O19" i="31"/>
  <c r="K19" i="31"/>
  <c r="I19" i="31"/>
  <c r="G19" i="31"/>
  <c r="E19" i="31"/>
  <c r="Q15" i="31"/>
  <c r="M25" i="30"/>
  <c r="U26" i="30"/>
  <c r="Q19" i="30"/>
  <c r="U19" i="30" s="1"/>
  <c r="Q18" i="30"/>
  <c r="U18" i="30" s="1"/>
  <c r="M20" i="30"/>
  <c r="M21" i="30" s="1"/>
  <c r="G90" i="15" s="1"/>
  <c r="S21" i="30"/>
  <c r="O21" i="30"/>
  <c r="K21" i="30"/>
  <c r="I21" i="30"/>
  <c r="G21" i="30"/>
  <c r="E21" i="30"/>
  <c r="Q16" i="30"/>
  <c r="I25" i="29"/>
  <c r="G25" i="29"/>
  <c r="M11" i="29"/>
  <c r="M16" i="29" s="1"/>
  <c r="M18" i="29" s="1"/>
  <c r="K11" i="29"/>
  <c r="K16" i="29" s="1"/>
  <c r="K18" i="29" s="1"/>
  <c r="I11" i="29"/>
  <c r="I16" i="29" s="1"/>
  <c r="I18" i="29" s="1"/>
  <c r="G11" i="29"/>
  <c r="G16" i="29" s="1"/>
  <c r="G18" i="29" s="1"/>
  <c r="M49" i="15"/>
  <c r="K49" i="15"/>
  <c r="I49" i="15"/>
  <c r="G49" i="15"/>
  <c r="A38" i="15"/>
  <c r="A72" i="15" s="1"/>
  <c r="M26" i="15"/>
  <c r="K26" i="15"/>
  <c r="I26" i="15"/>
  <c r="G26" i="15"/>
  <c r="I15" i="15"/>
  <c r="L9" i="32" l="1"/>
  <c r="L25" i="32" s="1"/>
  <c r="L45" i="32" s="1"/>
  <c r="L49" i="32" s="1"/>
  <c r="L64" i="32" s="1"/>
  <c r="L66" i="32" s="1"/>
  <c r="H9" i="32"/>
  <c r="H25" i="32" s="1"/>
  <c r="J9" i="32"/>
  <c r="J25" i="32" s="1"/>
  <c r="J45" i="32" s="1"/>
  <c r="J49" i="32" s="1"/>
  <c r="J64" i="32" s="1"/>
  <c r="J66" i="32" s="1"/>
  <c r="F9" i="32"/>
  <c r="F25" i="32" s="1"/>
  <c r="F45" i="32" s="1"/>
  <c r="F49" i="32" s="1"/>
  <c r="F64" i="32" s="1"/>
  <c r="F66" i="32" s="1"/>
  <c r="H45" i="32"/>
  <c r="H49" i="32" s="1"/>
  <c r="H64" i="32" s="1"/>
  <c r="H66" i="32" s="1"/>
  <c r="U16" i="30"/>
  <c r="Q20" i="30"/>
  <c r="U20" i="30" s="1"/>
  <c r="U23" i="30"/>
  <c r="U27" i="30" s="1"/>
  <c r="Q25" i="30"/>
  <c r="U25" i="30" s="1"/>
  <c r="I20" i="29"/>
  <c r="M20" i="29"/>
  <c r="M23" i="29" s="1"/>
  <c r="G20" i="29"/>
  <c r="K20" i="29"/>
  <c r="K23" i="29" s="1"/>
  <c r="K27" i="15"/>
  <c r="I27" i="15"/>
  <c r="M27" i="15"/>
  <c r="M25" i="29" l="1"/>
  <c r="M23" i="31"/>
  <c r="M18" i="31"/>
  <c r="K25" i="29"/>
  <c r="U21" i="30"/>
  <c r="Q21" i="30"/>
  <c r="M25" i="31" l="1"/>
  <c r="Q23" i="31"/>
  <c r="Q25" i="31" s="1"/>
  <c r="Q18" i="31"/>
  <c r="Q19" i="31" s="1"/>
  <c r="M19" i="31"/>
  <c r="K90" i="15" s="1"/>
  <c r="M54" i="15"/>
  <c r="I54" i="15"/>
  <c r="I55" i="15" l="1"/>
  <c r="M55" i="15"/>
  <c r="G91" i="15" l="1"/>
  <c r="M91" i="15"/>
  <c r="I91" i="15"/>
  <c r="K91" i="15" l="1"/>
  <c r="G93" i="15"/>
  <c r="I93" i="15" l="1"/>
  <c r="M93" i="15"/>
  <c r="G54" i="15"/>
  <c r="K54" i="15"/>
  <c r="J93" i="15"/>
  <c r="L93" i="15"/>
  <c r="K93" i="15"/>
  <c r="G55" i="15" l="1"/>
  <c r="G94" i="15" s="1"/>
  <c r="G27" i="15"/>
  <c r="I94" i="15"/>
  <c r="M94" i="15"/>
  <c r="K55" i="15"/>
  <c r="K94" i="15" s="1"/>
</calcChain>
</file>

<file path=xl/sharedStrings.xml><?xml version="1.0" encoding="utf-8"?>
<sst xmlns="http://schemas.openxmlformats.org/spreadsheetml/2006/main" count="303" uniqueCount="190">
  <si>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</si>
  <si>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</si>
  <si>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</si>
  <si>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</si>
  <si>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</si>
  <si>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</si>
  <si>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</si>
  <si>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</si>
  <si>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Cash and cash equivalents as at January 1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</si>
  <si>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</si>
  <si>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</si>
  <si>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</si>
  <si>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</si>
  <si>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</si>
  <si>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</si>
  <si>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</si>
  <si>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</si>
  <si>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</si>
  <si>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</si>
  <si>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</si>
  <si>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</si>
  <si>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</si>
  <si>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</si>
  <si>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</si>
  <si>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</si>
  <si>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</si>
  <si>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</si>
  <si>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</si>
  <si>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</si>
  <si>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</si>
  <si>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</si>
  <si>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</si>
  <si>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</si>
  <si>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Cash and cash equivalents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</si>
  <si>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</si>
  <si>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</si>
  <si>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</si>
  <si>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</si>
  <si>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>Earnings per share</t>
  </si>
  <si>
    <t xml:space="preserve">Interest expenses </t>
  </si>
  <si>
    <t>Cash flows from financing activities</t>
  </si>
  <si>
    <t>Finance costs</t>
  </si>
  <si>
    <t xml:space="preserve">        Inventories </t>
  </si>
  <si>
    <t>Net increase (decrease) in cash and cash equivalents</t>
  </si>
  <si>
    <t xml:space="preserve">        Adjustments </t>
  </si>
  <si>
    <t>STATEMENTS OF FINANCIAL POSITION</t>
  </si>
  <si>
    <t>STATEMENTS OF COMPREHENSIVE INCOME</t>
  </si>
  <si>
    <t>Retained earnings</t>
  </si>
  <si>
    <t xml:space="preserve">        Investment in subsidiaries</t>
  </si>
  <si>
    <t>Separate financial statements (Baht)</t>
  </si>
  <si>
    <t xml:space="preserve">     Non-controlling interests</t>
  </si>
  <si>
    <t xml:space="preserve">        Proceeds from sales of fixed assets</t>
  </si>
  <si>
    <t>Consolidated financial statements  (Baht)</t>
  </si>
  <si>
    <t>Separate financial statements  (Baht)</t>
  </si>
  <si>
    <t>shareholders' equity</t>
  </si>
  <si>
    <t>QUALITECH PUBLIC COMPANY LIMITED AND SUBSIDIARIES</t>
  </si>
  <si>
    <t xml:space="preserve">     Total owners of the Company</t>
  </si>
  <si>
    <t>Owners of the Company</t>
  </si>
  <si>
    <t xml:space="preserve">        Property, plant and equipment </t>
  </si>
  <si>
    <t xml:space="preserve">        Others non-current assets</t>
  </si>
  <si>
    <t>Consolidated financial statements (Baht)</t>
  </si>
  <si>
    <t>Net cash provided by (used in) financing activities</t>
  </si>
  <si>
    <t xml:space="preserve">     Baht 1 each  </t>
  </si>
  <si>
    <t xml:space="preserve">     Current portion of long-term liabilities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</si>
  <si>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</si>
  <si>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</si>
  <si>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</si>
  <si>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</si>
  <si>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</si>
  <si>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</si>
  <si>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</si>
  <si>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 xml:space="preserve">        Payments for fixed assets acquisition </t>
  </si>
  <si>
    <t>STATEMENTS OF CASH FLOWS (Cont'd)</t>
  </si>
  <si>
    <t>98,568,485  common shares of</t>
  </si>
  <si>
    <t>Profit (loss) attributable to :</t>
  </si>
  <si>
    <t>- 2 -</t>
  </si>
  <si>
    <t xml:space="preserve">98,568,485 common shares of </t>
  </si>
  <si>
    <t xml:space="preserve">        Owners of the Company</t>
  </si>
  <si>
    <t xml:space="preserve">       Non-controlling interests</t>
  </si>
  <si>
    <t xml:space="preserve">       Basic earnings per share</t>
  </si>
  <si>
    <t xml:space="preserve">      Weighted average number of common shares </t>
  </si>
  <si>
    <t xml:space="preserve">        Deferred tax assets</t>
  </si>
  <si>
    <t xml:space="preserve">        Trade and other current receivables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</si>
  <si>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</si>
  <si>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</si>
  <si>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</si>
  <si>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</si>
  <si>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</si>
  <si>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</si>
  <si>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</si>
  <si>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</si>
  <si>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</si>
  <si>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</si>
  <si>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    Trade and other current payables</t>
  </si>
  <si>
    <t>15</t>
  </si>
  <si>
    <t>16</t>
  </si>
  <si>
    <t>17</t>
  </si>
  <si>
    <t>Trade and other current receivables</t>
  </si>
  <si>
    <t>Trade and other current payables</t>
  </si>
  <si>
    <t xml:space="preserve">     Income tax paid</t>
  </si>
  <si>
    <t>Other comprehensive</t>
  </si>
  <si>
    <t>income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</si>
  <si>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</si>
  <si>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</si>
  <si>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</si>
  <si>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</si>
  <si>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</si>
  <si>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</si>
  <si>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</si>
  <si>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</si>
  <si>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 xml:space="preserve">Non-controlling </t>
  </si>
  <si>
    <t xml:space="preserve">Issued and </t>
  </si>
  <si>
    <t>Other components of</t>
  </si>
  <si>
    <t>Total owners of</t>
  </si>
  <si>
    <t>interests</t>
  </si>
  <si>
    <t xml:space="preserve">paid-up </t>
  </si>
  <si>
    <t>the Company</t>
  </si>
  <si>
    <t>share capital</t>
  </si>
  <si>
    <t>payment reserve</t>
  </si>
  <si>
    <t xml:space="preserve">Other components of </t>
  </si>
  <si>
    <t xml:space="preserve">     Share premium on ordinary shares</t>
  </si>
  <si>
    <t>2019</t>
  </si>
  <si>
    <t>Distribution costs</t>
  </si>
  <si>
    <t>(Restated)</t>
  </si>
  <si>
    <t>Beginning balance of the year 2019</t>
  </si>
  <si>
    <t>Ending balance of the year 2019</t>
  </si>
  <si>
    <t>(Unaudited</t>
  </si>
  <si>
    <t>/Reviewed only)</t>
  </si>
  <si>
    <t>(Audited)</t>
  </si>
  <si>
    <t>AS AT MARCH 31, 2020</t>
  </si>
  <si>
    <t>December 31, 2019</t>
  </si>
  <si>
    <t>March 31, 2020</t>
  </si>
  <si>
    <t>- 3 -</t>
  </si>
  <si>
    <t>FOR THE THREE-MONTH PERIODS ENDED MARCH 31, 2020</t>
  </si>
  <si>
    <t>2020</t>
  </si>
  <si>
    <t>(UNAUDITED/REVIEWED ONLY)</t>
  </si>
  <si>
    <t>Profit for the period</t>
  </si>
  <si>
    <t>Other comprehensive income (expense) for the period</t>
  </si>
  <si>
    <t>Total comprehensive income for the period</t>
  </si>
  <si>
    <t>Beginning balance of the year 2020</t>
  </si>
  <si>
    <t>Gains (losses)</t>
  </si>
  <si>
    <t>on remeasurements</t>
  </si>
  <si>
    <t>of defined benefit plans</t>
  </si>
  <si>
    <t>Changes in shareholders' equity for the three-month periods:</t>
  </si>
  <si>
    <t>Ending balance of the year 2020</t>
  </si>
  <si>
    <t xml:space="preserve">     Profit before income tax</t>
  </si>
  <si>
    <t>Gain on sale of properties foreclosed</t>
  </si>
  <si>
    <t xml:space="preserve">Employee benefits provisions </t>
  </si>
  <si>
    <t>Cash and cash equivalents as at March 31</t>
  </si>
  <si>
    <t>Unrealized (gain) loss on exchange rate</t>
  </si>
  <si>
    <t>Loss on write off fixed assets</t>
  </si>
  <si>
    <t>Loss on impairment of properties foreclosed</t>
  </si>
  <si>
    <t>Amortized other assets</t>
  </si>
  <si>
    <t xml:space="preserve">Other assets </t>
  </si>
  <si>
    <t xml:space="preserve">     Employee benefit paid</t>
  </si>
  <si>
    <t>18</t>
  </si>
  <si>
    <t xml:space="preserve">          Interim dividend paid</t>
  </si>
  <si>
    <t xml:space="preserve">        Current contract assets</t>
  </si>
  <si>
    <t xml:space="preserve">        Other current financial assets</t>
  </si>
  <si>
    <t xml:space="preserve">        Goodwill</t>
  </si>
  <si>
    <t xml:space="preserve">        Other intangible assets other than goodwill</t>
  </si>
  <si>
    <t xml:space="preserve">        Non-current non-cash financial</t>
  </si>
  <si>
    <t xml:space="preserve">            assets pledged as collateral</t>
  </si>
  <si>
    <t xml:space="preserve">     Short-term borrowings</t>
  </si>
  <si>
    <t xml:space="preserve">     Corporate income tax payable</t>
  </si>
  <si>
    <t xml:space="preserve">          Transfer to retained earnings</t>
  </si>
  <si>
    <t xml:space="preserve">     Lease liabilities </t>
  </si>
  <si>
    <t>Profit before income tax expense</t>
  </si>
  <si>
    <t xml:space="preserve">Tax income </t>
  </si>
  <si>
    <t xml:space="preserve">          Profit (loss) for the period</t>
  </si>
  <si>
    <t xml:space="preserve">          Profit for the period</t>
  </si>
  <si>
    <t xml:space="preserve">          Acquire investment in subsidiaries </t>
  </si>
  <si>
    <t>Loss on impairment recognized in profit or loss</t>
  </si>
  <si>
    <t xml:space="preserve">     (reverse)</t>
  </si>
  <si>
    <t xml:space="preserve">Deposit at bank pledged as collateral </t>
  </si>
  <si>
    <t>Gain on revaluation of fair value of investment</t>
  </si>
  <si>
    <t xml:space="preserve">        Payments for lease liabilities </t>
  </si>
  <si>
    <t xml:space="preserve">              cash received</t>
  </si>
  <si>
    <t xml:space="preserve">        Payments for acquire of subsidiary net of </t>
  </si>
  <si>
    <t xml:space="preserve">              other parties</t>
  </si>
  <si>
    <t xml:space="preserve">        Payments for acquire of equity securities of </t>
  </si>
  <si>
    <t xml:space="preserve">        Income tax for refund</t>
  </si>
  <si>
    <t xml:space="preserve">Amortized other intangible assets except </t>
  </si>
  <si>
    <t xml:space="preserve">     for goodwill</t>
  </si>
  <si>
    <t>(Increase) decrease in unbilled service income</t>
  </si>
  <si>
    <t xml:space="preserve">        Payments for other intangible assets acquisition </t>
  </si>
  <si>
    <t xml:space="preserve">              except for goodwill</t>
  </si>
  <si>
    <t xml:space="preserve">        Proceeds from equity securities of the parties</t>
  </si>
  <si>
    <t>Cost of sales and services</t>
  </si>
  <si>
    <t>Sales and services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</si>
</sst>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-* #,##0_-;\-* #,##0_-;_-* &quot;-&quot;??_-;_-@_-"/>
    <numFmt numFmtId="188" formatCode="#,##0.00\ ;\(#,##0.00\)"/>
    <numFmt numFmtId="189" formatCode="#,##0.00_);[Blue]\(#,##0.00\)"/>
    <numFmt numFmtId="190" formatCode="#,##0.00_);\(#,##0.00\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  <charset val="222"/>
    </font>
    <font>
      <b/>
      <sz val="13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5"/>
      <color theme="1"/>
      <name val="AngsanaUPC"/>
      <family val="1"/>
    </font>
    <font>
      <b/>
      <sz val="13"/>
      <name val="Angsana New"/>
      <family val="1"/>
    </font>
    <font>
      <b/>
      <sz val="15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b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39" fontId="2" fillId="0" borderId="0"/>
    <xf numFmtId="0" fontId="1" fillId="0" borderId="0"/>
    <xf numFmtId="0" fontId="15" fillId="0" borderId="0"/>
    <xf numFmtId="0" fontId="1" fillId="0" borderId="0"/>
    <xf numFmtId="43" fontId="15" fillId="0" borderId="0" applyFont="0" applyFill="0" applyBorder="0" applyAlignment="0" applyProtection="0"/>
  </cellStyleXfs>
  <cellXfs count="271">
    <xf numFmtId="0" fontId="0" fillId="0" borderId="0" xfId="0"/>
    <xf numFmtId="189" fontId="6" fillId="0" borderId="0" xfId="0" applyNumberFormat="1" applyFont="1"/>
    <xf numFmtId="39" fontId="6" fillId="0" borderId="0" xfId="0" applyNumberFormat="1" applyFont="1"/>
    <xf numFmtId="39" fontId="8" fillId="0" borderId="0" xfId="2" applyNumberFormat="1" applyFont="1" applyAlignment="1" applyProtection="1">
      <alignment horizontal="center"/>
    </xf>
    <xf numFmtId="39" fontId="8" fillId="0" borderId="0" xfId="2" applyFont="1" applyAlignment="1" applyProtection="1">
      <alignment horizontal="center"/>
    </xf>
    <xf numFmtId="39" fontId="5" fillId="0" borderId="0" xfId="2" applyFont="1" applyAlignment="1" applyProtection="1">
      <alignment horizontal="center"/>
    </xf>
    <xf numFmtId="39" fontId="4" fillId="0" borderId="0" xfId="2" applyFont="1" applyAlignment="1" applyProtection="1">
      <alignment horizontal="center"/>
    </xf>
    <xf numFmtId="189" fontId="8" fillId="0" borderId="0" xfId="0" applyNumberFormat="1" applyFont="1"/>
    <xf numFmtId="39" fontId="8" fillId="0" borderId="0" xfId="0" applyNumberFormat="1" applyFont="1"/>
    <xf numFmtId="39" fontId="9" fillId="0" borderId="0" xfId="0" applyNumberFormat="1" applyFont="1"/>
    <xf numFmtId="39" fontId="7" fillId="0" borderId="0" xfId="0" applyNumberFormat="1" applyFont="1"/>
    <xf numFmtId="39" fontId="7" fillId="0" borderId="0" xfId="2" applyNumberFormat="1" applyFont="1" applyAlignment="1" applyProtection="1">
      <alignment horizontal="center"/>
    </xf>
    <xf numFmtId="189" fontId="9" fillId="0" borderId="0" xfId="0" applyNumberFormat="1" applyFont="1"/>
    <xf numFmtId="39" fontId="9" fillId="0" borderId="0" xfId="2" applyNumberFormat="1" applyFont="1" applyAlignment="1" applyProtection="1">
      <alignment horizontal="left"/>
    </xf>
    <xf numFmtId="39" fontId="9" fillId="0" borderId="2" xfId="2" quotePrefix="1" applyNumberFormat="1" applyFont="1" applyBorder="1" applyAlignment="1" applyProtection="1">
      <alignment horizontal="center"/>
    </xf>
    <xf numFmtId="189" fontId="8" fillId="0" borderId="2" xfId="0" quotePrefix="1" applyNumberFormat="1" applyFont="1" applyBorder="1" applyAlignment="1">
      <alignment horizontal="center"/>
    </xf>
    <xf numFmtId="189" fontId="4" fillId="0" borderId="0" xfId="0" quotePrefix="1" applyNumberFormat="1" applyFont="1" applyBorder="1" applyAlignment="1">
      <alignment horizontal="center"/>
    </xf>
    <xf numFmtId="39" fontId="9" fillId="0" borderId="0" xfId="2" quotePrefix="1" applyNumberFormat="1" applyFont="1" applyBorder="1" applyAlignment="1" applyProtection="1">
      <alignment horizontal="center"/>
    </xf>
    <xf numFmtId="189" fontId="8" fillId="0" borderId="0" xfId="0" quotePrefix="1" applyNumberFormat="1" applyFont="1" applyBorder="1" applyAlignment="1">
      <alignment horizontal="center"/>
    </xf>
    <xf numFmtId="39" fontId="7" fillId="0" borderId="0" xfId="2" applyNumberFormat="1" applyFont="1" applyAlignment="1" applyProtection="1">
      <alignment horizontal="left"/>
    </xf>
    <xf numFmtId="39" fontId="7" fillId="0" borderId="0" xfId="2" applyNumberFormat="1" applyFont="1"/>
    <xf numFmtId="39" fontId="7" fillId="0" borderId="0" xfId="2" applyNumberFormat="1" applyFont="1" applyAlignment="1">
      <alignment horizontal="center"/>
    </xf>
    <xf numFmtId="189" fontId="6" fillId="0" borderId="0" xfId="2" applyNumberFormat="1" applyFont="1" applyBorder="1"/>
    <xf numFmtId="189" fontId="6" fillId="0" borderId="0" xfId="2" applyNumberFormat="1" applyFont="1"/>
    <xf numFmtId="39" fontId="6" fillId="0" borderId="0" xfId="2" applyNumberFormat="1" applyFont="1" applyAlignment="1" applyProtection="1">
      <alignment horizontal="left"/>
    </xf>
    <xf numFmtId="39" fontId="6" fillId="0" borderId="0" xfId="2" applyNumberFormat="1" applyFont="1"/>
    <xf numFmtId="189" fontId="6" fillId="0" borderId="0" xfId="2" quotePrefix="1" applyNumberFormat="1" applyFont="1" applyAlignment="1" applyProtection="1">
      <alignment horizontal="center"/>
    </xf>
    <xf numFmtId="189" fontId="6" fillId="0" borderId="0" xfId="2" quotePrefix="1" applyNumberFormat="1" applyFont="1" applyAlignment="1" applyProtection="1">
      <alignment horizontal="right"/>
    </xf>
    <xf numFmtId="189" fontId="6" fillId="0" borderId="0" xfId="2" applyNumberFormat="1" applyFont="1" applyBorder="1" applyAlignment="1" applyProtection="1"/>
    <xf numFmtId="189" fontId="6" fillId="0" borderId="0" xfId="2" applyNumberFormat="1" applyFont="1" applyAlignment="1"/>
    <xf numFmtId="189" fontId="6" fillId="0" borderId="4" xfId="2" applyNumberFormat="1" applyFont="1" applyBorder="1" applyAlignment="1"/>
    <xf numFmtId="189" fontId="6" fillId="0" borderId="0" xfId="2" applyNumberFormat="1" applyFont="1" applyBorder="1" applyAlignment="1"/>
    <xf numFmtId="189" fontId="6" fillId="0" borderId="0" xfId="0" applyNumberFormat="1" applyFont="1" applyBorder="1"/>
    <xf numFmtId="189" fontId="6" fillId="0" borderId="0" xfId="0" applyNumberFormat="1" applyFont="1" applyBorder="1" applyAlignment="1"/>
    <xf numFmtId="39" fontId="6" fillId="0" borderId="0" xfId="2" applyNumberFormat="1" applyFont="1" applyFill="1" applyAlignment="1" applyProtection="1">
      <alignment horizontal="left"/>
    </xf>
    <xf numFmtId="39" fontId="6" fillId="0" borderId="0" xfId="2" applyNumberFormat="1" applyFont="1" applyFill="1"/>
    <xf numFmtId="39" fontId="6" fillId="0" borderId="0" xfId="0" applyNumberFormat="1" applyFont="1" applyFill="1"/>
    <xf numFmtId="189" fontId="6" fillId="0" borderId="0" xfId="0" quotePrefix="1" applyNumberFormat="1" applyFont="1" applyBorder="1" applyAlignment="1">
      <alignment horizontal="center"/>
    </xf>
    <xf numFmtId="39" fontId="6" fillId="0" borderId="0" xfId="2" applyNumberFormat="1" applyFont="1" applyBorder="1"/>
    <xf numFmtId="189" fontId="6" fillId="0" borderId="5" xfId="2" applyNumberFormat="1" applyFont="1" applyBorder="1" applyAlignment="1"/>
    <xf numFmtId="189" fontId="8" fillId="0" borderId="0" xfId="2" applyNumberFormat="1" applyFont="1" applyBorder="1"/>
    <xf numFmtId="189" fontId="8" fillId="0" borderId="0" xfId="2" applyNumberFormat="1" applyFont="1"/>
    <xf numFmtId="39" fontId="8" fillId="0" borderId="0" xfId="2" quotePrefix="1" applyNumberFormat="1" applyFont="1" applyAlignment="1" applyProtection="1">
      <alignment horizontal="center"/>
    </xf>
    <xf numFmtId="39" fontId="6" fillId="0" borderId="0" xfId="0" quotePrefix="1" applyNumberFormat="1" applyFont="1" applyAlignment="1">
      <alignment horizontal="center"/>
    </xf>
    <xf numFmtId="188" fontId="6" fillId="0" borderId="0" xfId="2" applyNumberFormat="1" applyFont="1"/>
    <xf numFmtId="39" fontId="6" fillId="0" borderId="0" xfId="2" quotePrefix="1" applyNumberFormat="1" applyFont="1" applyAlignment="1" applyProtection="1">
      <alignment horizontal="center"/>
    </xf>
    <xf numFmtId="189" fontId="10" fillId="0" borderId="0" xfId="2" applyNumberFormat="1" applyFont="1" applyFill="1"/>
    <xf numFmtId="39" fontId="6" fillId="0" borderId="0" xfId="2" applyNumberFormat="1" applyFont="1" applyBorder="1" applyAlignment="1">
      <alignment horizontal="center"/>
    </xf>
    <xf numFmtId="188" fontId="6" fillId="0" borderId="4" xfId="2" applyNumberFormat="1" applyFont="1" applyBorder="1"/>
    <xf numFmtId="189" fontId="6" fillId="0" borderId="0" xfId="0" quotePrefix="1" applyNumberFormat="1" applyFont="1" applyAlignment="1">
      <alignment horizontal="left"/>
    </xf>
    <xf numFmtId="188" fontId="6" fillId="0" borderId="0" xfId="2" applyNumberFormat="1" applyFont="1" applyBorder="1" applyAlignment="1">
      <alignment horizontal="left"/>
    </xf>
    <xf numFmtId="39" fontId="6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0" xfId="2" applyNumberFormat="1" applyFont="1" applyBorder="1"/>
    <xf numFmtId="39" fontId="6" fillId="0" borderId="0" xfId="2" applyNumberFormat="1" applyFont="1" applyBorder="1" applyAlignment="1">
      <alignment horizontal="left"/>
    </xf>
    <xf numFmtId="188" fontId="6" fillId="0" borderId="1" xfId="2" applyNumberFormat="1" applyFont="1" applyBorder="1"/>
    <xf numFmtId="189" fontId="6" fillId="0" borderId="0" xfId="2" applyNumberFormat="1" applyFont="1" applyBorder="1" applyAlignment="1">
      <alignment horizontal="left"/>
    </xf>
    <xf numFmtId="39" fontId="6" fillId="0" borderId="0" xfId="2" applyNumberFormat="1" applyFont="1" applyAlignment="1">
      <alignment horizontal="left"/>
    </xf>
    <xf numFmtId="189" fontId="6" fillId="0" borderId="0" xfId="0" applyNumberFormat="1" applyFont="1" applyAlignment="1">
      <alignment horizontal="left"/>
    </xf>
    <xf numFmtId="188" fontId="6" fillId="0" borderId="0" xfId="0" applyNumberFormat="1" applyFont="1" applyAlignment="1">
      <alignment horizontal="left"/>
    </xf>
    <xf numFmtId="189" fontId="6" fillId="0" borderId="0" xfId="0" quotePrefix="1" applyNumberFormat="1" applyFont="1" applyBorder="1" applyAlignment="1">
      <alignment horizontal="left"/>
    </xf>
    <xf numFmtId="39" fontId="6" fillId="0" borderId="0" xfId="0" quotePrefix="1" applyNumberFormat="1" applyFont="1" applyBorder="1" applyAlignment="1">
      <alignment horizontal="center"/>
    </xf>
    <xf numFmtId="189" fontId="10" fillId="0" borderId="5" xfId="2" applyNumberFormat="1" applyFont="1" applyFill="1" applyBorder="1" applyProtection="1"/>
    <xf numFmtId="189" fontId="10" fillId="0" borderId="0" xfId="0" quotePrefix="1" applyNumberFormat="1" applyFont="1" applyFill="1" applyBorder="1" applyAlignment="1">
      <alignment horizontal="left"/>
    </xf>
    <xf numFmtId="39" fontId="6" fillId="0" borderId="0" xfId="2" applyNumberFormat="1" applyFont="1" applyAlignment="1">
      <alignment horizontal="center"/>
    </xf>
    <xf numFmtId="190" fontId="6" fillId="0" borderId="0" xfId="2" quotePrefix="1" applyNumberFormat="1" applyFont="1" applyAlignment="1" applyProtection="1">
      <alignment horizontal="right"/>
    </xf>
    <xf numFmtId="189" fontId="6" fillId="0" borderId="0" xfId="2" applyNumberFormat="1" applyFont="1" applyAlignment="1">
      <alignment horizontal="left"/>
    </xf>
    <xf numFmtId="188" fontId="6" fillId="0" borderId="0" xfId="2" applyNumberFormat="1" applyFont="1" applyAlignment="1">
      <alignment horizontal="left"/>
    </xf>
    <xf numFmtId="39" fontId="6" fillId="0" borderId="0" xfId="2" quotePrefix="1" applyNumberFormat="1" applyFont="1" applyFill="1" applyAlignment="1" applyProtection="1">
      <alignment horizontal="center"/>
    </xf>
    <xf numFmtId="190" fontId="6" fillId="0" borderId="0" xfId="2" quotePrefix="1" applyNumberFormat="1" applyFont="1" applyFill="1" applyAlignment="1" applyProtection="1">
      <alignment horizontal="right"/>
    </xf>
    <xf numFmtId="189" fontId="6" fillId="0" borderId="0" xfId="2" applyNumberFormat="1" applyFont="1" applyFill="1" applyAlignment="1">
      <alignment horizontal="left"/>
    </xf>
    <xf numFmtId="188" fontId="6" fillId="0" borderId="0" xfId="2" applyNumberFormat="1" applyFont="1" applyFill="1"/>
    <xf numFmtId="188" fontId="6" fillId="0" borderId="0" xfId="2" applyNumberFormat="1" applyFont="1" applyFill="1" applyAlignment="1">
      <alignment horizontal="left"/>
    </xf>
    <xf numFmtId="189" fontId="6" fillId="0" borderId="0" xfId="0" applyNumberFormat="1" applyFont="1" applyFill="1"/>
    <xf numFmtId="39" fontId="6" fillId="0" borderId="0" xfId="2" quotePrefix="1" applyNumberFormat="1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190" fontId="6" fillId="0" borderId="0" xfId="0" quotePrefix="1" applyNumberFormat="1" applyFont="1" applyBorder="1" applyAlignment="1">
      <alignment horizontal="left"/>
    </xf>
    <xf numFmtId="190" fontId="6" fillId="0" borderId="0" xfId="0" applyNumberFormat="1" applyFont="1"/>
    <xf numFmtId="190" fontId="6" fillId="0" borderId="0" xfId="2" applyNumberFormat="1" applyFont="1" applyAlignment="1">
      <alignment horizontal="left"/>
    </xf>
    <xf numFmtId="190" fontId="6" fillId="0" borderId="0" xfId="2" applyNumberFormat="1" applyFont="1"/>
    <xf numFmtId="190" fontId="6" fillId="0" borderId="2" xfId="2" applyNumberFormat="1" applyFont="1" applyBorder="1"/>
    <xf numFmtId="190" fontId="6" fillId="0" borderId="0" xfId="2" applyNumberFormat="1" applyFont="1" applyBorder="1"/>
    <xf numFmtId="190" fontId="6" fillId="0" borderId="1" xfId="2" applyNumberFormat="1" applyFont="1" applyBorder="1"/>
    <xf numFmtId="190" fontId="6" fillId="0" borderId="0" xfId="2" applyNumberFormat="1" applyFont="1" applyBorder="1" applyAlignment="1">
      <alignment horizontal="left"/>
    </xf>
    <xf numFmtId="39" fontId="6" fillId="0" borderId="0" xfId="2" applyNumberFormat="1" applyFont="1" applyBorder="1" applyAlignment="1" applyProtection="1">
      <alignment horizontal="center"/>
    </xf>
    <xf numFmtId="190" fontId="6" fillId="0" borderId="4" xfId="2" applyNumberFormat="1" applyFont="1" applyBorder="1"/>
    <xf numFmtId="190" fontId="6" fillId="0" borderId="0" xfId="2" quotePrefix="1" applyNumberFormat="1" applyFont="1" applyAlignment="1" applyProtection="1">
      <alignment horizontal="left"/>
    </xf>
    <xf numFmtId="190" fontId="6" fillId="0" borderId="0" xfId="2" quotePrefix="1" applyNumberFormat="1" applyFont="1" applyBorder="1" applyAlignment="1" applyProtection="1">
      <alignment horizontal="left"/>
    </xf>
    <xf numFmtId="190" fontId="6" fillId="0" borderId="3" xfId="2" applyNumberFormat="1" applyFont="1" applyBorder="1" applyProtection="1"/>
    <xf numFmtId="39" fontId="6" fillId="0" borderId="0" xfId="2" applyNumberFormat="1" applyFont="1" applyBorder="1" applyProtection="1"/>
    <xf numFmtId="189" fontId="6" fillId="0" borderId="0" xfId="2" quotePrefix="1" applyNumberFormat="1" applyFont="1" applyAlignment="1" applyProtection="1">
      <alignment horizontal="left"/>
    </xf>
    <xf numFmtId="189" fontId="6" fillId="0" borderId="0" xfId="2" applyNumberFormat="1" applyFont="1" applyFill="1"/>
    <xf numFmtId="189" fontId="7" fillId="0" borderId="2" xfId="0" quotePrefix="1" applyNumberFormat="1" applyFont="1" applyFill="1" applyBorder="1" applyAlignment="1">
      <alignment horizontal="center"/>
    </xf>
    <xf numFmtId="39" fontId="11" fillId="0" borderId="0" xfId="2" applyNumberFormat="1" applyFont="1" applyBorder="1"/>
    <xf numFmtId="189" fontId="11" fillId="0" borderId="0" xfId="2" quotePrefix="1" applyNumberFormat="1" applyFont="1" applyAlignment="1" applyProtection="1">
      <alignment horizontal="left"/>
    </xf>
    <xf numFmtId="189" fontId="11" fillId="0" borderId="0" xfId="2" applyNumberFormat="1" applyFont="1"/>
    <xf numFmtId="189" fontId="7" fillId="0" borderId="2" xfId="0" applyNumberFormat="1" applyFont="1" applyFill="1" applyBorder="1" applyAlignment="1">
      <alignment horizontal="center"/>
    </xf>
    <xf numFmtId="189" fontId="6" fillId="0" borderId="0" xfId="0" quotePrefix="1" applyNumberFormat="1" applyFont="1" applyFill="1" applyBorder="1" applyAlignment="1">
      <alignment horizontal="center"/>
    </xf>
    <xf numFmtId="39" fontId="12" fillId="0" borderId="0" xfId="2" applyNumberFormat="1" applyFont="1" applyFill="1" applyAlignment="1" applyProtection="1">
      <alignment horizontal="left"/>
    </xf>
    <xf numFmtId="189" fontId="10" fillId="0" borderId="0" xfId="2" quotePrefix="1" applyNumberFormat="1" applyFont="1" applyFill="1" applyAlignment="1" applyProtection="1">
      <alignment horizontal="center"/>
    </xf>
    <xf numFmtId="189" fontId="10" fillId="0" borderId="0" xfId="2" quotePrefix="1" applyNumberFormat="1" applyFont="1" applyFill="1" applyAlignment="1" applyProtection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90" fontId="6" fillId="0" borderId="3" xfId="2" applyNumberFormat="1" applyFont="1" applyFill="1" applyBorder="1" applyProtection="1"/>
    <xf numFmtId="189" fontId="13" fillId="0" borderId="0" xfId="2" applyNumberFormat="1" applyFont="1" applyFill="1" applyBorder="1" applyProtection="1"/>
    <xf numFmtId="190" fontId="6" fillId="0" borderId="2" xfId="2" applyNumberFormat="1" applyFont="1" applyFill="1" applyBorder="1"/>
    <xf numFmtId="190" fontId="6" fillId="0" borderId="4" xfId="2" applyNumberFormat="1" applyFont="1" applyFill="1" applyBorder="1"/>
    <xf numFmtId="189" fontId="6" fillId="0" borderId="0" xfId="2" applyNumberFormat="1" applyFont="1" applyFill="1" applyAlignment="1"/>
    <xf numFmtId="189" fontId="16" fillId="0" borderId="0" xfId="2" applyNumberFormat="1" applyFont="1" applyFill="1"/>
    <xf numFmtId="39" fontId="7" fillId="0" borderId="0" xfId="2" applyNumberFormat="1" applyFont="1" applyAlignment="1" applyProtection="1">
      <alignment horizontal="center"/>
    </xf>
    <xf numFmtId="39" fontId="13" fillId="0" borderId="0" xfId="2" applyNumberFormat="1" applyFont="1" applyAlignment="1" applyProtection="1">
      <alignment horizontal="center"/>
    </xf>
    <xf numFmtId="189" fontId="13" fillId="0" borderId="4" xfId="2" quotePrefix="1" applyNumberFormat="1" applyFont="1" applyFill="1" applyBorder="1" applyAlignment="1" applyProtection="1">
      <alignment horizontal="right"/>
    </xf>
    <xf numFmtId="189" fontId="13" fillId="0" borderId="0" xfId="5" applyNumberFormat="1" applyFont="1"/>
    <xf numFmtId="39" fontId="18" fillId="0" borderId="0" xfId="2" applyFont="1" applyBorder="1" applyAlignment="1" applyProtection="1">
      <alignment horizontal="center"/>
    </xf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2" applyNumberFormat="1" applyFont="1" applyFill="1"/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2" applyNumberFormat="1" applyFont="1" applyFill="1" applyBorder="1" applyProtection="1"/>
    <xf numFmtId="189" fontId="13" fillId="0" borderId="0" xfId="2" applyNumberFormat="1" applyFont="1" applyFill="1" applyProtection="1"/>
    <xf numFmtId="189" fontId="21" fillId="0" borderId="0" xfId="0" quotePrefix="1" applyNumberFormat="1" applyFont="1" applyFill="1" applyAlignment="1">
      <alignment horizontal="center"/>
    </xf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0" applyNumberFormat="1" applyFont="1" applyFill="1" applyBorder="1"/>
    <xf numFmtId="189" fontId="13" fillId="0" borderId="0" xfId="2" applyNumberFormat="1" applyFont="1" applyFill="1"/>
    <xf numFmtId="189" fontId="13" fillId="0" borderId="0" xfId="2" applyNumberFormat="1" applyFont="1" applyFill="1" applyBorder="1"/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2" applyNumberFormat="1" applyFont="1" applyFill="1" applyBorder="1" applyProtection="1"/>
    <xf numFmtId="189" fontId="13" fillId="0" borderId="0" xfId="2" applyNumberFormat="1" applyFont="1" applyFill="1" applyProtection="1"/>
    <xf numFmtId="189" fontId="13" fillId="0" borderId="0" xfId="0" applyNumberFormat="1" applyFont="1" applyFill="1" applyBorder="1"/>
    <xf numFmtId="189" fontId="10" fillId="0" borderId="0" xfId="2" quotePrefix="1" applyNumberFormat="1" applyFont="1" applyFill="1" applyAlignment="1" applyProtection="1">
      <alignment horizontal="center"/>
    </xf>
    <xf numFmtId="189" fontId="13" fillId="0" borderId="0" xfId="2" applyNumberFormat="1" applyFont="1" applyFill="1"/>
    <xf numFmtId="189" fontId="13" fillId="0" borderId="0" xfId="0" quotePrefix="1" applyNumberFormat="1" applyFont="1" applyFill="1" applyAlignment="1">
      <alignment horizontal="left"/>
    </xf>
    <xf numFmtId="189" fontId="13" fillId="0" borderId="0" xfId="2" applyNumberFormat="1" applyFont="1" applyFill="1"/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0" quotePrefix="1" applyNumberFormat="1" applyFont="1" applyFill="1" applyAlignment="1">
      <alignment horizontal="left"/>
    </xf>
    <xf numFmtId="189" fontId="13" fillId="0" borderId="0" xfId="2" applyNumberFormat="1" applyFont="1" applyFill="1"/>
    <xf numFmtId="189" fontId="13" fillId="0" borderId="0" xfId="2" applyNumberFormat="1" applyFont="1" applyFill="1" applyBorder="1"/>
    <xf numFmtId="189" fontId="13" fillId="0" borderId="0" xfId="2" applyNumberFormat="1" applyFont="1" applyFill="1" applyAlignment="1" applyProtection="1">
      <alignment horizontal="left"/>
    </xf>
    <xf numFmtId="189" fontId="13" fillId="0" borderId="0" xfId="2" quotePrefix="1" applyNumberFormat="1" applyFont="1" applyFill="1" applyAlignment="1" applyProtection="1">
      <alignment horizontal="right"/>
    </xf>
    <xf numFmtId="189" fontId="13" fillId="0" borderId="0" xfId="2" applyNumberFormat="1" applyFont="1" applyFill="1" applyBorder="1" applyProtection="1"/>
    <xf numFmtId="189" fontId="13" fillId="0" borderId="0" xfId="0" quotePrefix="1" applyNumberFormat="1" applyFont="1" applyFill="1" applyBorder="1" applyAlignment="1">
      <alignment horizontal="left"/>
    </xf>
    <xf numFmtId="189" fontId="13" fillId="0" borderId="3" xfId="2" applyNumberFormat="1" applyFont="1" applyFill="1" applyBorder="1" applyProtection="1"/>
    <xf numFmtId="187" fontId="13" fillId="0" borderId="0" xfId="1" applyNumberFormat="1" applyFont="1" applyFill="1"/>
    <xf numFmtId="187" fontId="12" fillId="0" borderId="0" xfId="1" applyNumberFormat="1" applyFont="1" applyFill="1"/>
    <xf numFmtId="189" fontId="13" fillId="0" borderId="0" xfId="2" quotePrefix="1" applyNumberFormat="1" applyFont="1" applyFill="1" applyAlignment="1" applyProtection="1">
      <alignment horizontal="center"/>
    </xf>
    <xf numFmtId="189" fontId="10" fillId="0" borderId="0" xfId="2" quotePrefix="1" applyNumberFormat="1" applyFont="1" applyFill="1" applyAlignment="1" applyProtection="1">
      <alignment horizontal="center"/>
    </xf>
    <xf numFmtId="189" fontId="13" fillId="0" borderId="0" xfId="3" applyNumberFormat="1" applyFont="1" applyFill="1"/>
    <xf numFmtId="189" fontId="13" fillId="0" borderId="0" xfId="3" quotePrefix="1" applyNumberFormat="1" applyFont="1" applyFill="1" applyAlignment="1">
      <alignment horizontal="center"/>
    </xf>
    <xf numFmtId="39" fontId="18" fillId="0" borderId="0" xfId="2" applyFont="1" applyAlignment="1" applyProtection="1">
      <alignment horizontal="center"/>
    </xf>
    <xf numFmtId="39" fontId="13" fillId="0" borderId="0" xfId="2" applyNumberFormat="1" applyFont="1"/>
    <xf numFmtId="39" fontId="18" fillId="0" borderId="0" xfId="2" applyNumberFormat="1" applyFont="1" applyAlignment="1" applyProtection="1">
      <alignment horizontal="center"/>
    </xf>
    <xf numFmtId="39" fontId="13" fillId="0" borderId="0" xfId="2" applyNumberFormat="1" applyFont="1" applyAlignment="1" applyProtection="1">
      <alignment horizontal="left"/>
    </xf>
    <xf numFmtId="39" fontId="13" fillId="0" borderId="0" xfId="5" applyNumberFormat="1" applyFont="1"/>
    <xf numFmtId="189" fontId="13" fillId="0" borderId="0" xfId="2" applyNumberFormat="1" applyFont="1" applyBorder="1"/>
    <xf numFmtId="189" fontId="13" fillId="0" borderId="2" xfId="2" applyNumberFormat="1" applyFont="1" applyBorder="1"/>
    <xf numFmtId="189" fontId="13" fillId="0" borderId="0" xfId="2" applyNumberFormat="1" applyFont="1"/>
    <xf numFmtId="39" fontId="13" fillId="0" borderId="0" xfId="2" quotePrefix="1" applyNumberFormat="1" applyFont="1" applyAlignment="1" applyProtection="1">
      <alignment horizontal="center"/>
    </xf>
    <xf numFmtId="39" fontId="13" fillId="0" borderId="0" xfId="5" applyNumberFormat="1" applyFont="1" applyBorder="1"/>
    <xf numFmtId="189" fontId="13" fillId="0" borderId="1" xfId="5" applyNumberFormat="1" applyFont="1" applyFill="1" applyBorder="1"/>
    <xf numFmtId="189" fontId="13" fillId="0" borderId="0" xfId="5" applyNumberFormat="1" applyFont="1" applyFill="1"/>
    <xf numFmtId="189" fontId="13" fillId="0" borderId="3" xfId="2" applyNumberFormat="1" applyFont="1" applyBorder="1" applyProtection="1"/>
    <xf numFmtId="189" fontId="13" fillId="0" borderId="0" xfId="2" applyNumberFormat="1" applyFont="1" applyBorder="1" applyProtection="1"/>
    <xf numFmtId="39" fontId="12" fillId="0" borderId="0" xfId="2" applyNumberFormat="1" applyFont="1" applyAlignment="1" applyProtection="1">
      <alignment horizontal="left"/>
    </xf>
    <xf numFmtId="39" fontId="18" fillId="0" borderId="1" xfId="2" applyFont="1" applyBorder="1" applyAlignment="1" applyProtection="1">
      <alignment horizontal="center"/>
    </xf>
    <xf numFmtId="190" fontId="10" fillId="0" borderId="0" xfId="2" applyNumberFormat="1" applyFont="1" applyFill="1" applyBorder="1"/>
    <xf numFmtId="190" fontId="10" fillId="0" borderId="0" xfId="3" applyNumberFormat="1" applyFont="1" applyFill="1"/>
    <xf numFmtId="190" fontId="10" fillId="0" borderId="0" xfId="2" applyNumberFormat="1" applyFont="1" applyFill="1"/>
    <xf numFmtId="190" fontId="10" fillId="0" borderId="1" xfId="2" applyNumberFormat="1" applyFont="1" applyFill="1" applyBorder="1"/>
    <xf numFmtId="190" fontId="10" fillId="0" borderId="0" xfId="2" applyNumberFormat="1" applyFont="1" applyFill="1" applyBorder="1"/>
    <xf numFmtId="190" fontId="10" fillId="0" borderId="0" xfId="3" applyNumberFormat="1" applyFont="1" applyFill="1"/>
    <xf numFmtId="190" fontId="10" fillId="0" borderId="0" xfId="2" applyNumberFormat="1" applyFont="1" applyFill="1"/>
    <xf numFmtId="189" fontId="13" fillId="0" borderId="0" xfId="2" applyNumberFormat="1" applyFont="1" applyFill="1" applyBorder="1"/>
    <xf numFmtId="190" fontId="10" fillId="0" borderId="0" xfId="2" applyNumberFormat="1" applyFont="1" applyFill="1" applyBorder="1"/>
    <xf numFmtId="190" fontId="10" fillId="0" borderId="0" xfId="3" applyNumberFormat="1" applyFont="1" applyFill="1"/>
    <xf numFmtId="190" fontId="10" fillId="0" borderId="1" xfId="2" applyNumberFormat="1" applyFont="1" applyFill="1" applyBorder="1"/>
    <xf numFmtId="190" fontId="10" fillId="0" borderId="1" xfId="3" applyNumberFormat="1" applyFont="1" applyFill="1" applyBorder="1"/>
    <xf numFmtId="189" fontId="13" fillId="0" borderId="3" xfId="2" applyNumberFormat="1" applyFont="1" applyFill="1" applyBorder="1" applyProtection="1"/>
    <xf numFmtId="190" fontId="13" fillId="0" borderId="0" xfId="2" applyNumberFormat="1" applyFont="1" applyFill="1"/>
    <xf numFmtId="190" fontId="13" fillId="0" borderId="0" xfId="2" applyNumberFormat="1" applyFont="1" applyFill="1" applyBorder="1" applyProtection="1"/>
    <xf numFmtId="190" fontId="13" fillId="0" borderId="1" xfId="2" applyNumberFormat="1" applyFont="1" applyFill="1" applyBorder="1" applyProtection="1"/>
    <xf numFmtId="190" fontId="13" fillId="0" borderId="0" xfId="3" applyNumberFormat="1" applyFont="1" applyFill="1"/>
    <xf numFmtId="189" fontId="14" fillId="0" borderId="0" xfId="3" applyNumberFormat="1" applyFont="1" applyFill="1"/>
    <xf numFmtId="189" fontId="14" fillId="0" borderId="0" xfId="2" applyNumberFormat="1" applyFont="1" applyFill="1"/>
    <xf numFmtId="189" fontId="17" fillId="0" borderId="0" xfId="2" applyNumberFormat="1" applyFont="1" applyFill="1" applyBorder="1" applyAlignment="1" applyProtection="1">
      <alignment horizontal="center"/>
    </xf>
    <xf numFmtId="189" fontId="14" fillId="0" borderId="2" xfId="3" applyNumberFormat="1" applyFont="1" applyFill="1" applyBorder="1"/>
    <xf numFmtId="189" fontId="14" fillId="0" borderId="2" xfId="2" applyNumberFormat="1" applyFont="1" applyFill="1" applyBorder="1" applyAlignment="1">
      <alignment horizontal="center"/>
    </xf>
    <xf numFmtId="189" fontId="14" fillId="0" borderId="0" xfId="2" applyNumberFormat="1" applyFont="1" applyFill="1" applyBorder="1"/>
    <xf numFmtId="189" fontId="14" fillId="0" borderId="0" xfId="2" applyNumberFormat="1" applyFont="1" applyFill="1" applyBorder="1" applyAlignment="1">
      <alignment horizontal="center"/>
    </xf>
    <xf numFmtId="189" fontId="14" fillId="0" borderId="0" xfId="3" applyNumberFormat="1" applyFont="1" applyFill="1" applyBorder="1"/>
    <xf numFmtId="189" fontId="14" fillId="0" borderId="0" xfId="2" applyNumberFormat="1" applyFont="1" applyFill="1" applyBorder="1" applyAlignment="1">
      <alignment vertical="center"/>
    </xf>
    <xf numFmtId="189" fontId="14" fillId="0" borderId="1" xfId="2" applyNumberFormat="1" applyFont="1" applyFill="1" applyBorder="1" applyAlignment="1">
      <alignment horizontal="center"/>
    </xf>
    <xf numFmtId="189" fontId="14" fillId="0" borderId="1" xfId="2" applyNumberFormat="1" applyFont="1" applyFill="1" applyBorder="1"/>
    <xf numFmtId="189" fontId="14" fillId="0" borderId="1" xfId="3" applyNumberFormat="1" applyFont="1" applyFill="1" applyBorder="1"/>
    <xf numFmtId="189" fontId="14" fillId="0" borderId="1" xfId="2" applyNumberFormat="1" applyFont="1" applyFill="1" applyBorder="1" applyAlignment="1">
      <alignment vertical="center"/>
    </xf>
    <xf numFmtId="189" fontId="14" fillId="0" borderId="0" xfId="2" applyNumberFormat="1" applyFont="1" applyFill="1" applyAlignment="1" applyProtection="1">
      <alignment horizontal="left"/>
    </xf>
    <xf numFmtId="189" fontId="14" fillId="0" borderId="0" xfId="3" quotePrefix="1" applyNumberFormat="1" applyFont="1" applyFill="1" applyAlignment="1">
      <alignment horizontal="center"/>
    </xf>
    <xf numFmtId="189" fontId="14" fillId="0" borderId="0" xfId="2" quotePrefix="1" applyNumberFormat="1" applyFont="1" applyFill="1" applyBorder="1" applyAlignment="1">
      <alignment horizontal="center"/>
    </xf>
    <xf numFmtId="189" fontId="14" fillId="0" borderId="0" xfId="2" quotePrefix="1" applyNumberFormat="1" applyFont="1" applyFill="1" applyAlignment="1" applyProtection="1">
      <alignment horizontal="center"/>
    </xf>
    <xf numFmtId="189" fontId="14" fillId="0" borderId="2" xfId="2" applyNumberFormat="1" applyFont="1" applyFill="1" applyBorder="1"/>
    <xf numFmtId="189" fontId="14" fillId="0" borderId="2" xfId="2" applyNumberFormat="1" applyFont="1" applyFill="1" applyBorder="1" applyAlignment="1" applyProtection="1">
      <alignment horizontal="center" vertical="center"/>
    </xf>
    <xf numFmtId="189" fontId="14" fillId="0" borderId="0" xfId="3" applyNumberFormat="1" applyFont="1" applyFill="1" applyAlignment="1">
      <alignment vertical="center"/>
    </xf>
    <xf numFmtId="189" fontId="14" fillId="0" borderId="1" xfId="2" applyNumberFormat="1" applyFont="1" applyFill="1" applyBorder="1" applyAlignment="1" applyProtection="1">
      <alignment horizontal="center" vertical="center"/>
    </xf>
    <xf numFmtId="189" fontId="14" fillId="0" borderId="0" xfId="3" applyNumberFormat="1" applyFont="1" applyFill="1" applyBorder="1" applyAlignment="1">
      <alignment horizontal="center" vertical="center"/>
    </xf>
    <xf numFmtId="189" fontId="14" fillId="0" borderId="1" xfId="3" applyNumberFormat="1" applyFont="1" applyFill="1" applyBorder="1" applyAlignment="1">
      <alignment vertical="center"/>
    </xf>
    <xf numFmtId="189" fontId="14" fillId="0" borderId="0" xfId="2" applyNumberFormat="1" applyFont="1" applyFill="1" applyAlignment="1" applyProtection="1"/>
    <xf numFmtId="189" fontId="14" fillId="0" borderId="0" xfId="3" applyNumberFormat="1" applyFont="1" applyFill="1" applyBorder="1" applyAlignment="1">
      <alignment horizontal="center"/>
    </xf>
    <xf numFmtId="189" fontId="14" fillId="0" borderId="0" xfId="3" applyNumberFormat="1" applyFont="1" applyFill="1" applyBorder="1" applyAlignment="1">
      <alignment vertical="center"/>
    </xf>
    <xf numFmtId="189" fontId="14" fillId="0" borderId="0" xfId="2" applyNumberFormat="1" applyFont="1" applyFill="1" applyAlignment="1" applyProtection="1">
      <alignment horizontal="center"/>
    </xf>
    <xf numFmtId="189" fontId="14" fillId="0" borderId="0" xfId="2" applyNumberFormat="1" applyFont="1" applyFill="1" applyBorder="1" applyAlignment="1">
      <alignment horizontal="center" vertical="center" wrapText="1"/>
    </xf>
    <xf numFmtId="189" fontId="14" fillId="0" borderId="2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horizontal="center" vertical="center"/>
    </xf>
    <xf numFmtId="189" fontId="14" fillId="0" borderId="1" xfId="2" applyNumberFormat="1" applyFont="1" applyFill="1" applyBorder="1" applyAlignment="1">
      <alignment horizontal="center" vertical="center"/>
    </xf>
    <xf numFmtId="189" fontId="19" fillId="0" borderId="0" xfId="2" applyNumberFormat="1" applyFont="1" applyFill="1" applyAlignment="1" applyProtection="1">
      <alignment horizontal="center" vertical="center"/>
    </xf>
    <xf numFmtId="189" fontId="13" fillId="0" borderId="0" xfId="3" applyNumberFormat="1" applyFont="1" applyFill="1"/>
    <xf numFmtId="189" fontId="19" fillId="0" borderId="0" xfId="2" applyNumberFormat="1" applyFont="1" applyFill="1" applyAlignment="1" applyProtection="1">
      <alignment vertical="center"/>
    </xf>
    <xf numFmtId="189" fontId="14" fillId="0" borderId="2" xfId="3" applyNumberFormat="1" applyFont="1" applyFill="1" applyBorder="1" applyAlignment="1">
      <alignment horizontal="center" vertical="center"/>
    </xf>
    <xf numFmtId="189" fontId="14" fillId="0" borderId="0" xfId="2" applyNumberFormat="1" applyFont="1" applyFill="1" applyBorder="1" applyAlignment="1">
      <alignment vertical="center" wrapText="1"/>
    </xf>
    <xf numFmtId="189" fontId="14" fillId="0" borderId="1" xfId="2" applyNumberFormat="1" applyFont="1" applyFill="1" applyBorder="1" applyAlignment="1">
      <alignment vertical="center" wrapText="1"/>
    </xf>
    <xf numFmtId="189" fontId="14" fillId="0" borderId="0" xfId="2" applyNumberFormat="1" applyFont="1"/>
    <xf numFmtId="189" fontId="14" fillId="0" borderId="0" xfId="2" applyNumberFormat="1" applyFont="1" applyAlignment="1" applyProtection="1">
      <alignment horizontal="left"/>
    </xf>
    <xf numFmtId="189" fontId="14" fillId="0" borderId="0" xfId="3" applyNumberFormat="1" applyFont="1"/>
    <xf numFmtId="189" fontId="14" fillId="0" borderId="0" xfId="3" applyNumberFormat="1" applyFont="1" applyBorder="1"/>
    <xf numFmtId="189" fontId="19" fillId="0" borderId="0" xfId="2" applyNumberFormat="1" applyFont="1" applyFill="1" applyAlignment="1" applyProtection="1">
      <alignment horizontal="center"/>
    </xf>
    <xf numFmtId="189" fontId="14" fillId="0" borderId="0" xfId="3" applyNumberFormat="1" applyFont="1" applyFill="1" applyAlignment="1">
      <alignment horizontal="center" vertical="center"/>
    </xf>
    <xf numFmtId="189" fontId="14" fillId="0" borderId="1" xfId="3" applyNumberFormat="1" applyFont="1" applyFill="1" applyBorder="1" applyAlignment="1">
      <alignment horizontal="center"/>
    </xf>
    <xf numFmtId="189" fontId="20" fillId="0" borderId="0" xfId="3" applyNumberFormat="1" applyFont="1" applyFill="1" applyAlignment="1"/>
    <xf numFmtId="189" fontId="14" fillId="0" borderId="2" xfId="2" applyNumberFormat="1" applyFont="1" applyFill="1" applyBorder="1" applyAlignment="1">
      <alignment horizontal="center" vertical="center" wrapText="1"/>
    </xf>
    <xf numFmtId="190" fontId="14" fillId="0" borderId="0" xfId="3" applyNumberFormat="1" applyFont="1" applyFill="1" applyBorder="1"/>
    <xf numFmtId="190" fontId="14" fillId="0" borderId="0" xfId="3" applyNumberFormat="1" applyFont="1" applyFill="1"/>
    <xf numFmtId="190" fontId="14" fillId="0" borderId="3" xfId="3" applyNumberFormat="1" applyFont="1" applyBorder="1"/>
    <xf numFmtId="190" fontId="14" fillId="0" borderId="0" xfId="3" applyNumberFormat="1" applyFont="1"/>
    <xf numFmtId="190" fontId="14" fillId="0" borderId="2" xfId="3" applyNumberFormat="1" applyFont="1" applyBorder="1"/>
    <xf numFmtId="190" fontId="14" fillId="0" borderId="0" xfId="2" applyNumberFormat="1" applyFont="1" applyFill="1" applyBorder="1"/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3" xfId="3" applyNumberFormat="1" applyFont="1" applyFill="1" applyBorder="1"/>
    <xf numFmtId="39" fontId="18" fillId="0" borderId="0" xfId="2" applyNumberFormat="1" applyFont="1" applyAlignment="1" applyProtection="1">
      <alignment horizontal="center"/>
    </xf>
    <xf numFmtId="189" fontId="13" fillId="0" borderId="0" xfId="2" applyNumberFormat="1" applyFont="1" applyFill="1" applyAlignment="1" applyProtection="1">
      <alignment horizontal="center"/>
    </xf>
    <xf numFmtId="39" fontId="19" fillId="0" borderId="0" xfId="2" applyFont="1" applyFill="1" applyBorder="1" applyAlignment="1" applyProtection="1">
      <alignment horizontal="center"/>
    </xf>
    <xf numFmtId="39" fontId="19" fillId="0" borderId="0" xfId="2" applyFont="1" applyFill="1" applyAlignment="1" applyProtection="1">
      <alignment horizontal="center"/>
    </xf>
    <xf numFmtId="189" fontId="18" fillId="0" borderId="2" xfId="5" quotePrefix="1" applyNumberFormat="1" applyFont="1" applyFill="1" applyBorder="1" applyAlignment="1">
      <alignment horizontal="center"/>
    </xf>
    <xf numFmtId="189" fontId="18" fillId="0" borderId="0" xfId="5" applyNumberFormat="1" applyFont="1" applyFill="1"/>
    <xf numFmtId="190" fontId="10" fillId="0" borderId="0" xfId="5" applyNumberFormat="1" applyFont="1" applyFill="1"/>
    <xf numFmtId="190" fontId="10" fillId="0" borderId="1" xfId="5" applyNumberFormat="1" applyFont="1" applyFill="1" applyBorder="1"/>
    <xf numFmtId="189" fontId="13" fillId="0" borderId="2" xfId="5" applyNumberFormat="1" applyFont="1" applyFill="1" applyBorder="1"/>
    <xf numFmtId="189" fontId="13" fillId="0" borderId="0" xfId="5" applyNumberFormat="1" applyFont="1" applyFill="1" applyBorder="1"/>
    <xf numFmtId="190" fontId="10" fillId="0" borderId="0" xfId="5" applyNumberFormat="1" applyFont="1" applyFill="1" applyBorder="1"/>
    <xf numFmtId="189" fontId="13" fillId="0" borderId="4" xfId="5" applyNumberFormat="1" applyFont="1" applyFill="1" applyBorder="1"/>
    <xf numFmtId="190" fontId="13" fillId="0" borderId="4" xfId="5" applyNumberFormat="1" applyFont="1" applyFill="1" applyBorder="1"/>
    <xf numFmtId="190" fontId="13" fillId="0" borderId="0" xfId="5" applyNumberFormat="1" applyFont="1" applyFill="1"/>
    <xf numFmtId="189" fontId="13" fillId="0" borderId="0" xfId="5" quotePrefix="1" applyNumberFormat="1" applyFont="1" applyFill="1" applyAlignment="1">
      <alignment horizontal="center"/>
    </xf>
    <xf numFmtId="190" fontId="13" fillId="0" borderId="3" xfId="5" applyNumberFormat="1" applyFont="1" applyFill="1" applyBorder="1"/>
    <xf numFmtId="189" fontId="13" fillId="0" borderId="6" xfId="5" applyNumberFormat="1" applyFont="1" applyFill="1" applyBorder="1"/>
    <xf numFmtId="189" fontId="13" fillId="0" borderId="0" xfId="2" applyNumberFormat="1" applyFont="1" applyFill="1" applyAlignment="1" applyProtection="1"/>
    <xf numFmtId="189" fontId="10" fillId="0" borderId="0" xfId="5" applyNumberFormat="1" applyFont="1" applyFill="1"/>
    <xf numFmtId="39" fontId="7" fillId="0" borderId="0" xfId="2" applyNumberFormat="1" applyFont="1" applyAlignment="1" applyProtection="1">
      <alignment horizontal="center"/>
    </xf>
    <xf numFmtId="39" fontId="6" fillId="0" borderId="0" xfId="2" quotePrefix="1" applyNumberFormat="1" applyFont="1" applyAlignment="1">
      <alignment horizontal="center"/>
    </xf>
    <xf numFmtId="39" fontId="6" fillId="0" borderId="0" xfId="2" applyNumberFormat="1" applyFont="1" applyAlignment="1" applyProtection="1">
      <alignment horizontal="center"/>
    </xf>
    <xf numFmtId="39" fontId="5" fillId="0" borderId="0" xfId="2" applyFont="1" applyBorder="1" applyAlignment="1" applyProtection="1">
      <alignment horizontal="center"/>
    </xf>
    <xf numFmtId="39" fontId="5" fillId="0" borderId="1" xfId="2" applyFont="1" applyBorder="1" applyAlignment="1" applyProtection="1">
      <alignment horizontal="center"/>
    </xf>
    <xf numFmtId="39" fontId="13" fillId="0" borderId="0" xfId="2" applyNumberFormat="1" applyFont="1" applyAlignment="1" applyProtection="1">
      <alignment horizontal="center"/>
    </xf>
    <xf numFmtId="39" fontId="18" fillId="0" borderId="0" xfId="2" applyNumberFormat="1" applyFont="1" applyAlignment="1" applyProtection="1">
      <alignment horizontal="center"/>
    </xf>
    <xf numFmtId="39" fontId="18" fillId="0" borderId="1" xfId="2" applyFont="1" applyBorder="1" applyAlignment="1" applyProtection="1">
      <alignment horizontal="center"/>
    </xf>
    <xf numFmtId="189" fontId="14" fillId="0" borderId="1" xfId="2" applyNumberFormat="1" applyFont="1" applyFill="1" applyBorder="1" applyAlignment="1">
      <alignment horizontal="center" vertical="center"/>
    </xf>
    <xf numFmtId="189" fontId="14" fillId="0" borderId="0" xfId="2" applyNumberFormat="1" applyFont="1" applyFill="1" applyAlignment="1" applyProtection="1">
      <alignment horizontal="center"/>
    </xf>
    <xf numFmtId="189" fontId="17" fillId="0" borderId="0" xfId="2" applyNumberFormat="1" applyFont="1" applyFill="1" applyAlignment="1" applyProtection="1">
      <alignment horizontal="center"/>
    </xf>
    <xf numFmtId="189" fontId="17" fillId="0" borderId="1" xfId="2" applyNumberFormat="1" applyFont="1" applyFill="1" applyBorder="1" applyAlignment="1" applyProtection="1">
      <alignment horizontal="center"/>
    </xf>
    <xf numFmtId="189" fontId="14" fillId="0" borderId="1" xfId="2" applyNumberFormat="1" applyFont="1" applyFill="1" applyBorder="1" applyAlignment="1" applyProtection="1">
      <alignment horizontal="center"/>
    </xf>
    <xf numFmtId="189" fontId="14" fillId="0" borderId="2" xfId="2" applyNumberFormat="1" applyFont="1" applyFill="1" applyBorder="1" applyAlignment="1">
      <alignment horizontal="center" vertical="center"/>
    </xf>
    <xf numFmtId="189" fontId="13" fillId="0" borderId="0" xfId="2" applyNumberFormat="1" applyFont="1" applyFill="1" applyAlignment="1" applyProtection="1">
      <alignment horizontal="center"/>
    </xf>
    <xf numFmtId="189" fontId="18" fillId="0" borderId="0" xfId="2" applyNumberFormat="1" applyFont="1" applyFill="1" applyAlignment="1" applyProtection="1">
      <alignment horizontal="center"/>
    </xf>
    <xf numFmtId="39" fontId="19" fillId="0" borderId="1" xfId="2" applyFont="1" applyFill="1" applyBorder="1" applyAlignment="1" applyProtection="1">
      <alignment horizontal="center"/>
    </xf>
    <xf numFmtId="189" fontId="13" fillId="0" borderId="0" xfId="2" quotePrefix="1" applyNumberFormat="1" applyFont="1" applyFill="1" applyAlignment="1" applyProtection="1">
      <alignment horizontal="center"/>
    </xf>
  </cellXfs>
  <cellStyles count="7">
    <cellStyle name="Comma" xfId="1" builtinId="3"/>
    <cellStyle name="Comma 2" xfId="6"/>
    <cellStyle name="Normal" xfId="0" builtinId="0"/>
    <cellStyle name="Normal 10" xfId="4"/>
    <cellStyle name="Normal 2" xfId="3"/>
    <cellStyle name="ปกติ 2" xfId="5"/>
    <cellStyle name="ปกติ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1"/>
  <sheetViews>
    <sheetView topLeftCell="A13" zoomScale="90" zoomScaleNormal="90" workbookViewId="0">
      <selection activeCell="A22" sqref="A22"/>
    </sheetView>
  </sheetViews>
  <sheetFormatPr defaultColWidth="9.140625" defaultRowHeight="24.95" customHeight="1" x14ac:dyDescent="0.45"/>
  <cols>
    <col min="1" max="2" width="9.140625" style="8" customWidth="1"/>
    <col min="3" max="3" width="9.140625" style="8"/>
    <col min="4" max="4" width="9.42578125" style="8" customWidth="1"/>
    <col min="5" max="5" width="6.28515625" style="8" customWidth="1"/>
    <col min="6" max="6" width="1.140625" style="8" customWidth="1"/>
    <col min="7" max="7" width="15.140625" style="8" customWidth="1"/>
    <col min="8" max="8" width="1.140625" style="7" customWidth="1"/>
    <col min="9" max="9" width="15.140625" style="7" customWidth="1"/>
    <col min="10" max="10" width="1.140625" style="7" customWidth="1"/>
    <col min="11" max="11" width="15.140625" style="7" customWidth="1"/>
    <col min="12" max="12" width="1.140625" style="7" customWidth="1"/>
    <col min="13" max="13" width="15.140625" style="7" customWidth="1"/>
    <col min="14" max="14" width="1.5703125" style="7" customWidth="1"/>
    <col min="15" max="16384" width="9.140625" style="8"/>
  </cols>
  <sheetData>
    <row r="1" spans="1:256" s="2" customFormat="1" ht="26.1" customHeight="1" x14ac:dyDescent="0.45">
      <c r="A1" s="255" t="s">
        <v>55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1"/>
    </row>
    <row r="2" spans="1:256" s="2" customFormat="1" ht="26.1" customHeight="1" x14ac:dyDescent="0.45">
      <c r="A2" s="253" t="s">
        <v>45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1"/>
    </row>
    <row r="3" spans="1:256" s="2" customFormat="1" ht="26.1" customHeight="1" x14ac:dyDescent="0.45">
      <c r="A3" s="255" t="s">
        <v>129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1"/>
    </row>
    <row r="4" spans="1:256" s="9" customFormat="1" ht="26.1" customHeight="1" x14ac:dyDescent="0.45">
      <c r="A4" s="3"/>
      <c r="B4" s="3"/>
      <c r="C4" s="3"/>
      <c r="D4" s="3"/>
      <c r="E4" s="3"/>
      <c r="F4" s="3"/>
      <c r="G4" s="3"/>
      <c r="H4" s="4"/>
      <c r="I4" s="5"/>
      <c r="J4" s="6"/>
      <c r="K4" s="6"/>
      <c r="L4" s="6"/>
      <c r="M4" s="6"/>
      <c r="N4" s="7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</row>
    <row r="5" spans="1:256" s="10" customFormat="1" ht="26.1" customHeight="1" x14ac:dyDescent="0.45">
      <c r="F5" s="11"/>
      <c r="G5" s="256" t="s">
        <v>60</v>
      </c>
      <c r="H5" s="256"/>
      <c r="I5" s="256"/>
      <c r="J5" s="5"/>
      <c r="K5" s="257" t="s">
        <v>49</v>
      </c>
      <c r="L5" s="257"/>
      <c r="M5" s="257"/>
      <c r="N5" s="12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s="2" customFormat="1" ht="26.1" customHeight="1" x14ac:dyDescent="0.45">
      <c r="E6" s="11" t="s">
        <v>9</v>
      </c>
      <c r="F6" s="13"/>
      <c r="G6" s="14" t="s">
        <v>131</v>
      </c>
      <c r="H6" s="15"/>
      <c r="I6" s="14" t="s">
        <v>130</v>
      </c>
      <c r="J6" s="16"/>
      <c r="K6" s="14" t="s">
        <v>131</v>
      </c>
      <c r="L6" s="15"/>
      <c r="M6" s="14" t="s">
        <v>130</v>
      </c>
      <c r="N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s="2" customFormat="1" ht="26.1" customHeight="1" x14ac:dyDescent="0.45">
      <c r="A7" s="253" t="s">
        <v>10</v>
      </c>
      <c r="B7" s="253"/>
      <c r="C7" s="253"/>
      <c r="D7" s="253"/>
      <c r="E7" s="11"/>
      <c r="F7" s="13"/>
      <c r="G7" s="17" t="s">
        <v>126</v>
      </c>
      <c r="H7" s="18"/>
      <c r="I7" s="17"/>
      <c r="J7" s="16"/>
      <c r="K7" s="17" t="s">
        <v>126</v>
      </c>
      <c r="L7" s="18"/>
      <c r="M7" s="17"/>
      <c r="N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</row>
    <row r="8" spans="1:256" s="2" customFormat="1" ht="26.1" customHeight="1" x14ac:dyDescent="0.45">
      <c r="B8" s="20"/>
      <c r="C8" s="20"/>
      <c r="D8" s="10"/>
      <c r="E8" s="21"/>
      <c r="F8" s="21"/>
      <c r="G8" s="21" t="s">
        <v>127</v>
      </c>
      <c r="H8" s="22"/>
      <c r="I8" s="21" t="s">
        <v>128</v>
      </c>
      <c r="J8" s="22"/>
      <c r="K8" s="21" t="s">
        <v>127</v>
      </c>
      <c r="L8" s="22"/>
      <c r="M8" s="21" t="s">
        <v>128</v>
      </c>
      <c r="N8" s="1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s="2" customFormat="1" ht="26.1" customHeight="1" x14ac:dyDescent="0.45">
      <c r="A9" s="19" t="s">
        <v>11</v>
      </c>
      <c r="B9" s="20"/>
      <c r="C9" s="20"/>
      <c r="D9" s="10"/>
      <c r="E9" s="21"/>
      <c r="F9" s="21"/>
      <c r="H9" s="22"/>
      <c r="I9" s="21"/>
      <c r="J9" s="22"/>
      <c r="L9" s="23"/>
      <c r="M9" s="1"/>
      <c r="N9" s="1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</row>
    <row r="10" spans="1:256" s="2" customFormat="1" ht="26.1" customHeight="1" x14ac:dyDescent="0.45">
      <c r="A10" s="24" t="s">
        <v>33</v>
      </c>
      <c r="C10" s="25"/>
      <c r="E10" s="26"/>
      <c r="F10" s="27"/>
      <c r="G10" s="114">
        <v>56730545.630000003</v>
      </c>
      <c r="H10" s="28"/>
      <c r="I10" s="116">
        <v>50103286.479999997</v>
      </c>
      <c r="J10" s="117"/>
      <c r="K10" s="118">
        <v>50005874.240000002</v>
      </c>
      <c r="L10" s="115"/>
      <c r="M10" s="118">
        <v>44487687.859999992</v>
      </c>
      <c r="N10" s="1"/>
    </row>
    <row r="11" spans="1:256" s="2" customFormat="1" ht="26.1" customHeight="1" x14ac:dyDescent="0.45">
      <c r="A11" s="24" t="s">
        <v>82</v>
      </c>
      <c r="C11" s="25"/>
      <c r="E11" s="26" t="s">
        <v>83</v>
      </c>
      <c r="F11" s="27"/>
      <c r="G11" s="114">
        <v>56475758.920000002</v>
      </c>
      <c r="H11" s="28"/>
      <c r="I11" s="116">
        <v>105826489.33999997</v>
      </c>
      <c r="J11" s="117"/>
      <c r="K11" s="118">
        <v>53239447.57</v>
      </c>
      <c r="L11" s="115"/>
      <c r="M11" s="118">
        <v>104806106.44999997</v>
      </c>
      <c r="N11" s="1"/>
    </row>
    <row r="12" spans="1:256" s="2" customFormat="1" ht="26.1" customHeight="1" x14ac:dyDescent="0.45">
      <c r="A12" s="34" t="s">
        <v>157</v>
      </c>
      <c r="B12" s="36"/>
      <c r="C12" s="35"/>
      <c r="E12" s="26" t="s">
        <v>84</v>
      </c>
      <c r="F12" s="26"/>
      <c r="G12" s="114">
        <v>91522865.849999994</v>
      </c>
      <c r="H12" s="28"/>
      <c r="I12" s="116">
        <v>93409461.200000003</v>
      </c>
      <c r="J12" s="117"/>
      <c r="K12" s="118">
        <v>91782539.590000004</v>
      </c>
      <c r="L12" s="115"/>
      <c r="M12" s="118">
        <v>93606133.340000004</v>
      </c>
      <c r="N12" s="1"/>
    </row>
    <row r="13" spans="1:256" s="2" customFormat="1" ht="26.1" customHeight="1" x14ac:dyDescent="0.45">
      <c r="A13" s="34" t="s">
        <v>42</v>
      </c>
      <c r="B13" s="36"/>
      <c r="C13" s="35"/>
      <c r="E13" s="26"/>
      <c r="F13" s="26"/>
      <c r="G13" s="114">
        <v>10969840.439999999</v>
      </c>
      <c r="H13" s="28"/>
      <c r="I13" s="116">
        <v>9484810.6400000006</v>
      </c>
      <c r="J13" s="117"/>
      <c r="K13" s="118">
        <v>6682410.6500000004</v>
      </c>
      <c r="L13" s="115"/>
      <c r="M13" s="118">
        <v>6674168.0199999996</v>
      </c>
      <c r="N13" s="1"/>
    </row>
    <row r="14" spans="1:256" s="2" customFormat="1" ht="26.1" customHeight="1" x14ac:dyDescent="0.45">
      <c r="A14" s="34" t="s">
        <v>158</v>
      </c>
      <c r="B14" s="36"/>
      <c r="C14" s="35"/>
      <c r="E14" s="26" t="s">
        <v>85</v>
      </c>
      <c r="F14" s="27"/>
      <c r="G14" s="114">
        <v>105337753.63</v>
      </c>
      <c r="H14" s="28"/>
      <c r="I14" s="116">
        <v>78386982.710000008</v>
      </c>
      <c r="J14" s="117"/>
      <c r="K14" s="118">
        <v>91723898.519999996</v>
      </c>
      <c r="L14" s="115"/>
      <c r="M14" s="118">
        <v>64805372.060000002</v>
      </c>
      <c r="N14" s="1"/>
    </row>
    <row r="15" spans="1:256" s="2" customFormat="1" ht="26.1" customHeight="1" x14ac:dyDescent="0.45">
      <c r="A15" s="19"/>
      <c r="B15" s="19" t="s">
        <v>35</v>
      </c>
      <c r="C15" s="24"/>
      <c r="D15" s="25"/>
      <c r="E15" s="22"/>
      <c r="F15" s="22"/>
      <c r="G15" s="30">
        <f>SUM(G10:G14)</f>
        <v>321036764.47000003</v>
      </c>
      <c r="H15" s="31"/>
      <c r="I15" s="30">
        <f>SUM(I10:I14)</f>
        <v>337211030.37</v>
      </c>
      <c r="J15" s="31"/>
      <c r="K15" s="30">
        <f>SUM(K10:K14)</f>
        <v>293434170.56999999</v>
      </c>
      <c r="L15" s="29"/>
      <c r="M15" s="30">
        <f>SUM(M10:M14)</f>
        <v>314379467.73000002</v>
      </c>
      <c r="N15" s="1"/>
    </row>
    <row r="16" spans="1:256" s="2" customFormat="1" ht="26.1" customHeight="1" x14ac:dyDescent="0.45">
      <c r="A16" s="19" t="s">
        <v>12</v>
      </c>
      <c r="B16" s="10"/>
      <c r="C16" s="24"/>
      <c r="D16" s="25"/>
      <c r="E16" s="32"/>
      <c r="F16" s="32"/>
      <c r="G16" s="33"/>
      <c r="H16" s="31"/>
      <c r="I16" s="33"/>
      <c r="J16" s="31"/>
      <c r="K16" s="107"/>
      <c r="L16" s="29"/>
      <c r="M16" s="29"/>
      <c r="N16" s="1"/>
    </row>
    <row r="17" spans="1:14" s="2" customFormat="1" ht="26.1" customHeight="1" x14ac:dyDescent="0.45">
      <c r="A17" s="24" t="s">
        <v>48</v>
      </c>
      <c r="B17" s="24"/>
      <c r="C17" s="25"/>
      <c r="E17" s="26" t="s">
        <v>86</v>
      </c>
      <c r="F17" s="26"/>
      <c r="G17" s="120">
        <v>0</v>
      </c>
      <c r="H17" s="31"/>
      <c r="I17" s="124">
        <v>0</v>
      </c>
      <c r="J17" s="123"/>
      <c r="K17" s="122">
        <v>19832485</v>
      </c>
      <c r="L17" s="122"/>
      <c r="M17" s="122">
        <v>14348985</v>
      </c>
      <c r="N17" s="1"/>
    </row>
    <row r="18" spans="1:14" s="2" customFormat="1" ht="26.1" customHeight="1" x14ac:dyDescent="0.45">
      <c r="A18" s="24" t="s">
        <v>58</v>
      </c>
      <c r="C18" s="25"/>
      <c r="E18" s="26" t="s">
        <v>87</v>
      </c>
      <c r="F18" s="26"/>
      <c r="G18" s="120">
        <v>186094273.56999999</v>
      </c>
      <c r="H18" s="28"/>
      <c r="I18" s="124">
        <v>189537631.75999996</v>
      </c>
      <c r="J18" s="125"/>
      <c r="K18" s="126">
        <v>184335601.91999999</v>
      </c>
      <c r="L18" s="122"/>
      <c r="M18" s="126">
        <v>187721672.91999999</v>
      </c>
      <c r="N18" s="1"/>
    </row>
    <row r="19" spans="1:14" s="2" customFormat="1" ht="26.1" customHeight="1" x14ac:dyDescent="0.45">
      <c r="A19" s="34" t="s">
        <v>159</v>
      </c>
      <c r="B19" s="36"/>
      <c r="C19" s="35"/>
      <c r="E19" s="26" t="s">
        <v>88</v>
      </c>
      <c r="F19" s="26"/>
      <c r="G19" s="120">
        <v>4842608.45</v>
      </c>
      <c r="H19" s="28"/>
      <c r="I19" s="124">
        <v>0</v>
      </c>
      <c r="J19" s="125"/>
      <c r="K19" s="126">
        <v>0</v>
      </c>
      <c r="L19" s="122"/>
      <c r="M19" s="126">
        <v>0</v>
      </c>
      <c r="N19" s="1"/>
    </row>
    <row r="20" spans="1:14" s="2" customFormat="1" ht="26.1" customHeight="1" x14ac:dyDescent="0.45">
      <c r="A20" s="34" t="s">
        <v>160</v>
      </c>
      <c r="B20" s="36"/>
      <c r="C20" s="35"/>
      <c r="D20" s="36"/>
      <c r="E20" s="26"/>
      <c r="F20" s="26"/>
      <c r="G20" s="120">
        <v>2010231.86</v>
      </c>
      <c r="H20" s="28"/>
      <c r="I20" s="124">
        <v>2019416.83</v>
      </c>
      <c r="J20" s="125"/>
      <c r="K20" s="126">
        <v>2010231.86</v>
      </c>
      <c r="L20" s="122"/>
      <c r="M20" s="126">
        <v>2019416.83</v>
      </c>
      <c r="N20" s="1"/>
    </row>
    <row r="21" spans="1:14" s="2" customFormat="1" ht="26.1" customHeight="1" x14ac:dyDescent="0.45">
      <c r="A21" s="98" t="s">
        <v>81</v>
      </c>
      <c r="B21" s="36"/>
      <c r="C21" s="35"/>
      <c r="D21" s="36"/>
      <c r="E21" s="26"/>
      <c r="F21" s="26"/>
      <c r="G21" s="120">
        <v>2527686.16</v>
      </c>
      <c r="H21" s="28"/>
      <c r="I21" s="124">
        <v>1623067.72</v>
      </c>
      <c r="J21" s="125"/>
      <c r="K21" s="126">
        <v>2524823.66</v>
      </c>
      <c r="L21" s="122"/>
      <c r="M21" s="126">
        <v>1620205.22</v>
      </c>
      <c r="N21" s="1"/>
    </row>
    <row r="22" spans="1:14" s="2" customFormat="1" ht="26.1" customHeight="1" x14ac:dyDescent="0.45">
      <c r="A22" s="98" t="s">
        <v>181</v>
      </c>
      <c r="B22" s="36"/>
      <c r="C22" s="35"/>
      <c r="D22" s="36"/>
      <c r="E22" s="26"/>
      <c r="F22" s="26"/>
      <c r="G22" s="137">
        <v>11529947.98</v>
      </c>
      <c r="H22" s="138"/>
      <c r="I22" s="137">
        <v>10426650.99</v>
      </c>
      <c r="J22" s="138"/>
      <c r="K22" s="126">
        <v>11349415.619999999</v>
      </c>
      <c r="L22" s="134"/>
      <c r="M22" s="126">
        <v>10280836.050000001</v>
      </c>
      <c r="N22" s="1"/>
    </row>
    <row r="23" spans="1:14" s="2" customFormat="1" ht="26.1" customHeight="1" x14ac:dyDescent="0.45">
      <c r="A23" s="34" t="s">
        <v>161</v>
      </c>
      <c r="B23" s="36"/>
      <c r="C23" s="35"/>
      <c r="E23" s="27"/>
      <c r="F23" s="27"/>
      <c r="G23" s="120"/>
      <c r="H23" s="28"/>
      <c r="I23" s="124"/>
      <c r="J23" s="123"/>
      <c r="K23" s="122"/>
      <c r="L23" s="122"/>
      <c r="M23" s="122"/>
      <c r="N23" s="1"/>
    </row>
    <row r="24" spans="1:14" s="2" customFormat="1" ht="26.1" customHeight="1" x14ac:dyDescent="0.45">
      <c r="A24" s="34" t="s">
        <v>162</v>
      </c>
      <c r="B24" s="34"/>
      <c r="C24" s="35"/>
      <c r="D24" s="36"/>
      <c r="E24" s="37" t="s">
        <v>89</v>
      </c>
      <c r="F24" s="32"/>
      <c r="G24" s="121">
        <v>35334</v>
      </c>
      <c r="H24" s="31"/>
      <c r="I24" s="127">
        <v>66660</v>
      </c>
      <c r="J24" s="123"/>
      <c r="K24" s="122">
        <v>0</v>
      </c>
      <c r="L24" s="122"/>
      <c r="M24" s="122">
        <v>0</v>
      </c>
      <c r="N24" s="1"/>
    </row>
    <row r="25" spans="1:14" s="2" customFormat="1" ht="26.1" customHeight="1" x14ac:dyDescent="0.45">
      <c r="A25" s="24" t="s">
        <v>59</v>
      </c>
      <c r="B25" s="24"/>
      <c r="C25" s="25"/>
      <c r="E25" s="26" t="s">
        <v>90</v>
      </c>
      <c r="F25" s="26"/>
      <c r="G25" s="137">
        <v>3236108.11</v>
      </c>
      <c r="H25" s="170"/>
      <c r="I25" s="137">
        <v>1566680.25</v>
      </c>
      <c r="J25" s="170"/>
      <c r="K25" s="134">
        <v>3174968.11</v>
      </c>
      <c r="L25" s="134"/>
      <c r="M25" s="134">
        <v>1566680.25</v>
      </c>
      <c r="N25" s="1"/>
    </row>
    <row r="26" spans="1:14" s="2" customFormat="1" ht="26.1" customHeight="1" x14ac:dyDescent="0.45">
      <c r="A26" s="24"/>
      <c r="B26" s="19" t="s">
        <v>34</v>
      </c>
      <c r="C26" s="25"/>
      <c r="E26" s="38"/>
      <c r="F26" s="38"/>
      <c r="G26" s="30">
        <f>SUM(G17:G25)</f>
        <v>210276190.13</v>
      </c>
      <c r="H26" s="31"/>
      <c r="I26" s="30">
        <f>SUM(I17:I25)</f>
        <v>205240107.54999998</v>
      </c>
      <c r="J26" s="31"/>
      <c r="K26" s="30">
        <f>SUM(K17:K25)</f>
        <v>223227526.17000002</v>
      </c>
      <c r="L26" s="29"/>
      <c r="M26" s="30">
        <f>SUM(M17:M25)</f>
        <v>217557796.27000001</v>
      </c>
      <c r="N26" s="1"/>
    </row>
    <row r="27" spans="1:14" s="2" customFormat="1" ht="26.1" customHeight="1" thickBot="1" x14ac:dyDescent="0.5">
      <c r="A27" s="19" t="s">
        <v>13</v>
      </c>
      <c r="B27" s="25"/>
      <c r="C27" s="25"/>
      <c r="E27" s="38"/>
      <c r="F27" s="38"/>
      <c r="G27" s="39">
        <f>+G15+G26</f>
        <v>531312954.60000002</v>
      </c>
      <c r="H27" s="31"/>
      <c r="I27" s="39">
        <f>+I15+I26</f>
        <v>542451137.91999996</v>
      </c>
      <c r="J27" s="31"/>
      <c r="K27" s="39">
        <f>+K15+K26</f>
        <v>516661696.74000001</v>
      </c>
      <c r="L27" s="29"/>
      <c r="M27" s="39">
        <f>+M15+M26</f>
        <v>531937264</v>
      </c>
      <c r="N27" s="1"/>
    </row>
    <row r="28" spans="1:14" s="2" customFormat="1" ht="26.1" customHeight="1" thickTop="1" x14ac:dyDescent="0.45">
      <c r="A28" s="19"/>
      <c r="B28" s="25"/>
      <c r="C28" s="25"/>
      <c r="E28" s="38"/>
      <c r="F28" s="38"/>
      <c r="G28" s="38"/>
      <c r="H28" s="22"/>
      <c r="I28" s="38"/>
      <c r="J28" s="22"/>
      <c r="K28" s="22"/>
      <c r="L28" s="23"/>
      <c r="M28" s="22"/>
      <c r="N28" s="1"/>
    </row>
    <row r="29" spans="1:14" s="2" customFormat="1" ht="26.1" customHeight="1" x14ac:dyDescent="0.45">
      <c r="A29" s="19"/>
      <c r="B29" s="25"/>
      <c r="C29" s="25"/>
      <c r="E29" s="38"/>
      <c r="F29" s="38"/>
      <c r="G29" s="38"/>
      <c r="H29" s="22"/>
      <c r="I29" s="22"/>
      <c r="J29" s="22"/>
      <c r="K29" s="22"/>
      <c r="L29" s="23"/>
      <c r="M29" s="22"/>
      <c r="N29" s="1"/>
    </row>
    <row r="30" spans="1:14" s="2" customFormat="1" ht="26.1" customHeight="1" x14ac:dyDescent="0.45">
      <c r="A30" s="19"/>
      <c r="B30" s="25"/>
      <c r="C30" s="25"/>
      <c r="E30" s="38"/>
      <c r="F30" s="38"/>
      <c r="G30" s="38"/>
      <c r="H30" s="22"/>
      <c r="I30" s="22"/>
      <c r="J30" s="22"/>
      <c r="K30" s="22"/>
      <c r="L30" s="23"/>
      <c r="M30" s="22"/>
      <c r="N30" s="1"/>
    </row>
    <row r="31" spans="1:14" s="2" customFormat="1" ht="26.1" customHeight="1" x14ac:dyDescent="0.45">
      <c r="B31" s="25"/>
      <c r="C31" s="25"/>
      <c r="D31" s="25"/>
      <c r="E31" s="25"/>
      <c r="F31" s="25"/>
      <c r="G31" s="25"/>
      <c r="H31" s="22"/>
      <c r="I31" s="22"/>
      <c r="J31" s="22"/>
      <c r="K31" s="22"/>
      <c r="L31" s="23"/>
      <c r="M31" s="22"/>
      <c r="N31" s="1"/>
    </row>
    <row r="32" spans="1:14" s="2" customFormat="1" ht="26.1" customHeight="1" x14ac:dyDescent="0.45">
      <c r="A32" s="24" t="s">
        <v>14</v>
      </c>
      <c r="B32" s="25"/>
      <c r="C32" s="25"/>
      <c r="D32" s="25"/>
      <c r="E32" s="25"/>
      <c r="F32" s="25"/>
      <c r="G32" s="25"/>
      <c r="H32" s="23"/>
      <c r="I32" s="23"/>
      <c r="J32" s="23"/>
      <c r="K32" s="23"/>
      <c r="L32" s="23"/>
      <c r="M32" s="23"/>
      <c r="N32" s="1"/>
    </row>
    <row r="33" spans="1:256" s="2" customFormat="1" ht="26.25" customHeight="1" x14ac:dyDescent="0.45">
      <c r="A33" s="24"/>
      <c r="B33" s="25"/>
      <c r="C33" s="25"/>
      <c r="D33" s="25"/>
      <c r="E33" s="25"/>
      <c r="F33" s="25"/>
      <c r="G33" s="25"/>
      <c r="H33" s="23"/>
      <c r="I33" s="23"/>
      <c r="J33" s="23"/>
      <c r="K33" s="23"/>
      <c r="L33" s="23"/>
      <c r="M33" s="23"/>
      <c r="N33" s="1"/>
    </row>
    <row r="34" spans="1:256" s="2" customFormat="1" ht="26.25" customHeight="1" x14ac:dyDescent="0.45">
      <c r="A34" s="25"/>
      <c r="B34" s="25"/>
      <c r="C34" s="25"/>
      <c r="D34" s="25"/>
      <c r="E34" s="25"/>
      <c r="F34" s="25"/>
      <c r="G34" s="25"/>
      <c r="H34" s="23"/>
      <c r="I34" s="23"/>
      <c r="J34" s="23"/>
      <c r="K34" s="23"/>
      <c r="L34" s="23"/>
      <c r="M34" s="23"/>
      <c r="N34" s="1"/>
    </row>
    <row r="35" spans="1:256" s="2" customFormat="1" ht="26.1" customHeight="1" x14ac:dyDescent="0.45">
      <c r="A35" s="254" t="s">
        <v>75</v>
      </c>
      <c r="B35" s="254"/>
      <c r="C35" s="254"/>
      <c r="D35" s="254"/>
      <c r="E35" s="254"/>
      <c r="F35" s="254"/>
      <c r="G35" s="254"/>
      <c r="H35" s="254"/>
      <c r="I35" s="254"/>
      <c r="J35" s="254"/>
      <c r="K35" s="254"/>
      <c r="L35" s="254"/>
      <c r="M35" s="254"/>
      <c r="N35" s="1"/>
    </row>
    <row r="36" spans="1:256" s="2" customFormat="1" ht="26.1" customHeight="1" x14ac:dyDescent="0.45">
      <c r="A36" s="255" t="s">
        <v>55</v>
      </c>
      <c r="B36" s="255"/>
      <c r="C36" s="255"/>
      <c r="D36" s="255"/>
      <c r="E36" s="255"/>
      <c r="F36" s="255"/>
      <c r="G36" s="255"/>
      <c r="H36" s="255"/>
      <c r="I36" s="255"/>
      <c r="J36" s="255"/>
      <c r="K36" s="255"/>
      <c r="L36" s="255"/>
      <c r="M36" s="255"/>
      <c r="N36" s="1"/>
    </row>
    <row r="37" spans="1:256" ht="26.1" customHeight="1" x14ac:dyDescent="0.45">
      <c r="A37" s="253" t="s">
        <v>68</v>
      </c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s="2" customFormat="1" ht="26.1" customHeight="1" x14ac:dyDescent="0.45">
      <c r="A38" s="255" t="str">
        <f>+A3</f>
        <v>AS AT MARCH 31, 2020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1"/>
    </row>
    <row r="39" spans="1:256" ht="26.1" customHeight="1" x14ac:dyDescent="0.45">
      <c r="A39" s="3"/>
      <c r="B39" s="3"/>
      <c r="C39" s="3"/>
      <c r="D39" s="3"/>
      <c r="E39" s="3"/>
      <c r="F39" s="3"/>
      <c r="G39" s="3"/>
      <c r="H39" s="40"/>
      <c r="I39" s="40"/>
      <c r="J39" s="40"/>
      <c r="K39" s="40"/>
      <c r="L39" s="41"/>
      <c r="M39" s="40"/>
    </row>
    <row r="40" spans="1:256" s="2" customFormat="1" ht="26.1" customHeight="1" x14ac:dyDescent="0.45">
      <c r="A40" s="42"/>
      <c r="B40" s="42"/>
      <c r="C40" s="42"/>
      <c r="D40" s="42"/>
      <c r="E40" s="42"/>
      <c r="F40" s="42"/>
      <c r="G40" s="256" t="s">
        <v>60</v>
      </c>
      <c r="H40" s="256"/>
      <c r="I40" s="256"/>
      <c r="J40" s="5"/>
      <c r="K40" s="257" t="s">
        <v>49</v>
      </c>
      <c r="L40" s="257"/>
      <c r="M40" s="257"/>
      <c r="N40" s="7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pans="1:256" s="2" customFormat="1" ht="26.1" customHeight="1" x14ac:dyDescent="0.45">
      <c r="E41" s="109" t="s">
        <v>9</v>
      </c>
      <c r="F41" s="13"/>
      <c r="G41" s="14" t="s">
        <v>131</v>
      </c>
      <c r="H41" s="15"/>
      <c r="I41" s="14" t="s">
        <v>130</v>
      </c>
      <c r="J41" s="16"/>
      <c r="K41" s="14" t="s">
        <v>131</v>
      </c>
      <c r="L41" s="15"/>
      <c r="M41" s="14" t="s">
        <v>130</v>
      </c>
      <c r="N41" s="7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</row>
    <row r="42" spans="1:256" s="2" customFormat="1" ht="26.1" customHeight="1" x14ac:dyDescent="0.45">
      <c r="A42" s="253" t="s">
        <v>15</v>
      </c>
      <c r="B42" s="253"/>
      <c r="C42" s="253"/>
      <c r="D42" s="253"/>
      <c r="E42" s="109"/>
      <c r="F42" s="13"/>
      <c r="G42" s="17" t="s">
        <v>126</v>
      </c>
      <c r="H42" s="18"/>
      <c r="I42" s="17"/>
      <c r="J42" s="16"/>
      <c r="K42" s="17" t="s">
        <v>126</v>
      </c>
      <c r="L42" s="18"/>
      <c r="M42" s="17"/>
      <c r="N42" s="7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</row>
    <row r="43" spans="1:256" s="2" customFormat="1" ht="26.1" customHeight="1" x14ac:dyDescent="0.45">
      <c r="B43" s="20"/>
      <c r="C43" s="20"/>
      <c r="D43" s="10"/>
      <c r="E43" s="21"/>
      <c r="F43" s="21"/>
      <c r="G43" s="21" t="s">
        <v>127</v>
      </c>
      <c r="H43" s="22"/>
      <c r="I43" s="21" t="s">
        <v>128</v>
      </c>
      <c r="J43" s="22"/>
      <c r="K43" s="21" t="s">
        <v>127</v>
      </c>
      <c r="L43" s="22"/>
      <c r="M43" s="21" t="s">
        <v>128</v>
      </c>
      <c r="N43" s="1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</row>
    <row r="44" spans="1:256" s="2" customFormat="1" ht="26.1" customHeight="1" x14ac:dyDescent="0.45">
      <c r="A44" s="24" t="s">
        <v>16</v>
      </c>
      <c r="B44" s="25"/>
      <c r="C44" s="25"/>
      <c r="N44" s="1"/>
    </row>
    <row r="45" spans="1:256" s="2" customFormat="1" ht="26.1" customHeight="1" x14ac:dyDescent="0.45">
      <c r="A45" s="24" t="s">
        <v>93</v>
      </c>
      <c r="C45" s="25"/>
      <c r="E45" s="128" t="s">
        <v>91</v>
      </c>
      <c r="F45" s="43"/>
      <c r="G45" s="132">
        <v>61334319.469999999</v>
      </c>
      <c r="H45" s="133"/>
      <c r="I45" s="132">
        <v>54815106.140000001</v>
      </c>
      <c r="J45" s="133"/>
      <c r="K45" s="131">
        <v>59580516.520000003</v>
      </c>
      <c r="L45" s="131"/>
      <c r="M45" s="131">
        <v>53976847.780000001</v>
      </c>
      <c r="N45" s="1"/>
    </row>
    <row r="46" spans="1:256" s="2" customFormat="1" ht="26.1" customHeight="1" x14ac:dyDescent="0.45">
      <c r="A46" s="34" t="s">
        <v>63</v>
      </c>
      <c r="B46" s="36"/>
      <c r="C46" s="35"/>
      <c r="E46" s="45" t="s">
        <v>92</v>
      </c>
      <c r="F46" s="45"/>
      <c r="G46" s="132">
        <v>1988450.02</v>
      </c>
      <c r="H46" s="133"/>
      <c r="I46" s="132">
        <v>1944453.23</v>
      </c>
      <c r="J46" s="133"/>
      <c r="K46" s="131">
        <v>1988450.02</v>
      </c>
      <c r="L46" s="131"/>
      <c r="M46" s="131">
        <v>1944453.23</v>
      </c>
      <c r="N46" s="1"/>
    </row>
    <row r="47" spans="1:256" s="2" customFormat="1" ht="26.1" customHeight="1" x14ac:dyDescent="0.45">
      <c r="A47" s="34" t="s">
        <v>163</v>
      </c>
      <c r="B47" s="36"/>
      <c r="C47" s="35"/>
      <c r="E47" s="45"/>
      <c r="F47" s="45"/>
      <c r="G47" s="132">
        <v>2900000</v>
      </c>
      <c r="H47" s="133"/>
      <c r="I47" s="132">
        <v>0</v>
      </c>
      <c r="J47" s="133"/>
      <c r="K47" s="132">
        <v>0</v>
      </c>
      <c r="L47" s="131"/>
      <c r="M47" s="132">
        <v>0</v>
      </c>
      <c r="N47" s="1"/>
    </row>
    <row r="48" spans="1:256" s="2" customFormat="1" ht="26.1" customHeight="1" x14ac:dyDescent="0.45">
      <c r="A48" s="34" t="s">
        <v>164</v>
      </c>
      <c r="B48" s="36"/>
      <c r="C48" s="35"/>
      <c r="E48" s="45"/>
      <c r="F48" s="45"/>
      <c r="G48" s="132">
        <v>118332.91</v>
      </c>
      <c r="H48" s="133"/>
      <c r="I48" s="132">
        <v>0</v>
      </c>
      <c r="J48" s="133"/>
      <c r="K48" s="132">
        <v>0</v>
      </c>
      <c r="L48" s="131"/>
      <c r="M48" s="132">
        <v>0</v>
      </c>
      <c r="N48" s="1"/>
    </row>
    <row r="49" spans="1:14" s="2" customFormat="1" ht="26.1" customHeight="1" x14ac:dyDescent="0.45">
      <c r="A49" s="20"/>
      <c r="B49" s="19" t="s">
        <v>17</v>
      </c>
      <c r="D49" s="25"/>
      <c r="E49" s="47"/>
      <c r="F49" s="47"/>
      <c r="G49" s="111">
        <f>SUM(G45:G48)</f>
        <v>66341102.399999999</v>
      </c>
      <c r="H49" s="130"/>
      <c r="I49" s="111">
        <f>SUM(I45:I48)</f>
        <v>56759559.369999997</v>
      </c>
      <c r="J49" s="130"/>
      <c r="K49" s="111">
        <f>SUM(K45:K48)</f>
        <v>61568966.540000007</v>
      </c>
      <c r="L49" s="129"/>
      <c r="M49" s="111">
        <f>SUM(M45:M48)</f>
        <v>55921301.009999998</v>
      </c>
      <c r="N49" s="1"/>
    </row>
    <row r="50" spans="1:14" s="2" customFormat="1" ht="26.1" customHeight="1" x14ac:dyDescent="0.45">
      <c r="A50" s="19" t="s">
        <v>18</v>
      </c>
      <c r="B50" s="10"/>
      <c r="C50" s="24"/>
      <c r="D50" s="25"/>
      <c r="E50" s="51"/>
      <c r="F50" s="51"/>
      <c r="G50" s="51"/>
      <c r="H50" s="49"/>
      <c r="I50" s="51"/>
      <c r="J50" s="52"/>
      <c r="K50" s="52"/>
      <c r="L50" s="52"/>
      <c r="M50" s="52"/>
      <c r="N50" s="1"/>
    </row>
    <row r="51" spans="1:14" s="2" customFormat="1" ht="26.1" customHeight="1" x14ac:dyDescent="0.45">
      <c r="A51" s="25" t="s">
        <v>166</v>
      </c>
      <c r="C51" s="24"/>
      <c r="D51" s="43"/>
      <c r="E51" s="45" t="s">
        <v>92</v>
      </c>
      <c r="F51" s="45"/>
      <c r="G51" s="137">
        <v>3572026.37</v>
      </c>
      <c r="H51" s="139"/>
      <c r="I51" s="137">
        <v>3593285.9099999997</v>
      </c>
      <c r="J51" s="139"/>
      <c r="K51" s="135">
        <v>3572026.37</v>
      </c>
      <c r="L51" s="134"/>
      <c r="M51" s="135">
        <v>3593285.9099999997</v>
      </c>
      <c r="N51" s="1"/>
    </row>
    <row r="52" spans="1:14" s="2" customFormat="1" ht="26.1" customHeight="1" x14ac:dyDescent="0.45">
      <c r="A52" s="25" t="s">
        <v>104</v>
      </c>
      <c r="C52" s="24"/>
      <c r="D52" s="43"/>
      <c r="E52" s="45"/>
      <c r="F52" s="45"/>
      <c r="G52" s="137"/>
      <c r="H52" s="139"/>
      <c r="I52" s="137"/>
      <c r="J52" s="139"/>
      <c r="K52" s="135"/>
      <c r="L52" s="134"/>
      <c r="M52" s="135"/>
      <c r="N52" s="1"/>
    </row>
    <row r="53" spans="1:14" s="2" customFormat="1" ht="26.1" customHeight="1" x14ac:dyDescent="0.45">
      <c r="A53" s="25" t="s">
        <v>105</v>
      </c>
      <c r="C53" s="24"/>
      <c r="D53" s="43"/>
      <c r="E53" s="45" t="s">
        <v>94</v>
      </c>
      <c r="F53" s="45"/>
      <c r="G53" s="137">
        <v>26304051.800000001</v>
      </c>
      <c r="H53" s="139"/>
      <c r="I53" s="137">
        <v>25601271.670000002</v>
      </c>
      <c r="J53" s="139"/>
      <c r="K53" s="135">
        <v>26283835.59</v>
      </c>
      <c r="L53" s="134"/>
      <c r="M53" s="135">
        <v>25582601.170000002</v>
      </c>
      <c r="N53" s="1"/>
    </row>
    <row r="54" spans="1:14" s="2" customFormat="1" ht="26.1" customHeight="1" x14ac:dyDescent="0.45">
      <c r="A54" s="20"/>
      <c r="B54" s="19" t="s">
        <v>19</v>
      </c>
      <c r="E54" s="54"/>
      <c r="F54" s="54"/>
      <c r="G54" s="48">
        <f>SUM(G51:G53)</f>
        <v>29876078.170000002</v>
      </c>
      <c r="H54" s="49"/>
      <c r="I54" s="48">
        <f>SUM(I51:I53)</f>
        <v>29194557.580000002</v>
      </c>
      <c r="J54" s="50"/>
      <c r="K54" s="48">
        <f>SUM(K51:K53)</f>
        <v>29855861.960000001</v>
      </c>
      <c r="L54" s="44"/>
      <c r="M54" s="48">
        <f>SUM(M51:M53)</f>
        <v>29175887.080000002</v>
      </c>
      <c r="N54" s="1"/>
    </row>
    <row r="55" spans="1:14" s="2" customFormat="1" ht="26.1" customHeight="1" x14ac:dyDescent="0.45">
      <c r="A55" s="20"/>
      <c r="B55" s="19" t="s">
        <v>20</v>
      </c>
      <c r="D55" s="25"/>
      <c r="E55" s="54"/>
      <c r="F55" s="54"/>
      <c r="G55" s="55">
        <f>+G49+G54</f>
        <v>96217180.569999993</v>
      </c>
      <c r="H55" s="56"/>
      <c r="I55" s="55">
        <f>+I49+I54</f>
        <v>85954116.950000003</v>
      </c>
      <c r="J55" s="50"/>
      <c r="K55" s="55">
        <f>+K49+K54</f>
        <v>91424828.5</v>
      </c>
      <c r="L55" s="44"/>
      <c r="M55" s="55">
        <f>+M49+M54</f>
        <v>85097188.090000004</v>
      </c>
      <c r="N55" s="1"/>
    </row>
    <row r="56" spans="1:14" s="2" customFormat="1" ht="26.1" customHeight="1" x14ac:dyDescent="0.45">
      <c r="A56" s="20"/>
      <c r="B56" s="19"/>
      <c r="D56" s="25"/>
      <c r="E56" s="54"/>
      <c r="F56" s="54"/>
      <c r="G56" s="53"/>
      <c r="H56" s="56"/>
      <c r="I56" s="53"/>
      <c r="J56" s="50"/>
      <c r="K56" s="53"/>
      <c r="L56" s="44"/>
      <c r="M56" s="53"/>
      <c r="N56" s="1"/>
    </row>
    <row r="57" spans="1:14" s="2" customFormat="1" ht="26.1" customHeight="1" x14ac:dyDescent="0.45">
      <c r="A57" s="20"/>
      <c r="B57" s="19"/>
      <c r="D57" s="25"/>
      <c r="E57" s="54"/>
      <c r="F57" s="54"/>
      <c r="G57" s="53"/>
      <c r="H57" s="56"/>
      <c r="I57" s="53"/>
      <c r="J57" s="50"/>
      <c r="K57" s="53"/>
      <c r="L57" s="44"/>
      <c r="M57" s="53"/>
      <c r="N57" s="1"/>
    </row>
    <row r="58" spans="1:14" s="2" customFormat="1" ht="26.1" customHeight="1" x14ac:dyDescent="0.45">
      <c r="A58" s="20"/>
      <c r="B58" s="19"/>
      <c r="D58" s="25"/>
      <c r="E58" s="54"/>
      <c r="F58" s="54"/>
      <c r="G58" s="53"/>
      <c r="H58" s="56"/>
      <c r="I58" s="53"/>
      <c r="J58" s="50"/>
      <c r="K58" s="53"/>
      <c r="L58" s="44"/>
      <c r="M58" s="53"/>
      <c r="N58" s="1"/>
    </row>
    <row r="59" spans="1:14" s="2" customFormat="1" ht="26.1" customHeight="1" x14ac:dyDescent="0.45">
      <c r="A59" s="20"/>
      <c r="B59" s="19"/>
      <c r="D59" s="25"/>
      <c r="E59" s="54"/>
      <c r="F59" s="54"/>
      <c r="G59" s="53"/>
      <c r="H59" s="56"/>
      <c r="I59" s="53"/>
      <c r="J59" s="50"/>
      <c r="K59" s="53"/>
      <c r="L59" s="44"/>
      <c r="M59" s="53"/>
      <c r="N59" s="1"/>
    </row>
    <row r="60" spans="1:14" s="2" customFormat="1" ht="26.1" customHeight="1" x14ac:dyDescent="0.45">
      <c r="A60" s="20"/>
      <c r="B60" s="19"/>
      <c r="D60" s="25"/>
      <c r="E60" s="54"/>
      <c r="F60" s="54"/>
      <c r="G60" s="53"/>
      <c r="H60" s="56"/>
      <c r="I60" s="53"/>
      <c r="J60" s="50"/>
      <c r="K60" s="53"/>
      <c r="L60" s="44"/>
      <c r="M60" s="53"/>
      <c r="N60" s="1"/>
    </row>
    <row r="61" spans="1:14" s="2" customFormat="1" ht="26.1" customHeight="1" x14ac:dyDescent="0.45">
      <c r="A61" s="24" t="s">
        <v>14</v>
      </c>
      <c r="B61" s="25"/>
      <c r="C61" s="25"/>
      <c r="D61" s="25"/>
      <c r="E61" s="25"/>
      <c r="F61" s="25"/>
      <c r="G61" s="25"/>
      <c r="H61" s="23"/>
      <c r="I61" s="23"/>
      <c r="J61" s="23"/>
      <c r="K61" s="23"/>
      <c r="L61" s="23"/>
      <c r="M61" s="23"/>
      <c r="N61" s="1"/>
    </row>
    <row r="62" spans="1:14" s="2" customFormat="1" ht="26.1" customHeight="1" x14ac:dyDescent="0.45">
      <c r="A62" s="24"/>
      <c r="B62" s="25"/>
      <c r="C62" s="25"/>
      <c r="D62" s="25"/>
      <c r="E62" s="25"/>
      <c r="F62" s="25"/>
      <c r="G62" s="25"/>
      <c r="H62" s="23"/>
      <c r="I62" s="23"/>
      <c r="J62" s="23"/>
      <c r="K62" s="23"/>
      <c r="L62" s="23"/>
      <c r="M62" s="23"/>
      <c r="N62" s="1"/>
    </row>
    <row r="63" spans="1:14" s="2" customFormat="1" ht="26.1" customHeight="1" x14ac:dyDescent="0.45">
      <c r="A63" s="25"/>
      <c r="B63" s="25"/>
      <c r="C63" s="25"/>
      <c r="D63" s="25"/>
      <c r="E63" s="25"/>
      <c r="F63" s="25"/>
      <c r="G63" s="25"/>
      <c r="H63" s="23"/>
      <c r="I63" s="23"/>
      <c r="J63" s="23"/>
      <c r="K63" s="23"/>
      <c r="L63" s="23"/>
      <c r="M63" s="23"/>
      <c r="N63" s="1"/>
    </row>
    <row r="64" spans="1:14" s="2" customFormat="1" ht="26.1" customHeight="1" x14ac:dyDescent="0.45">
      <c r="A64" s="25"/>
      <c r="B64" s="25"/>
      <c r="C64" s="25"/>
      <c r="D64" s="25"/>
      <c r="E64" s="25"/>
      <c r="F64" s="25"/>
      <c r="G64" s="25"/>
      <c r="H64" s="23"/>
      <c r="I64" s="23"/>
      <c r="J64" s="23"/>
      <c r="K64" s="23"/>
      <c r="L64" s="23"/>
      <c r="M64" s="23"/>
      <c r="N64" s="1"/>
    </row>
    <row r="65" spans="1:256" s="2" customFormat="1" ht="26.1" customHeight="1" x14ac:dyDescent="0.45">
      <c r="A65" s="25"/>
      <c r="B65" s="25"/>
      <c r="C65" s="25"/>
      <c r="D65" s="25"/>
      <c r="E65" s="25"/>
      <c r="F65" s="25"/>
      <c r="G65" s="25"/>
      <c r="H65" s="23"/>
      <c r="I65" s="23"/>
      <c r="J65" s="23"/>
      <c r="K65" s="23"/>
      <c r="L65" s="23"/>
      <c r="M65" s="23"/>
      <c r="N65" s="1"/>
    </row>
    <row r="66" spans="1:256" s="2" customFormat="1" ht="26.1" customHeight="1" x14ac:dyDescent="0.45">
      <c r="A66" s="25"/>
      <c r="B66" s="25"/>
      <c r="C66" s="25"/>
      <c r="D66" s="25"/>
      <c r="E66" s="25"/>
      <c r="F66" s="25"/>
      <c r="G66" s="25"/>
      <c r="H66" s="23"/>
      <c r="I66" s="23"/>
      <c r="J66" s="23"/>
      <c r="K66" s="23"/>
      <c r="L66" s="23"/>
      <c r="M66" s="23"/>
      <c r="N66" s="1"/>
    </row>
    <row r="67" spans="1:256" s="2" customFormat="1" ht="26.25" customHeight="1" x14ac:dyDescent="0.45">
      <c r="A67" s="25"/>
      <c r="B67" s="25"/>
      <c r="C67" s="25"/>
      <c r="D67" s="25"/>
      <c r="E67" s="25"/>
      <c r="F67" s="25"/>
      <c r="G67" s="25"/>
      <c r="H67" s="23"/>
      <c r="I67" s="23"/>
      <c r="J67" s="23"/>
      <c r="K67" s="23"/>
      <c r="L67" s="23"/>
      <c r="M67" s="23"/>
      <c r="N67" s="1"/>
    </row>
    <row r="68" spans="1:256" s="2" customFormat="1" ht="26.25" customHeight="1" x14ac:dyDescent="0.45">
      <c r="A68" s="25"/>
      <c r="B68" s="25"/>
      <c r="C68" s="25"/>
      <c r="D68" s="25"/>
      <c r="E68" s="25"/>
      <c r="F68" s="25"/>
      <c r="G68" s="25"/>
      <c r="H68" s="23"/>
      <c r="I68" s="23"/>
      <c r="J68" s="23"/>
      <c r="K68" s="23"/>
      <c r="L68" s="23"/>
      <c r="M68" s="23"/>
      <c r="N68" s="1"/>
    </row>
    <row r="69" spans="1:256" s="2" customFormat="1" ht="26.1" customHeight="1" x14ac:dyDescent="0.45">
      <c r="A69" s="254" t="s">
        <v>132</v>
      </c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  <c r="M69" s="254"/>
      <c r="N69" s="1"/>
    </row>
    <row r="70" spans="1:256" s="2" customFormat="1" ht="26.1" customHeight="1" x14ac:dyDescent="0.45">
      <c r="A70" s="255" t="s">
        <v>55</v>
      </c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1"/>
    </row>
    <row r="71" spans="1:256" ht="26.1" customHeight="1" x14ac:dyDescent="0.45">
      <c r="A71" s="253" t="s">
        <v>68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3"/>
      <c r="L71" s="253"/>
      <c r="M71" s="253"/>
      <c r="N71" s="1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s="2" customFormat="1" ht="26.1" customHeight="1" x14ac:dyDescent="0.45">
      <c r="A72" s="255" t="str">
        <f>+A38</f>
        <v>AS AT MARCH 31, 2020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1"/>
    </row>
    <row r="73" spans="1:256" ht="26.1" customHeight="1" x14ac:dyDescent="0.45">
      <c r="A73" s="3"/>
      <c r="B73" s="3"/>
      <c r="C73" s="3"/>
      <c r="D73" s="3"/>
      <c r="E73" s="3"/>
      <c r="F73" s="3"/>
      <c r="G73" s="3"/>
      <c r="H73" s="40"/>
      <c r="I73" s="40"/>
      <c r="J73" s="40"/>
      <c r="K73" s="40"/>
      <c r="L73" s="41"/>
      <c r="M73" s="40"/>
    </row>
    <row r="74" spans="1:256" s="2" customFormat="1" ht="26.1" customHeight="1" x14ac:dyDescent="0.45">
      <c r="A74" s="42"/>
      <c r="B74" s="42"/>
      <c r="C74" s="42"/>
      <c r="D74" s="42"/>
      <c r="E74" s="42"/>
      <c r="F74" s="42"/>
      <c r="G74" s="256" t="s">
        <v>60</v>
      </c>
      <c r="H74" s="256"/>
      <c r="I74" s="256"/>
      <c r="J74" s="5"/>
      <c r="K74" s="257" t="s">
        <v>49</v>
      </c>
      <c r="L74" s="257"/>
      <c r="M74" s="257"/>
      <c r="N74" s="7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</row>
    <row r="75" spans="1:256" s="2" customFormat="1" ht="26.1" customHeight="1" x14ac:dyDescent="0.45">
      <c r="E75" s="109" t="s">
        <v>9</v>
      </c>
      <c r="F75" s="13"/>
      <c r="G75" s="14" t="s">
        <v>131</v>
      </c>
      <c r="H75" s="15"/>
      <c r="I75" s="14" t="s">
        <v>130</v>
      </c>
      <c r="J75" s="16"/>
      <c r="K75" s="14" t="s">
        <v>131</v>
      </c>
      <c r="L75" s="15"/>
      <c r="M75" s="14" t="s">
        <v>130</v>
      </c>
      <c r="N75" s="7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</row>
    <row r="76" spans="1:256" s="2" customFormat="1" ht="26.1" customHeight="1" x14ac:dyDescent="0.45">
      <c r="A76" s="253" t="s">
        <v>15</v>
      </c>
      <c r="B76" s="253"/>
      <c r="C76" s="253"/>
      <c r="D76" s="253"/>
      <c r="E76" s="109"/>
      <c r="F76" s="13"/>
      <c r="G76" s="17" t="s">
        <v>126</v>
      </c>
      <c r="H76" s="18"/>
      <c r="I76" s="17"/>
      <c r="J76" s="16"/>
      <c r="K76" s="17" t="s">
        <v>126</v>
      </c>
      <c r="L76" s="18"/>
      <c r="M76" s="17"/>
      <c r="N76" s="7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</row>
    <row r="77" spans="1:256" s="2" customFormat="1" ht="26.1" customHeight="1" x14ac:dyDescent="0.45">
      <c r="B77" s="20"/>
      <c r="C77" s="20"/>
      <c r="D77" s="10"/>
      <c r="E77" s="21"/>
      <c r="F77" s="21"/>
      <c r="G77" s="21" t="s">
        <v>127</v>
      </c>
      <c r="H77" s="22"/>
      <c r="I77" s="21" t="s">
        <v>128</v>
      </c>
      <c r="J77" s="22"/>
      <c r="K77" s="21" t="s">
        <v>127</v>
      </c>
      <c r="L77" s="22"/>
      <c r="M77" s="21" t="s">
        <v>128</v>
      </c>
      <c r="N77" s="1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</row>
    <row r="78" spans="1:256" s="2" customFormat="1" ht="26.1" customHeight="1" x14ac:dyDescent="0.45">
      <c r="A78" s="19" t="s">
        <v>21</v>
      </c>
      <c r="B78" s="20"/>
      <c r="C78" s="25"/>
      <c r="E78" s="57"/>
      <c r="F78" s="57"/>
      <c r="G78" s="57"/>
      <c r="H78" s="58"/>
      <c r="I78" s="57"/>
      <c r="J78" s="59"/>
      <c r="K78" s="53"/>
      <c r="L78" s="44"/>
      <c r="M78" s="53"/>
      <c r="N78" s="1"/>
    </row>
    <row r="79" spans="1:256" s="2" customFormat="1" ht="26.1" customHeight="1" x14ac:dyDescent="0.45">
      <c r="A79" s="24" t="s">
        <v>22</v>
      </c>
      <c r="B79" s="25"/>
      <c r="C79" s="25"/>
      <c r="E79" s="99"/>
      <c r="F79" s="57"/>
      <c r="G79" s="57"/>
      <c r="H79" s="60"/>
      <c r="I79" s="52"/>
      <c r="J79" s="52"/>
      <c r="K79" s="52"/>
      <c r="L79" s="52"/>
      <c r="M79" s="52"/>
      <c r="N79" s="1"/>
    </row>
    <row r="80" spans="1:256" s="2" customFormat="1" ht="26.1" customHeight="1" x14ac:dyDescent="0.45">
      <c r="A80" s="24" t="s">
        <v>65</v>
      </c>
      <c r="B80" s="25"/>
      <c r="C80" s="25"/>
      <c r="E80" s="51"/>
      <c r="F80" s="57"/>
      <c r="G80" s="57"/>
      <c r="H80" s="60"/>
      <c r="I80" s="52"/>
      <c r="J80" s="52"/>
      <c r="K80" s="52"/>
      <c r="L80" s="52"/>
      <c r="M80" s="52"/>
      <c r="N80" s="1"/>
    </row>
    <row r="81" spans="1:256" s="2" customFormat="1" ht="26.1" customHeight="1" x14ac:dyDescent="0.45">
      <c r="A81" s="24"/>
      <c r="B81" s="34" t="s">
        <v>76</v>
      </c>
      <c r="C81" s="25"/>
      <c r="E81" s="57"/>
      <c r="F81" s="57"/>
      <c r="G81" s="57"/>
      <c r="H81" s="60"/>
      <c r="I81" s="52"/>
      <c r="J81" s="52"/>
      <c r="K81" s="52"/>
      <c r="L81" s="52"/>
      <c r="M81" s="52"/>
      <c r="N81" s="1"/>
    </row>
    <row r="82" spans="1:256" s="2" customFormat="1" ht="26.1" customHeight="1" thickBot="1" x14ac:dyDescent="0.5">
      <c r="A82" s="24"/>
      <c r="B82" s="2" t="s">
        <v>62</v>
      </c>
      <c r="C82" s="25"/>
      <c r="F82" s="61"/>
      <c r="G82" s="62">
        <v>98568485</v>
      </c>
      <c r="H82" s="63"/>
      <c r="I82" s="62">
        <v>98568485</v>
      </c>
      <c r="J82" s="63"/>
      <c r="K82" s="62">
        <v>98568485</v>
      </c>
      <c r="L82" s="46"/>
      <c r="M82" s="62">
        <v>98568485</v>
      </c>
      <c r="N82" s="1"/>
    </row>
    <row r="83" spans="1:256" s="2" customFormat="1" ht="26.1" customHeight="1" thickTop="1" x14ac:dyDescent="0.45">
      <c r="A83" s="24" t="s">
        <v>64</v>
      </c>
      <c r="B83" s="25"/>
      <c r="C83" s="25"/>
      <c r="E83" s="45"/>
      <c r="F83" s="64"/>
      <c r="G83" s="64"/>
      <c r="H83" s="56"/>
      <c r="I83" s="52"/>
      <c r="J83" s="52"/>
      <c r="K83" s="52"/>
      <c r="L83" s="52"/>
      <c r="M83" s="52"/>
      <c r="N83" s="1"/>
    </row>
    <row r="84" spans="1:256" s="2" customFormat="1" ht="26.1" customHeight="1" x14ac:dyDescent="0.45">
      <c r="A84" s="24"/>
      <c r="B84" s="34" t="s">
        <v>73</v>
      </c>
      <c r="C84" s="35"/>
      <c r="D84" s="36"/>
      <c r="E84" s="45"/>
      <c r="F84" s="45"/>
      <c r="G84" s="65"/>
      <c r="H84" s="66"/>
      <c r="I84" s="44"/>
      <c r="J84" s="67"/>
      <c r="K84" s="44"/>
      <c r="L84" s="44"/>
      <c r="M84" s="44"/>
      <c r="N84" s="1"/>
    </row>
    <row r="85" spans="1:256" s="2" customFormat="1" ht="26.1" customHeight="1" x14ac:dyDescent="0.45">
      <c r="A85" s="24"/>
      <c r="B85" s="2" t="s">
        <v>62</v>
      </c>
      <c r="C85" s="25"/>
      <c r="E85" s="45"/>
      <c r="F85" s="45"/>
      <c r="G85" s="65">
        <v>98568485</v>
      </c>
      <c r="H85" s="66"/>
      <c r="I85" s="65">
        <v>98568485</v>
      </c>
      <c r="J85" s="67"/>
      <c r="K85" s="44">
        <v>98568485</v>
      </c>
      <c r="L85" s="46"/>
      <c r="M85" s="44">
        <v>98568485</v>
      </c>
      <c r="N85" s="1"/>
    </row>
    <row r="86" spans="1:256" s="36" customFormat="1" ht="26.1" customHeight="1" x14ac:dyDescent="0.45">
      <c r="A86" s="35" t="s">
        <v>120</v>
      </c>
      <c r="B86" s="34"/>
      <c r="C86" s="35"/>
      <c r="E86" s="68"/>
      <c r="F86" s="68"/>
      <c r="G86" s="69">
        <v>75175543.400000006</v>
      </c>
      <c r="H86" s="70"/>
      <c r="I86" s="69">
        <f>+งบเปลี่ยนแปลงรวม!G16</f>
        <v>75175543.400000006</v>
      </c>
      <c r="J86" s="72"/>
      <c r="K86" s="71">
        <v>75175543.400000006</v>
      </c>
      <c r="L86" s="71"/>
      <c r="M86" s="71">
        <v>75175543.400000006</v>
      </c>
      <c r="N86" s="73"/>
    </row>
    <row r="87" spans="1:256" s="2" customFormat="1" ht="26.1" customHeight="1" x14ac:dyDescent="0.45">
      <c r="A87" s="35" t="s">
        <v>67</v>
      </c>
      <c r="B87" s="34"/>
      <c r="C87" s="35"/>
      <c r="D87" s="36"/>
      <c r="E87" s="100"/>
      <c r="F87" s="68"/>
      <c r="G87" s="69">
        <f>+งบเปลี่ยนแปลงรวม!I21</f>
        <v>10680188.029999999</v>
      </c>
      <c r="H87" s="70"/>
      <c r="I87" s="69">
        <f>+งบเปลี่ยนแปลงรวม!I16</f>
        <v>10680188.029999999</v>
      </c>
      <c r="J87" s="72"/>
      <c r="K87" s="71">
        <f>+งบเปลี่ยนแปลง!I19</f>
        <v>10680188.029999999</v>
      </c>
      <c r="L87" s="71"/>
      <c r="M87" s="71">
        <f>+งบเปลี่ยนแปลง!I15</f>
        <v>10680188.029999999</v>
      </c>
      <c r="N87" s="73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</row>
    <row r="88" spans="1:256" s="2" customFormat="1" ht="26.1" customHeight="1" x14ac:dyDescent="0.45">
      <c r="A88" s="34" t="s">
        <v>27</v>
      </c>
      <c r="B88" s="34"/>
      <c r="C88" s="35"/>
      <c r="D88" s="36"/>
      <c r="E88" s="74"/>
      <c r="F88" s="75"/>
      <c r="G88" s="75"/>
      <c r="H88" s="70"/>
      <c r="I88" s="71"/>
      <c r="J88" s="72"/>
      <c r="K88" s="71"/>
      <c r="L88" s="71"/>
      <c r="M88" s="71"/>
      <c r="N88" s="73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</row>
    <row r="89" spans="1:256" s="2" customFormat="1" ht="26.1" customHeight="1" x14ac:dyDescent="0.45">
      <c r="A89" s="24" t="s">
        <v>25</v>
      </c>
      <c r="B89" s="25"/>
      <c r="C89" s="25"/>
      <c r="E89" s="100"/>
      <c r="F89" s="45"/>
      <c r="G89" s="65">
        <f>+งบเปลี่ยนแปลงรวม!K21</f>
        <v>10346848.5</v>
      </c>
      <c r="H89" s="76"/>
      <c r="I89" s="77">
        <f>+งบเปลี่ยนแปลงรวม!K16</f>
        <v>10346848.5</v>
      </c>
      <c r="J89" s="77"/>
      <c r="K89" s="77">
        <f>+งบเปลี่ยนแปลง!K19</f>
        <v>10346848.5</v>
      </c>
      <c r="L89" s="77"/>
      <c r="M89" s="77">
        <f>+งบเปลี่ยนแปลง!K15</f>
        <v>10346848.5</v>
      </c>
      <c r="N89" s="1"/>
    </row>
    <row r="90" spans="1:256" s="2" customFormat="1" ht="26.1" customHeight="1" x14ac:dyDescent="0.45">
      <c r="A90" s="24" t="s">
        <v>26</v>
      </c>
      <c r="B90" s="25"/>
      <c r="C90" s="25"/>
      <c r="E90" s="144" t="s">
        <v>95</v>
      </c>
      <c r="F90" s="45"/>
      <c r="G90" s="65">
        <f>+งบเปลี่ยนแปลงรวม!M21</f>
        <v>240268636.56999999</v>
      </c>
      <c r="H90" s="78"/>
      <c r="I90" s="77">
        <f>+งบเปลี่ยนแปลงรวม!M16</f>
        <v>261692265.53</v>
      </c>
      <c r="J90" s="78"/>
      <c r="K90" s="79">
        <f>+งบเปลี่ยนแปลง!M19</f>
        <v>230465803.31</v>
      </c>
      <c r="L90" s="79"/>
      <c r="M90" s="79">
        <f>+งบเปลี่ยนแปลง!M15</f>
        <v>252069010.97999999</v>
      </c>
      <c r="N90" s="1"/>
    </row>
    <row r="91" spans="1:256" s="2" customFormat="1" ht="26.1" customHeight="1" x14ac:dyDescent="0.45">
      <c r="A91" s="24"/>
      <c r="B91" s="19" t="s">
        <v>56</v>
      </c>
      <c r="C91" s="25"/>
      <c r="E91" s="45"/>
      <c r="F91" s="45"/>
      <c r="G91" s="105">
        <f>SUM(G85:G90)</f>
        <v>435039701.5</v>
      </c>
      <c r="H91" s="78"/>
      <c r="I91" s="80">
        <f>SUM(I85:I90)</f>
        <v>456463330.46000004</v>
      </c>
      <c r="J91" s="81"/>
      <c r="K91" s="80">
        <f>SUM(K85:K90)</f>
        <v>425236868.24000001</v>
      </c>
      <c r="L91" s="81"/>
      <c r="M91" s="80">
        <f>SUM(M85:M90)</f>
        <v>446840075.90999997</v>
      </c>
      <c r="N91" s="1"/>
    </row>
    <row r="92" spans="1:256" s="2" customFormat="1" ht="26.1" customHeight="1" x14ac:dyDescent="0.45">
      <c r="A92" s="24" t="s">
        <v>50</v>
      </c>
      <c r="B92" s="25"/>
      <c r="C92" s="25"/>
      <c r="E92" s="45"/>
      <c r="F92" s="45"/>
      <c r="G92" s="104">
        <f>+งบเปลี่ยนแปลงรวม!S21</f>
        <v>56072.53</v>
      </c>
      <c r="H92" s="78"/>
      <c r="I92" s="82">
        <f>+งบเปลี่ยนแปลงรวม!S16</f>
        <v>33690.51</v>
      </c>
      <c r="J92" s="83"/>
      <c r="K92" s="81">
        <v>0</v>
      </c>
      <c r="L92" s="81"/>
      <c r="M92" s="81">
        <v>0</v>
      </c>
      <c r="N92" s="1"/>
    </row>
    <row r="93" spans="1:256" s="2" customFormat="1" ht="26.1" customHeight="1" x14ac:dyDescent="0.45">
      <c r="A93" s="10"/>
      <c r="B93" s="19" t="s">
        <v>23</v>
      </c>
      <c r="E93" s="84"/>
      <c r="F93" s="84"/>
      <c r="G93" s="106">
        <f>SUM(G91:G92)</f>
        <v>435095774.02999997</v>
      </c>
      <c r="H93" s="86"/>
      <c r="I93" s="82">
        <f>SUM(I91:I92)</f>
        <v>456497020.97000003</v>
      </c>
      <c r="J93" s="87">
        <f>SUM(J91:J92)</f>
        <v>0</v>
      </c>
      <c r="K93" s="85">
        <f>SUM(K91:K92)</f>
        <v>425236868.24000001</v>
      </c>
      <c r="L93" s="81">
        <f>SUM(L91:L92)</f>
        <v>0</v>
      </c>
      <c r="M93" s="85">
        <f>SUM(M91:M92)</f>
        <v>446840075.90999997</v>
      </c>
      <c r="N93" s="1"/>
    </row>
    <row r="94" spans="1:256" s="2" customFormat="1" ht="26.1" customHeight="1" thickBot="1" x14ac:dyDescent="0.5">
      <c r="A94" s="19" t="s">
        <v>24</v>
      </c>
      <c r="B94" s="20"/>
      <c r="C94" s="25"/>
      <c r="D94" s="25"/>
      <c r="E94" s="84"/>
      <c r="F94" s="84"/>
      <c r="G94" s="103">
        <f>G55+G93</f>
        <v>531312954.59999996</v>
      </c>
      <c r="H94" s="78"/>
      <c r="I94" s="103">
        <f>I55+I93</f>
        <v>542451137.92000008</v>
      </c>
      <c r="J94" s="83"/>
      <c r="K94" s="88">
        <f>K55+K93</f>
        <v>516661696.74000001</v>
      </c>
      <c r="L94" s="81"/>
      <c r="M94" s="88">
        <f>M55+M93</f>
        <v>531937264</v>
      </c>
      <c r="N94" s="1"/>
    </row>
    <row r="95" spans="1:256" s="2" customFormat="1" ht="26.1" customHeight="1" thickTop="1" x14ac:dyDescent="0.45">
      <c r="A95" s="24"/>
      <c r="B95" s="25"/>
      <c r="C95" s="25"/>
      <c r="D95" s="25"/>
      <c r="E95" s="89"/>
      <c r="F95" s="89"/>
      <c r="G95" s="89"/>
      <c r="H95" s="90"/>
      <c r="I95" s="89"/>
      <c r="J95" s="90"/>
      <c r="K95" s="89"/>
      <c r="L95" s="23"/>
      <c r="M95" s="89"/>
      <c r="N95" s="1"/>
    </row>
    <row r="96" spans="1:256" s="2" customFormat="1" ht="26.1" customHeight="1" x14ac:dyDescent="0.45">
      <c r="A96" s="24"/>
      <c r="B96" s="25"/>
      <c r="C96" s="25"/>
      <c r="D96" s="25"/>
      <c r="E96" s="89"/>
      <c r="F96" s="89"/>
      <c r="G96" s="89"/>
      <c r="H96" s="90"/>
      <c r="I96" s="89"/>
      <c r="J96" s="90"/>
      <c r="K96" s="89"/>
      <c r="L96" s="23"/>
      <c r="M96" s="89"/>
      <c r="N96" s="1"/>
    </row>
    <row r="97" spans="1:14" s="2" customFormat="1" ht="26.1" customHeight="1" x14ac:dyDescent="0.45">
      <c r="A97" s="24"/>
      <c r="B97" s="25"/>
      <c r="C97" s="25"/>
      <c r="D97" s="25"/>
      <c r="E97" s="89"/>
      <c r="F97" s="89"/>
      <c r="G97" s="89"/>
      <c r="H97" s="90"/>
      <c r="I97" s="89"/>
      <c r="J97" s="90"/>
      <c r="K97" s="89"/>
      <c r="L97" s="23"/>
      <c r="M97" s="89"/>
      <c r="N97" s="1"/>
    </row>
    <row r="98" spans="1:14" s="2" customFormat="1" ht="26.1" customHeight="1" x14ac:dyDescent="0.45">
      <c r="A98" s="24"/>
      <c r="B98" s="25"/>
      <c r="C98" s="25"/>
      <c r="D98" s="25"/>
      <c r="E98" s="89"/>
      <c r="F98" s="89"/>
      <c r="G98" s="89"/>
      <c r="H98" s="90"/>
      <c r="I98" s="89"/>
      <c r="J98" s="90"/>
      <c r="K98" s="89"/>
      <c r="L98" s="23"/>
      <c r="M98" s="89"/>
      <c r="N98" s="1"/>
    </row>
    <row r="99" spans="1:14" s="2" customFormat="1" ht="26.1" customHeight="1" x14ac:dyDescent="0.45">
      <c r="A99" s="24" t="s">
        <v>14</v>
      </c>
      <c r="B99" s="25"/>
      <c r="C99" s="25"/>
      <c r="E99" s="38"/>
      <c r="F99" s="38"/>
      <c r="G99" s="93"/>
      <c r="H99" s="94"/>
      <c r="I99" s="93"/>
      <c r="J99" s="94"/>
      <c r="K99" s="93"/>
      <c r="L99" s="95"/>
      <c r="M99" s="93"/>
      <c r="N99" s="1"/>
    </row>
    <row r="100" spans="1:14" s="2" customFormat="1" ht="25.5" customHeight="1" x14ac:dyDescent="0.45">
      <c r="A100" s="24"/>
      <c r="B100" s="25"/>
      <c r="C100" s="25"/>
      <c r="E100" s="38"/>
      <c r="F100" s="38"/>
      <c r="G100" s="38"/>
      <c r="H100" s="90"/>
      <c r="I100" s="91"/>
      <c r="J100" s="90"/>
      <c r="K100" s="91"/>
      <c r="L100" s="23"/>
      <c r="M100" s="23"/>
      <c r="N100" s="1"/>
    </row>
    <row r="101" spans="1:14" ht="26.25" customHeight="1" x14ac:dyDescent="0.45"/>
  </sheetData>
  <mergeCells count="20">
    <mergeCell ref="A42:D42"/>
    <mergeCell ref="A1:M1"/>
    <mergeCell ref="A2:M2"/>
    <mergeCell ref="K5:M5"/>
    <mergeCell ref="K40:M40"/>
    <mergeCell ref="A36:M36"/>
    <mergeCell ref="A37:M37"/>
    <mergeCell ref="G5:I5"/>
    <mergeCell ref="G40:I40"/>
    <mergeCell ref="A3:M3"/>
    <mergeCell ref="A38:M38"/>
    <mergeCell ref="A7:D7"/>
    <mergeCell ref="A35:M35"/>
    <mergeCell ref="A76:D76"/>
    <mergeCell ref="A69:M69"/>
    <mergeCell ref="A70:M70"/>
    <mergeCell ref="A71:M71"/>
    <mergeCell ref="A72:M72"/>
    <mergeCell ref="G74:I74"/>
    <mergeCell ref="K74:M74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zoomScale="90" zoomScaleNormal="90" workbookViewId="0">
      <selection activeCell="A3" sqref="A3:M3"/>
    </sheetView>
  </sheetViews>
  <sheetFormatPr defaultRowHeight="26.1" customHeight="1" x14ac:dyDescent="0.45"/>
  <cols>
    <col min="1" max="2" width="9.140625" style="151" customWidth="1"/>
    <col min="3" max="3" width="9.140625" style="151"/>
    <col min="4" max="4" width="10.7109375" style="151" customWidth="1"/>
    <col min="5" max="5" width="5.7109375" style="151" customWidth="1"/>
    <col min="6" max="6" width="1.140625" style="151" customWidth="1"/>
    <col min="7" max="7" width="15.140625" style="151" customWidth="1"/>
    <col min="8" max="8" width="1.140625" style="112" customWidth="1"/>
    <col min="9" max="9" width="15.140625" style="112" customWidth="1"/>
    <col min="10" max="10" width="1.140625" style="112" customWidth="1"/>
    <col min="11" max="11" width="15.140625" style="112" customWidth="1"/>
    <col min="12" max="12" width="1.140625" style="112" customWidth="1"/>
    <col min="13" max="13" width="15.140625" style="112" customWidth="1"/>
    <col min="14" max="14" width="0.85546875" style="112" customWidth="1"/>
    <col min="15" max="256" width="9.140625" style="151"/>
    <col min="257" max="258" width="9.140625" style="151" customWidth="1"/>
    <col min="259" max="259" width="9.140625" style="151"/>
    <col min="260" max="260" width="10.7109375" style="151" customWidth="1"/>
    <col min="261" max="261" width="5.7109375" style="151" customWidth="1"/>
    <col min="262" max="262" width="1.140625" style="151" customWidth="1"/>
    <col min="263" max="263" width="15.140625" style="151" customWidth="1"/>
    <col min="264" max="264" width="1.140625" style="151" customWidth="1"/>
    <col min="265" max="265" width="15.140625" style="151" customWidth="1"/>
    <col min="266" max="266" width="1.140625" style="151" customWidth="1"/>
    <col min="267" max="267" width="15.140625" style="151" customWidth="1"/>
    <col min="268" max="268" width="1.140625" style="151" customWidth="1"/>
    <col min="269" max="269" width="15.140625" style="151" customWidth="1"/>
    <col min="270" max="270" width="0.85546875" style="151" customWidth="1"/>
    <col min="271" max="512" width="9.140625" style="151"/>
    <col min="513" max="514" width="9.140625" style="151" customWidth="1"/>
    <col min="515" max="515" width="9.140625" style="151"/>
    <col min="516" max="516" width="10.7109375" style="151" customWidth="1"/>
    <col min="517" max="517" width="5.7109375" style="151" customWidth="1"/>
    <col min="518" max="518" width="1.140625" style="151" customWidth="1"/>
    <col min="519" max="519" width="15.140625" style="151" customWidth="1"/>
    <col min="520" max="520" width="1.140625" style="151" customWidth="1"/>
    <col min="521" max="521" width="15.140625" style="151" customWidth="1"/>
    <col min="522" max="522" width="1.140625" style="151" customWidth="1"/>
    <col min="523" max="523" width="15.140625" style="151" customWidth="1"/>
    <col min="524" max="524" width="1.140625" style="151" customWidth="1"/>
    <col min="525" max="525" width="15.140625" style="151" customWidth="1"/>
    <col min="526" max="526" width="0.85546875" style="151" customWidth="1"/>
    <col min="527" max="768" width="9.140625" style="151"/>
    <col min="769" max="770" width="9.140625" style="151" customWidth="1"/>
    <col min="771" max="771" width="9.140625" style="151"/>
    <col min="772" max="772" width="10.7109375" style="151" customWidth="1"/>
    <col min="773" max="773" width="5.7109375" style="151" customWidth="1"/>
    <col min="774" max="774" width="1.140625" style="151" customWidth="1"/>
    <col min="775" max="775" width="15.140625" style="151" customWidth="1"/>
    <col min="776" max="776" width="1.140625" style="151" customWidth="1"/>
    <col min="777" max="777" width="15.140625" style="151" customWidth="1"/>
    <col min="778" max="778" width="1.140625" style="151" customWidth="1"/>
    <col min="779" max="779" width="15.140625" style="151" customWidth="1"/>
    <col min="780" max="780" width="1.140625" style="151" customWidth="1"/>
    <col min="781" max="781" width="15.140625" style="151" customWidth="1"/>
    <col min="782" max="782" width="0.85546875" style="151" customWidth="1"/>
    <col min="783" max="1024" width="9.140625" style="151"/>
    <col min="1025" max="1026" width="9.140625" style="151" customWidth="1"/>
    <col min="1027" max="1027" width="9.140625" style="151"/>
    <col min="1028" max="1028" width="10.7109375" style="151" customWidth="1"/>
    <col min="1029" max="1029" width="5.7109375" style="151" customWidth="1"/>
    <col min="1030" max="1030" width="1.140625" style="151" customWidth="1"/>
    <col min="1031" max="1031" width="15.140625" style="151" customWidth="1"/>
    <col min="1032" max="1032" width="1.140625" style="151" customWidth="1"/>
    <col min="1033" max="1033" width="15.140625" style="151" customWidth="1"/>
    <col min="1034" max="1034" width="1.140625" style="151" customWidth="1"/>
    <col min="1035" max="1035" width="15.140625" style="151" customWidth="1"/>
    <col min="1036" max="1036" width="1.140625" style="151" customWidth="1"/>
    <col min="1037" max="1037" width="15.140625" style="151" customWidth="1"/>
    <col min="1038" max="1038" width="0.85546875" style="151" customWidth="1"/>
    <col min="1039" max="1280" width="9.140625" style="151"/>
    <col min="1281" max="1282" width="9.140625" style="151" customWidth="1"/>
    <col min="1283" max="1283" width="9.140625" style="151"/>
    <col min="1284" max="1284" width="10.7109375" style="151" customWidth="1"/>
    <col min="1285" max="1285" width="5.7109375" style="151" customWidth="1"/>
    <col min="1286" max="1286" width="1.140625" style="151" customWidth="1"/>
    <col min="1287" max="1287" width="15.140625" style="151" customWidth="1"/>
    <col min="1288" max="1288" width="1.140625" style="151" customWidth="1"/>
    <col min="1289" max="1289" width="15.140625" style="151" customWidth="1"/>
    <col min="1290" max="1290" width="1.140625" style="151" customWidth="1"/>
    <col min="1291" max="1291" width="15.140625" style="151" customWidth="1"/>
    <col min="1292" max="1292" width="1.140625" style="151" customWidth="1"/>
    <col min="1293" max="1293" width="15.140625" style="151" customWidth="1"/>
    <col min="1294" max="1294" width="0.85546875" style="151" customWidth="1"/>
    <col min="1295" max="1536" width="9.140625" style="151"/>
    <col min="1537" max="1538" width="9.140625" style="151" customWidth="1"/>
    <col min="1539" max="1539" width="9.140625" style="151"/>
    <col min="1540" max="1540" width="10.7109375" style="151" customWidth="1"/>
    <col min="1541" max="1541" width="5.7109375" style="151" customWidth="1"/>
    <col min="1542" max="1542" width="1.140625" style="151" customWidth="1"/>
    <col min="1543" max="1543" width="15.140625" style="151" customWidth="1"/>
    <col min="1544" max="1544" width="1.140625" style="151" customWidth="1"/>
    <col min="1545" max="1545" width="15.140625" style="151" customWidth="1"/>
    <col min="1546" max="1546" width="1.140625" style="151" customWidth="1"/>
    <col min="1547" max="1547" width="15.140625" style="151" customWidth="1"/>
    <col min="1548" max="1548" width="1.140625" style="151" customWidth="1"/>
    <col min="1549" max="1549" width="15.140625" style="151" customWidth="1"/>
    <col min="1550" max="1550" width="0.85546875" style="151" customWidth="1"/>
    <col min="1551" max="1792" width="9.140625" style="151"/>
    <col min="1793" max="1794" width="9.140625" style="151" customWidth="1"/>
    <col min="1795" max="1795" width="9.140625" style="151"/>
    <col min="1796" max="1796" width="10.7109375" style="151" customWidth="1"/>
    <col min="1797" max="1797" width="5.7109375" style="151" customWidth="1"/>
    <col min="1798" max="1798" width="1.140625" style="151" customWidth="1"/>
    <col min="1799" max="1799" width="15.140625" style="151" customWidth="1"/>
    <col min="1800" max="1800" width="1.140625" style="151" customWidth="1"/>
    <col min="1801" max="1801" width="15.140625" style="151" customWidth="1"/>
    <col min="1802" max="1802" width="1.140625" style="151" customWidth="1"/>
    <col min="1803" max="1803" width="15.140625" style="151" customWidth="1"/>
    <col min="1804" max="1804" width="1.140625" style="151" customWidth="1"/>
    <col min="1805" max="1805" width="15.140625" style="151" customWidth="1"/>
    <col min="1806" max="1806" width="0.85546875" style="151" customWidth="1"/>
    <col min="1807" max="2048" width="9.140625" style="151"/>
    <col min="2049" max="2050" width="9.140625" style="151" customWidth="1"/>
    <col min="2051" max="2051" width="9.140625" style="151"/>
    <col min="2052" max="2052" width="10.7109375" style="151" customWidth="1"/>
    <col min="2053" max="2053" width="5.7109375" style="151" customWidth="1"/>
    <col min="2054" max="2054" width="1.140625" style="151" customWidth="1"/>
    <col min="2055" max="2055" width="15.140625" style="151" customWidth="1"/>
    <col min="2056" max="2056" width="1.140625" style="151" customWidth="1"/>
    <col min="2057" max="2057" width="15.140625" style="151" customWidth="1"/>
    <col min="2058" max="2058" width="1.140625" style="151" customWidth="1"/>
    <col min="2059" max="2059" width="15.140625" style="151" customWidth="1"/>
    <col min="2060" max="2060" width="1.140625" style="151" customWidth="1"/>
    <col min="2061" max="2061" width="15.140625" style="151" customWidth="1"/>
    <col min="2062" max="2062" width="0.85546875" style="151" customWidth="1"/>
    <col min="2063" max="2304" width="9.140625" style="151"/>
    <col min="2305" max="2306" width="9.140625" style="151" customWidth="1"/>
    <col min="2307" max="2307" width="9.140625" style="151"/>
    <col min="2308" max="2308" width="10.7109375" style="151" customWidth="1"/>
    <col min="2309" max="2309" width="5.7109375" style="151" customWidth="1"/>
    <col min="2310" max="2310" width="1.140625" style="151" customWidth="1"/>
    <col min="2311" max="2311" width="15.140625" style="151" customWidth="1"/>
    <col min="2312" max="2312" width="1.140625" style="151" customWidth="1"/>
    <col min="2313" max="2313" width="15.140625" style="151" customWidth="1"/>
    <col min="2314" max="2314" width="1.140625" style="151" customWidth="1"/>
    <col min="2315" max="2315" width="15.140625" style="151" customWidth="1"/>
    <col min="2316" max="2316" width="1.140625" style="151" customWidth="1"/>
    <col min="2317" max="2317" width="15.140625" style="151" customWidth="1"/>
    <col min="2318" max="2318" width="0.85546875" style="151" customWidth="1"/>
    <col min="2319" max="2560" width="9.140625" style="151"/>
    <col min="2561" max="2562" width="9.140625" style="151" customWidth="1"/>
    <col min="2563" max="2563" width="9.140625" style="151"/>
    <col min="2564" max="2564" width="10.7109375" style="151" customWidth="1"/>
    <col min="2565" max="2565" width="5.7109375" style="151" customWidth="1"/>
    <col min="2566" max="2566" width="1.140625" style="151" customWidth="1"/>
    <col min="2567" max="2567" width="15.140625" style="151" customWidth="1"/>
    <col min="2568" max="2568" width="1.140625" style="151" customWidth="1"/>
    <col min="2569" max="2569" width="15.140625" style="151" customWidth="1"/>
    <col min="2570" max="2570" width="1.140625" style="151" customWidth="1"/>
    <col min="2571" max="2571" width="15.140625" style="151" customWidth="1"/>
    <col min="2572" max="2572" width="1.140625" style="151" customWidth="1"/>
    <col min="2573" max="2573" width="15.140625" style="151" customWidth="1"/>
    <col min="2574" max="2574" width="0.85546875" style="151" customWidth="1"/>
    <col min="2575" max="2816" width="9.140625" style="151"/>
    <col min="2817" max="2818" width="9.140625" style="151" customWidth="1"/>
    <col min="2819" max="2819" width="9.140625" style="151"/>
    <col min="2820" max="2820" width="10.7109375" style="151" customWidth="1"/>
    <col min="2821" max="2821" width="5.7109375" style="151" customWidth="1"/>
    <col min="2822" max="2822" width="1.140625" style="151" customWidth="1"/>
    <col min="2823" max="2823" width="15.140625" style="151" customWidth="1"/>
    <col min="2824" max="2824" width="1.140625" style="151" customWidth="1"/>
    <col min="2825" max="2825" width="15.140625" style="151" customWidth="1"/>
    <col min="2826" max="2826" width="1.140625" style="151" customWidth="1"/>
    <col min="2827" max="2827" width="15.140625" style="151" customWidth="1"/>
    <col min="2828" max="2828" width="1.140625" style="151" customWidth="1"/>
    <col min="2829" max="2829" width="15.140625" style="151" customWidth="1"/>
    <col min="2830" max="2830" width="0.85546875" style="151" customWidth="1"/>
    <col min="2831" max="3072" width="9.140625" style="151"/>
    <col min="3073" max="3074" width="9.140625" style="151" customWidth="1"/>
    <col min="3075" max="3075" width="9.140625" style="151"/>
    <col min="3076" max="3076" width="10.7109375" style="151" customWidth="1"/>
    <col min="3077" max="3077" width="5.7109375" style="151" customWidth="1"/>
    <col min="3078" max="3078" width="1.140625" style="151" customWidth="1"/>
    <col min="3079" max="3079" width="15.140625" style="151" customWidth="1"/>
    <col min="3080" max="3080" width="1.140625" style="151" customWidth="1"/>
    <col min="3081" max="3081" width="15.140625" style="151" customWidth="1"/>
    <col min="3082" max="3082" width="1.140625" style="151" customWidth="1"/>
    <col min="3083" max="3083" width="15.140625" style="151" customWidth="1"/>
    <col min="3084" max="3084" width="1.140625" style="151" customWidth="1"/>
    <col min="3085" max="3085" width="15.140625" style="151" customWidth="1"/>
    <col min="3086" max="3086" width="0.85546875" style="151" customWidth="1"/>
    <col min="3087" max="3328" width="9.140625" style="151"/>
    <col min="3329" max="3330" width="9.140625" style="151" customWidth="1"/>
    <col min="3331" max="3331" width="9.140625" style="151"/>
    <col min="3332" max="3332" width="10.7109375" style="151" customWidth="1"/>
    <col min="3333" max="3333" width="5.7109375" style="151" customWidth="1"/>
    <col min="3334" max="3334" width="1.140625" style="151" customWidth="1"/>
    <col min="3335" max="3335" width="15.140625" style="151" customWidth="1"/>
    <col min="3336" max="3336" width="1.140625" style="151" customWidth="1"/>
    <col min="3337" max="3337" width="15.140625" style="151" customWidth="1"/>
    <col min="3338" max="3338" width="1.140625" style="151" customWidth="1"/>
    <col min="3339" max="3339" width="15.140625" style="151" customWidth="1"/>
    <col min="3340" max="3340" width="1.140625" style="151" customWidth="1"/>
    <col min="3341" max="3341" width="15.140625" style="151" customWidth="1"/>
    <col min="3342" max="3342" width="0.85546875" style="151" customWidth="1"/>
    <col min="3343" max="3584" width="9.140625" style="151"/>
    <col min="3585" max="3586" width="9.140625" style="151" customWidth="1"/>
    <col min="3587" max="3587" width="9.140625" style="151"/>
    <col min="3588" max="3588" width="10.7109375" style="151" customWidth="1"/>
    <col min="3589" max="3589" width="5.7109375" style="151" customWidth="1"/>
    <col min="3590" max="3590" width="1.140625" style="151" customWidth="1"/>
    <col min="3591" max="3591" width="15.140625" style="151" customWidth="1"/>
    <col min="3592" max="3592" width="1.140625" style="151" customWidth="1"/>
    <col min="3593" max="3593" width="15.140625" style="151" customWidth="1"/>
    <col min="3594" max="3594" width="1.140625" style="151" customWidth="1"/>
    <col min="3595" max="3595" width="15.140625" style="151" customWidth="1"/>
    <col min="3596" max="3596" width="1.140625" style="151" customWidth="1"/>
    <col min="3597" max="3597" width="15.140625" style="151" customWidth="1"/>
    <col min="3598" max="3598" width="0.85546875" style="151" customWidth="1"/>
    <col min="3599" max="3840" width="9.140625" style="151"/>
    <col min="3841" max="3842" width="9.140625" style="151" customWidth="1"/>
    <col min="3843" max="3843" width="9.140625" style="151"/>
    <col min="3844" max="3844" width="10.7109375" style="151" customWidth="1"/>
    <col min="3845" max="3845" width="5.7109375" style="151" customWidth="1"/>
    <col min="3846" max="3846" width="1.140625" style="151" customWidth="1"/>
    <col min="3847" max="3847" width="15.140625" style="151" customWidth="1"/>
    <col min="3848" max="3848" width="1.140625" style="151" customWidth="1"/>
    <col min="3849" max="3849" width="15.140625" style="151" customWidth="1"/>
    <col min="3850" max="3850" width="1.140625" style="151" customWidth="1"/>
    <col min="3851" max="3851" width="15.140625" style="151" customWidth="1"/>
    <col min="3852" max="3852" width="1.140625" style="151" customWidth="1"/>
    <col min="3853" max="3853" width="15.140625" style="151" customWidth="1"/>
    <col min="3854" max="3854" width="0.85546875" style="151" customWidth="1"/>
    <col min="3855" max="4096" width="9.140625" style="151"/>
    <col min="4097" max="4098" width="9.140625" style="151" customWidth="1"/>
    <col min="4099" max="4099" width="9.140625" style="151"/>
    <col min="4100" max="4100" width="10.7109375" style="151" customWidth="1"/>
    <col min="4101" max="4101" width="5.7109375" style="151" customWidth="1"/>
    <col min="4102" max="4102" width="1.140625" style="151" customWidth="1"/>
    <col min="4103" max="4103" width="15.140625" style="151" customWidth="1"/>
    <col min="4104" max="4104" width="1.140625" style="151" customWidth="1"/>
    <col min="4105" max="4105" width="15.140625" style="151" customWidth="1"/>
    <col min="4106" max="4106" width="1.140625" style="151" customWidth="1"/>
    <col min="4107" max="4107" width="15.140625" style="151" customWidth="1"/>
    <col min="4108" max="4108" width="1.140625" style="151" customWidth="1"/>
    <col min="4109" max="4109" width="15.140625" style="151" customWidth="1"/>
    <col min="4110" max="4110" width="0.85546875" style="151" customWidth="1"/>
    <col min="4111" max="4352" width="9.140625" style="151"/>
    <col min="4353" max="4354" width="9.140625" style="151" customWidth="1"/>
    <col min="4355" max="4355" width="9.140625" style="151"/>
    <col min="4356" max="4356" width="10.7109375" style="151" customWidth="1"/>
    <col min="4357" max="4357" width="5.7109375" style="151" customWidth="1"/>
    <col min="4358" max="4358" width="1.140625" style="151" customWidth="1"/>
    <col min="4359" max="4359" width="15.140625" style="151" customWidth="1"/>
    <col min="4360" max="4360" width="1.140625" style="151" customWidth="1"/>
    <col min="4361" max="4361" width="15.140625" style="151" customWidth="1"/>
    <col min="4362" max="4362" width="1.140625" style="151" customWidth="1"/>
    <col min="4363" max="4363" width="15.140625" style="151" customWidth="1"/>
    <col min="4364" max="4364" width="1.140625" style="151" customWidth="1"/>
    <col min="4365" max="4365" width="15.140625" style="151" customWidth="1"/>
    <col min="4366" max="4366" width="0.85546875" style="151" customWidth="1"/>
    <col min="4367" max="4608" width="9.140625" style="151"/>
    <col min="4609" max="4610" width="9.140625" style="151" customWidth="1"/>
    <col min="4611" max="4611" width="9.140625" style="151"/>
    <col min="4612" max="4612" width="10.7109375" style="151" customWidth="1"/>
    <col min="4613" max="4613" width="5.7109375" style="151" customWidth="1"/>
    <col min="4614" max="4614" width="1.140625" style="151" customWidth="1"/>
    <col min="4615" max="4615" width="15.140625" style="151" customWidth="1"/>
    <col min="4616" max="4616" width="1.140625" style="151" customWidth="1"/>
    <col min="4617" max="4617" width="15.140625" style="151" customWidth="1"/>
    <col min="4618" max="4618" width="1.140625" style="151" customWidth="1"/>
    <col min="4619" max="4619" width="15.140625" style="151" customWidth="1"/>
    <col min="4620" max="4620" width="1.140625" style="151" customWidth="1"/>
    <col min="4621" max="4621" width="15.140625" style="151" customWidth="1"/>
    <col min="4622" max="4622" width="0.85546875" style="151" customWidth="1"/>
    <col min="4623" max="4864" width="9.140625" style="151"/>
    <col min="4865" max="4866" width="9.140625" style="151" customWidth="1"/>
    <col min="4867" max="4867" width="9.140625" style="151"/>
    <col min="4868" max="4868" width="10.7109375" style="151" customWidth="1"/>
    <col min="4869" max="4869" width="5.7109375" style="151" customWidth="1"/>
    <col min="4870" max="4870" width="1.140625" style="151" customWidth="1"/>
    <col min="4871" max="4871" width="15.140625" style="151" customWidth="1"/>
    <col min="4872" max="4872" width="1.140625" style="151" customWidth="1"/>
    <col min="4873" max="4873" width="15.140625" style="151" customWidth="1"/>
    <col min="4874" max="4874" width="1.140625" style="151" customWidth="1"/>
    <col min="4875" max="4875" width="15.140625" style="151" customWidth="1"/>
    <col min="4876" max="4876" width="1.140625" style="151" customWidth="1"/>
    <col min="4877" max="4877" width="15.140625" style="151" customWidth="1"/>
    <col min="4878" max="4878" width="0.85546875" style="151" customWidth="1"/>
    <col min="4879" max="5120" width="9.140625" style="151"/>
    <col min="5121" max="5122" width="9.140625" style="151" customWidth="1"/>
    <col min="5123" max="5123" width="9.140625" style="151"/>
    <col min="5124" max="5124" width="10.7109375" style="151" customWidth="1"/>
    <col min="5125" max="5125" width="5.7109375" style="151" customWidth="1"/>
    <col min="5126" max="5126" width="1.140625" style="151" customWidth="1"/>
    <col min="5127" max="5127" width="15.140625" style="151" customWidth="1"/>
    <col min="5128" max="5128" width="1.140625" style="151" customWidth="1"/>
    <col min="5129" max="5129" width="15.140625" style="151" customWidth="1"/>
    <col min="5130" max="5130" width="1.140625" style="151" customWidth="1"/>
    <col min="5131" max="5131" width="15.140625" style="151" customWidth="1"/>
    <col min="5132" max="5132" width="1.140625" style="151" customWidth="1"/>
    <col min="5133" max="5133" width="15.140625" style="151" customWidth="1"/>
    <col min="5134" max="5134" width="0.85546875" style="151" customWidth="1"/>
    <col min="5135" max="5376" width="9.140625" style="151"/>
    <col min="5377" max="5378" width="9.140625" style="151" customWidth="1"/>
    <col min="5379" max="5379" width="9.140625" style="151"/>
    <col min="5380" max="5380" width="10.7109375" style="151" customWidth="1"/>
    <col min="5381" max="5381" width="5.7109375" style="151" customWidth="1"/>
    <col min="5382" max="5382" width="1.140625" style="151" customWidth="1"/>
    <col min="5383" max="5383" width="15.140625" style="151" customWidth="1"/>
    <col min="5384" max="5384" width="1.140625" style="151" customWidth="1"/>
    <col min="5385" max="5385" width="15.140625" style="151" customWidth="1"/>
    <col min="5386" max="5386" width="1.140625" style="151" customWidth="1"/>
    <col min="5387" max="5387" width="15.140625" style="151" customWidth="1"/>
    <col min="5388" max="5388" width="1.140625" style="151" customWidth="1"/>
    <col min="5389" max="5389" width="15.140625" style="151" customWidth="1"/>
    <col min="5390" max="5390" width="0.85546875" style="151" customWidth="1"/>
    <col min="5391" max="5632" width="9.140625" style="151"/>
    <col min="5633" max="5634" width="9.140625" style="151" customWidth="1"/>
    <col min="5635" max="5635" width="9.140625" style="151"/>
    <col min="5636" max="5636" width="10.7109375" style="151" customWidth="1"/>
    <col min="5637" max="5637" width="5.7109375" style="151" customWidth="1"/>
    <col min="5638" max="5638" width="1.140625" style="151" customWidth="1"/>
    <col min="5639" max="5639" width="15.140625" style="151" customWidth="1"/>
    <col min="5640" max="5640" width="1.140625" style="151" customWidth="1"/>
    <col min="5641" max="5641" width="15.140625" style="151" customWidth="1"/>
    <col min="5642" max="5642" width="1.140625" style="151" customWidth="1"/>
    <col min="5643" max="5643" width="15.140625" style="151" customWidth="1"/>
    <col min="5644" max="5644" width="1.140625" style="151" customWidth="1"/>
    <col min="5645" max="5645" width="15.140625" style="151" customWidth="1"/>
    <col min="5646" max="5646" width="0.85546875" style="151" customWidth="1"/>
    <col min="5647" max="5888" width="9.140625" style="151"/>
    <col min="5889" max="5890" width="9.140625" style="151" customWidth="1"/>
    <col min="5891" max="5891" width="9.140625" style="151"/>
    <col min="5892" max="5892" width="10.7109375" style="151" customWidth="1"/>
    <col min="5893" max="5893" width="5.7109375" style="151" customWidth="1"/>
    <col min="5894" max="5894" width="1.140625" style="151" customWidth="1"/>
    <col min="5895" max="5895" width="15.140625" style="151" customWidth="1"/>
    <col min="5896" max="5896" width="1.140625" style="151" customWidth="1"/>
    <col min="5897" max="5897" width="15.140625" style="151" customWidth="1"/>
    <col min="5898" max="5898" width="1.140625" style="151" customWidth="1"/>
    <col min="5899" max="5899" width="15.140625" style="151" customWidth="1"/>
    <col min="5900" max="5900" width="1.140625" style="151" customWidth="1"/>
    <col min="5901" max="5901" width="15.140625" style="151" customWidth="1"/>
    <col min="5902" max="5902" width="0.85546875" style="151" customWidth="1"/>
    <col min="5903" max="6144" width="9.140625" style="151"/>
    <col min="6145" max="6146" width="9.140625" style="151" customWidth="1"/>
    <col min="6147" max="6147" width="9.140625" style="151"/>
    <col min="6148" max="6148" width="10.7109375" style="151" customWidth="1"/>
    <col min="6149" max="6149" width="5.7109375" style="151" customWidth="1"/>
    <col min="6150" max="6150" width="1.140625" style="151" customWidth="1"/>
    <col min="6151" max="6151" width="15.140625" style="151" customWidth="1"/>
    <col min="6152" max="6152" width="1.140625" style="151" customWidth="1"/>
    <col min="6153" max="6153" width="15.140625" style="151" customWidth="1"/>
    <col min="6154" max="6154" width="1.140625" style="151" customWidth="1"/>
    <col min="6155" max="6155" width="15.140625" style="151" customWidth="1"/>
    <col min="6156" max="6156" width="1.140625" style="151" customWidth="1"/>
    <col min="6157" max="6157" width="15.140625" style="151" customWidth="1"/>
    <col min="6158" max="6158" width="0.85546875" style="151" customWidth="1"/>
    <col min="6159" max="6400" width="9.140625" style="151"/>
    <col min="6401" max="6402" width="9.140625" style="151" customWidth="1"/>
    <col min="6403" max="6403" width="9.140625" style="151"/>
    <col min="6404" max="6404" width="10.7109375" style="151" customWidth="1"/>
    <col min="6405" max="6405" width="5.7109375" style="151" customWidth="1"/>
    <col min="6406" max="6406" width="1.140625" style="151" customWidth="1"/>
    <col min="6407" max="6407" width="15.140625" style="151" customWidth="1"/>
    <col min="6408" max="6408" width="1.140625" style="151" customWidth="1"/>
    <col min="6409" max="6409" width="15.140625" style="151" customWidth="1"/>
    <col min="6410" max="6410" width="1.140625" style="151" customWidth="1"/>
    <col min="6411" max="6411" width="15.140625" style="151" customWidth="1"/>
    <col min="6412" max="6412" width="1.140625" style="151" customWidth="1"/>
    <col min="6413" max="6413" width="15.140625" style="151" customWidth="1"/>
    <col min="6414" max="6414" width="0.85546875" style="151" customWidth="1"/>
    <col min="6415" max="6656" width="9.140625" style="151"/>
    <col min="6657" max="6658" width="9.140625" style="151" customWidth="1"/>
    <col min="6659" max="6659" width="9.140625" style="151"/>
    <col min="6660" max="6660" width="10.7109375" style="151" customWidth="1"/>
    <col min="6661" max="6661" width="5.7109375" style="151" customWidth="1"/>
    <col min="6662" max="6662" width="1.140625" style="151" customWidth="1"/>
    <col min="6663" max="6663" width="15.140625" style="151" customWidth="1"/>
    <col min="6664" max="6664" width="1.140625" style="151" customWidth="1"/>
    <col min="6665" max="6665" width="15.140625" style="151" customWidth="1"/>
    <col min="6666" max="6666" width="1.140625" style="151" customWidth="1"/>
    <col min="6667" max="6667" width="15.140625" style="151" customWidth="1"/>
    <col min="6668" max="6668" width="1.140625" style="151" customWidth="1"/>
    <col min="6669" max="6669" width="15.140625" style="151" customWidth="1"/>
    <col min="6670" max="6670" width="0.85546875" style="151" customWidth="1"/>
    <col min="6671" max="6912" width="9.140625" style="151"/>
    <col min="6913" max="6914" width="9.140625" style="151" customWidth="1"/>
    <col min="6915" max="6915" width="9.140625" style="151"/>
    <col min="6916" max="6916" width="10.7109375" style="151" customWidth="1"/>
    <col min="6917" max="6917" width="5.7109375" style="151" customWidth="1"/>
    <col min="6918" max="6918" width="1.140625" style="151" customWidth="1"/>
    <col min="6919" max="6919" width="15.140625" style="151" customWidth="1"/>
    <col min="6920" max="6920" width="1.140625" style="151" customWidth="1"/>
    <col min="6921" max="6921" width="15.140625" style="151" customWidth="1"/>
    <col min="6922" max="6922" width="1.140625" style="151" customWidth="1"/>
    <col min="6923" max="6923" width="15.140625" style="151" customWidth="1"/>
    <col min="6924" max="6924" width="1.140625" style="151" customWidth="1"/>
    <col min="6925" max="6925" width="15.140625" style="151" customWidth="1"/>
    <col min="6926" max="6926" width="0.85546875" style="151" customWidth="1"/>
    <col min="6927" max="7168" width="9.140625" style="151"/>
    <col min="7169" max="7170" width="9.140625" style="151" customWidth="1"/>
    <col min="7171" max="7171" width="9.140625" style="151"/>
    <col min="7172" max="7172" width="10.7109375" style="151" customWidth="1"/>
    <col min="7173" max="7173" width="5.7109375" style="151" customWidth="1"/>
    <col min="7174" max="7174" width="1.140625" style="151" customWidth="1"/>
    <col min="7175" max="7175" width="15.140625" style="151" customWidth="1"/>
    <col min="7176" max="7176" width="1.140625" style="151" customWidth="1"/>
    <col min="7177" max="7177" width="15.140625" style="151" customWidth="1"/>
    <col min="7178" max="7178" width="1.140625" style="151" customWidth="1"/>
    <col min="7179" max="7179" width="15.140625" style="151" customWidth="1"/>
    <col min="7180" max="7180" width="1.140625" style="151" customWidth="1"/>
    <col min="7181" max="7181" width="15.140625" style="151" customWidth="1"/>
    <col min="7182" max="7182" width="0.85546875" style="151" customWidth="1"/>
    <col min="7183" max="7424" width="9.140625" style="151"/>
    <col min="7425" max="7426" width="9.140625" style="151" customWidth="1"/>
    <col min="7427" max="7427" width="9.140625" style="151"/>
    <col min="7428" max="7428" width="10.7109375" style="151" customWidth="1"/>
    <col min="7429" max="7429" width="5.7109375" style="151" customWidth="1"/>
    <col min="7430" max="7430" width="1.140625" style="151" customWidth="1"/>
    <col min="7431" max="7431" width="15.140625" style="151" customWidth="1"/>
    <col min="7432" max="7432" width="1.140625" style="151" customWidth="1"/>
    <col min="7433" max="7433" width="15.140625" style="151" customWidth="1"/>
    <col min="7434" max="7434" width="1.140625" style="151" customWidth="1"/>
    <col min="7435" max="7435" width="15.140625" style="151" customWidth="1"/>
    <col min="7436" max="7436" width="1.140625" style="151" customWidth="1"/>
    <col min="7437" max="7437" width="15.140625" style="151" customWidth="1"/>
    <col min="7438" max="7438" width="0.85546875" style="151" customWidth="1"/>
    <col min="7439" max="7680" width="9.140625" style="151"/>
    <col min="7681" max="7682" width="9.140625" style="151" customWidth="1"/>
    <col min="7683" max="7683" width="9.140625" style="151"/>
    <col min="7684" max="7684" width="10.7109375" style="151" customWidth="1"/>
    <col min="7685" max="7685" width="5.7109375" style="151" customWidth="1"/>
    <col min="7686" max="7686" width="1.140625" style="151" customWidth="1"/>
    <col min="7687" max="7687" width="15.140625" style="151" customWidth="1"/>
    <col min="7688" max="7688" width="1.140625" style="151" customWidth="1"/>
    <col min="7689" max="7689" width="15.140625" style="151" customWidth="1"/>
    <col min="7690" max="7690" width="1.140625" style="151" customWidth="1"/>
    <col min="7691" max="7691" width="15.140625" style="151" customWidth="1"/>
    <col min="7692" max="7692" width="1.140625" style="151" customWidth="1"/>
    <col min="7693" max="7693" width="15.140625" style="151" customWidth="1"/>
    <col min="7694" max="7694" width="0.85546875" style="151" customWidth="1"/>
    <col min="7695" max="7936" width="9.140625" style="151"/>
    <col min="7937" max="7938" width="9.140625" style="151" customWidth="1"/>
    <col min="7939" max="7939" width="9.140625" style="151"/>
    <col min="7940" max="7940" width="10.7109375" style="151" customWidth="1"/>
    <col min="7941" max="7941" width="5.7109375" style="151" customWidth="1"/>
    <col min="7942" max="7942" width="1.140625" style="151" customWidth="1"/>
    <col min="7943" max="7943" width="15.140625" style="151" customWidth="1"/>
    <col min="7944" max="7944" width="1.140625" style="151" customWidth="1"/>
    <col min="7945" max="7945" width="15.140625" style="151" customWidth="1"/>
    <col min="7946" max="7946" width="1.140625" style="151" customWidth="1"/>
    <col min="7947" max="7947" width="15.140625" style="151" customWidth="1"/>
    <col min="7948" max="7948" width="1.140625" style="151" customWidth="1"/>
    <col min="7949" max="7949" width="15.140625" style="151" customWidth="1"/>
    <col min="7950" max="7950" width="0.85546875" style="151" customWidth="1"/>
    <col min="7951" max="8192" width="9.140625" style="151"/>
    <col min="8193" max="8194" width="9.140625" style="151" customWidth="1"/>
    <col min="8195" max="8195" width="9.140625" style="151"/>
    <col min="8196" max="8196" width="10.7109375" style="151" customWidth="1"/>
    <col min="8197" max="8197" width="5.7109375" style="151" customWidth="1"/>
    <col min="8198" max="8198" width="1.140625" style="151" customWidth="1"/>
    <col min="8199" max="8199" width="15.140625" style="151" customWidth="1"/>
    <col min="8200" max="8200" width="1.140625" style="151" customWidth="1"/>
    <col min="8201" max="8201" width="15.140625" style="151" customWidth="1"/>
    <col min="8202" max="8202" width="1.140625" style="151" customWidth="1"/>
    <col min="8203" max="8203" width="15.140625" style="151" customWidth="1"/>
    <col min="8204" max="8204" width="1.140625" style="151" customWidth="1"/>
    <col min="8205" max="8205" width="15.140625" style="151" customWidth="1"/>
    <col min="8206" max="8206" width="0.85546875" style="151" customWidth="1"/>
    <col min="8207" max="8448" width="9.140625" style="151"/>
    <col min="8449" max="8450" width="9.140625" style="151" customWidth="1"/>
    <col min="8451" max="8451" width="9.140625" style="151"/>
    <col min="8452" max="8452" width="10.7109375" style="151" customWidth="1"/>
    <col min="8453" max="8453" width="5.7109375" style="151" customWidth="1"/>
    <col min="8454" max="8454" width="1.140625" style="151" customWidth="1"/>
    <col min="8455" max="8455" width="15.140625" style="151" customWidth="1"/>
    <col min="8456" max="8456" width="1.140625" style="151" customWidth="1"/>
    <col min="8457" max="8457" width="15.140625" style="151" customWidth="1"/>
    <col min="8458" max="8458" width="1.140625" style="151" customWidth="1"/>
    <col min="8459" max="8459" width="15.140625" style="151" customWidth="1"/>
    <col min="8460" max="8460" width="1.140625" style="151" customWidth="1"/>
    <col min="8461" max="8461" width="15.140625" style="151" customWidth="1"/>
    <col min="8462" max="8462" width="0.85546875" style="151" customWidth="1"/>
    <col min="8463" max="8704" width="9.140625" style="151"/>
    <col min="8705" max="8706" width="9.140625" style="151" customWidth="1"/>
    <col min="8707" max="8707" width="9.140625" style="151"/>
    <col min="8708" max="8708" width="10.7109375" style="151" customWidth="1"/>
    <col min="8709" max="8709" width="5.7109375" style="151" customWidth="1"/>
    <col min="8710" max="8710" width="1.140625" style="151" customWidth="1"/>
    <col min="8711" max="8711" width="15.140625" style="151" customWidth="1"/>
    <col min="8712" max="8712" width="1.140625" style="151" customWidth="1"/>
    <col min="8713" max="8713" width="15.140625" style="151" customWidth="1"/>
    <col min="8714" max="8714" width="1.140625" style="151" customWidth="1"/>
    <col min="8715" max="8715" width="15.140625" style="151" customWidth="1"/>
    <col min="8716" max="8716" width="1.140625" style="151" customWidth="1"/>
    <col min="8717" max="8717" width="15.140625" style="151" customWidth="1"/>
    <col min="8718" max="8718" width="0.85546875" style="151" customWidth="1"/>
    <col min="8719" max="8960" width="9.140625" style="151"/>
    <col min="8961" max="8962" width="9.140625" style="151" customWidth="1"/>
    <col min="8963" max="8963" width="9.140625" style="151"/>
    <col min="8964" max="8964" width="10.7109375" style="151" customWidth="1"/>
    <col min="8965" max="8965" width="5.7109375" style="151" customWidth="1"/>
    <col min="8966" max="8966" width="1.140625" style="151" customWidth="1"/>
    <col min="8967" max="8967" width="15.140625" style="151" customWidth="1"/>
    <col min="8968" max="8968" width="1.140625" style="151" customWidth="1"/>
    <col min="8969" max="8969" width="15.140625" style="151" customWidth="1"/>
    <col min="8970" max="8970" width="1.140625" style="151" customWidth="1"/>
    <col min="8971" max="8971" width="15.140625" style="151" customWidth="1"/>
    <col min="8972" max="8972" width="1.140625" style="151" customWidth="1"/>
    <col min="8973" max="8973" width="15.140625" style="151" customWidth="1"/>
    <col min="8974" max="8974" width="0.85546875" style="151" customWidth="1"/>
    <col min="8975" max="9216" width="9.140625" style="151"/>
    <col min="9217" max="9218" width="9.140625" style="151" customWidth="1"/>
    <col min="9219" max="9219" width="9.140625" style="151"/>
    <col min="9220" max="9220" width="10.7109375" style="151" customWidth="1"/>
    <col min="9221" max="9221" width="5.7109375" style="151" customWidth="1"/>
    <col min="9222" max="9222" width="1.140625" style="151" customWidth="1"/>
    <col min="9223" max="9223" width="15.140625" style="151" customWidth="1"/>
    <col min="9224" max="9224" width="1.140625" style="151" customWidth="1"/>
    <col min="9225" max="9225" width="15.140625" style="151" customWidth="1"/>
    <col min="9226" max="9226" width="1.140625" style="151" customWidth="1"/>
    <col min="9227" max="9227" width="15.140625" style="151" customWidth="1"/>
    <col min="9228" max="9228" width="1.140625" style="151" customWidth="1"/>
    <col min="9229" max="9229" width="15.140625" style="151" customWidth="1"/>
    <col min="9230" max="9230" width="0.85546875" style="151" customWidth="1"/>
    <col min="9231" max="9472" width="9.140625" style="151"/>
    <col min="9473" max="9474" width="9.140625" style="151" customWidth="1"/>
    <col min="9475" max="9475" width="9.140625" style="151"/>
    <col min="9476" max="9476" width="10.7109375" style="151" customWidth="1"/>
    <col min="9477" max="9477" width="5.7109375" style="151" customWidth="1"/>
    <col min="9478" max="9478" width="1.140625" style="151" customWidth="1"/>
    <col min="9479" max="9479" width="15.140625" style="151" customWidth="1"/>
    <col min="9480" max="9480" width="1.140625" style="151" customWidth="1"/>
    <col min="9481" max="9481" width="15.140625" style="151" customWidth="1"/>
    <col min="9482" max="9482" width="1.140625" style="151" customWidth="1"/>
    <col min="9483" max="9483" width="15.140625" style="151" customWidth="1"/>
    <col min="9484" max="9484" width="1.140625" style="151" customWidth="1"/>
    <col min="9485" max="9485" width="15.140625" style="151" customWidth="1"/>
    <col min="9486" max="9486" width="0.85546875" style="151" customWidth="1"/>
    <col min="9487" max="9728" width="9.140625" style="151"/>
    <col min="9729" max="9730" width="9.140625" style="151" customWidth="1"/>
    <col min="9731" max="9731" width="9.140625" style="151"/>
    <col min="9732" max="9732" width="10.7109375" style="151" customWidth="1"/>
    <col min="9733" max="9733" width="5.7109375" style="151" customWidth="1"/>
    <col min="9734" max="9734" width="1.140625" style="151" customWidth="1"/>
    <col min="9735" max="9735" width="15.140625" style="151" customWidth="1"/>
    <col min="9736" max="9736" width="1.140625" style="151" customWidth="1"/>
    <col min="9737" max="9737" width="15.140625" style="151" customWidth="1"/>
    <col min="9738" max="9738" width="1.140625" style="151" customWidth="1"/>
    <col min="9739" max="9739" width="15.140625" style="151" customWidth="1"/>
    <col min="9740" max="9740" width="1.140625" style="151" customWidth="1"/>
    <col min="9741" max="9741" width="15.140625" style="151" customWidth="1"/>
    <col min="9742" max="9742" width="0.85546875" style="151" customWidth="1"/>
    <col min="9743" max="9984" width="9.140625" style="151"/>
    <col min="9985" max="9986" width="9.140625" style="151" customWidth="1"/>
    <col min="9987" max="9987" width="9.140625" style="151"/>
    <col min="9988" max="9988" width="10.7109375" style="151" customWidth="1"/>
    <col min="9989" max="9989" width="5.7109375" style="151" customWidth="1"/>
    <col min="9990" max="9990" width="1.140625" style="151" customWidth="1"/>
    <col min="9991" max="9991" width="15.140625" style="151" customWidth="1"/>
    <col min="9992" max="9992" width="1.140625" style="151" customWidth="1"/>
    <col min="9993" max="9993" width="15.140625" style="151" customWidth="1"/>
    <col min="9994" max="9994" width="1.140625" style="151" customWidth="1"/>
    <col min="9995" max="9995" width="15.140625" style="151" customWidth="1"/>
    <col min="9996" max="9996" width="1.140625" style="151" customWidth="1"/>
    <col min="9997" max="9997" width="15.140625" style="151" customWidth="1"/>
    <col min="9998" max="9998" width="0.85546875" style="151" customWidth="1"/>
    <col min="9999" max="10240" width="9.140625" style="151"/>
    <col min="10241" max="10242" width="9.140625" style="151" customWidth="1"/>
    <col min="10243" max="10243" width="9.140625" style="151"/>
    <col min="10244" max="10244" width="10.7109375" style="151" customWidth="1"/>
    <col min="10245" max="10245" width="5.7109375" style="151" customWidth="1"/>
    <col min="10246" max="10246" width="1.140625" style="151" customWidth="1"/>
    <col min="10247" max="10247" width="15.140625" style="151" customWidth="1"/>
    <col min="10248" max="10248" width="1.140625" style="151" customWidth="1"/>
    <col min="10249" max="10249" width="15.140625" style="151" customWidth="1"/>
    <col min="10250" max="10250" width="1.140625" style="151" customWidth="1"/>
    <col min="10251" max="10251" width="15.140625" style="151" customWidth="1"/>
    <col min="10252" max="10252" width="1.140625" style="151" customWidth="1"/>
    <col min="10253" max="10253" width="15.140625" style="151" customWidth="1"/>
    <col min="10254" max="10254" width="0.85546875" style="151" customWidth="1"/>
    <col min="10255" max="10496" width="9.140625" style="151"/>
    <col min="10497" max="10498" width="9.140625" style="151" customWidth="1"/>
    <col min="10499" max="10499" width="9.140625" style="151"/>
    <col min="10500" max="10500" width="10.7109375" style="151" customWidth="1"/>
    <col min="10501" max="10501" width="5.7109375" style="151" customWidth="1"/>
    <col min="10502" max="10502" width="1.140625" style="151" customWidth="1"/>
    <col min="10503" max="10503" width="15.140625" style="151" customWidth="1"/>
    <col min="10504" max="10504" width="1.140625" style="151" customWidth="1"/>
    <col min="10505" max="10505" width="15.140625" style="151" customWidth="1"/>
    <col min="10506" max="10506" width="1.140625" style="151" customWidth="1"/>
    <col min="10507" max="10507" width="15.140625" style="151" customWidth="1"/>
    <col min="10508" max="10508" width="1.140625" style="151" customWidth="1"/>
    <col min="10509" max="10509" width="15.140625" style="151" customWidth="1"/>
    <col min="10510" max="10510" width="0.85546875" style="151" customWidth="1"/>
    <col min="10511" max="10752" width="9.140625" style="151"/>
    <col min="10753" max="10754" width="9.140625" style="151" customWidth="1"/>
    <col min="10755" max="10755" width="9.140625" style="151"/>
    <col min="10756" max="10756" width="10.7109375" style="151" customWidth="1"/>
    <col min="10757" max="10757" width="5.7109375" style="151" customWidth="1"/>
    <col min="10758" max="10758" width="1.140625" style="151" customWidth="1"/>
    <col min="10759" max="10759" width="15.140625" style="151" customWidth="1"/>
    <col min="10760" max="10760" width="1.140625" style="151" customWidth="1"/>
    <col min="10761" max="10761" width="15.140625" style="151" customWidth="1"/>
    <col min="10762" max="10762" width="1.140625" style="151" customWidth="1"/>
    <col min="10763" max="10763" width="15.140625" style="151" customWidth="1"/>
    <col min="10764" max="10764" width="1.140625" style="151" customWidth="1"/>
    <col min="10765" max="10765" width="15.140625" style="151" customWidth="1"/>
    <col min="10766" max="10766" width="0.85546875" style="151" customWidth="1"/>
    <col min="10767" max="11008" width="9.140625" style="151"/>
    <col min="11009" max="11010" width="9.140625" style="151" customWidth="1"/>
    <col min="11011" max="11011" width="9.140625" style="151"/>
    <col min="11012" max="11012" width="10.7109375" style="151" customWidth="1"/>
    <col min="11013" max="11013" width="5.7109375" style="151" customWidth="1"/>
    <col min="11014" max="11014" width="1.140625" style="151" customWidth="1"/>
    <col min="11015" max="11015" width="15.140625" style="151" customWidth="1"/>
    <col min="11016" max="11016" width="1.140625" style="151" customWidth="1"/>
    <col min="11017" max="11017" width="15.140625" style="151" customWidth="1"/>
    <col min="11018" max="11018" width="1.140625" style="151" customWidth="1"/>
    <col min="11019" max="11019" width="15.140625" style="151" customWidth="1"/>
    <col min="11020" max="11020" width="1.140625" style="151" customWidth="1"/>
    <col min="11021" max="11021" width="15.140625" style="151" customWidth="1"/>
    <col min="11022" max="11022" width="0.85546875" style="151" customWidth="1"/>
    <col min="11023" max="11264" width="9.140625" style="151"/>
    <col min="11265" max="11266" width="9.140625" style="151" customWidth="1"/>
    <col min="11267" max="11267" width="9.140625" style="151"/>
    <col min="11268" max="11268" width="10.7109375" style="151" customWidth="1"/>
    <col min="11269" max="11269" width="5.7109375" style="151" customWidth="1"/>
    <col min="11270" max="11270" width="1.140625" style="151" customWidth="1"/>
    <col min="11271" max="11271" width="15.140625" style="151" customWidth="1"/>
    <col min="11272" max="11272" width="1.140625" style="151" customWidth="1"/>
    <col min="11273" max="11273" width="15.140625" style="151" customWidth="1"/>
    <col min="11274" max="11274" width="1.140625" style="151" customWidth="1"/>
    <col min="11275" max="11275" width="15.140625" style="151" customWidth="1"/>
    <col min="11276" max="11276" width="1.140625" style="151" customWidth="1"/>
    <col min="11277" max="11277" width="15.140625" style="151" customWidth="1"/>
    <col min="11278" max="11278" width="0.85546875" style="151" customWidth="1"/>
    <col min="11279" max="11520" width="9.140625" style="151"/>
    <col min="11521" max="11522" width="9.140625" style="151" customWidth="1"/>
    <col min="11523" max="11523" width="9.140625" style="151"/>
    <col min="11524" max="11524" width="10.7109375" style="151" customWidth="1"/>
    <col min="11525" max="11525" width="5.7109375" style="151" customWidth="1"/>
    <col min="11526" max="11526" width="1.140625" style="151" customWidth="1"/>
    <col min="11527" max="11527" width="15.140625" style="151" customWidth="1"/>
    <col min="11528" max="11528" width="1.140625" style="151" customWidth="1"/>
    <col min="11529" max="11529" width="15.140625" style="151" customWidth="1"/>
    <col min="11530" max="11530" width="1.140625" style="151" customWidth="1"/>
    <col min="11531" max="11531" width="15.140625" style="151" customWidth="1"/>
    <col min="11532" max="11532" width="1.140625" style="151" customWidth="1"/>
    <col min="11533" max="11533" width="15.140625" style="151" customWidth="1"/>
    <col min="11534" max="11534" width="0.85546875" style="151" customWidth="1"/>
    <col min="11535" max="11776" width="9.140625" style="151"/>
    <col min="11777" max="11778" width="9.140625" style="151" customWidth="1"/>
    <col min="11779" max="11779" width="9.140625" style="151"/>
    <col min="11780" max="11780" width="10.7109375" style="151" customWidth="1"/>
    <col min="11781" max="11781" width="5.7109375" style="151" customWidth="1"/>
    <col min="11782" max="11782" width="1.140625" style="151" customWidth="1"/>
    <col min="11783" max="11783" width="15.140625" style="151" customWidth="1"/>
    <col min="11784" max="11784" width="1.140625" style="151" customWidth="1"/>
    <col min="11785" max="11785" width="15.140625" style="151" customWidth="1"/>
    <col min="11786" max="11786" width="1.140625" style="151" customWidth="1"/>
    <col min="11787" max="11787" width="15.140625" style="151" customWidth="1"/>
    <col min="11788" max="11788" width="1.140625" style="151" customWidth="1"/>
    <col min="11789" max="11789" width="15.140625" style="151" customWidth="1"/>
    <col min="11790" max="11790" width="0.85546875" style="151" customWidth="1"/>
    <col min="11791" max="12032" width="9.140625" style="151"/>
    <col min="12033" max="12034" width="9.140625" style="151" customWidth="1"/>
    <col min="12035" max="12035" width="9.140625" style="151"/>
    <col min="12036" max="12036" width="10.7109375" style="151" customWidth="1"/>
    <col min="12037" max="12037" width="5.7109375" style="151" customWidth="1"/>
    <col min="12038" max="12038" width="1.140625" style="151" customWidth="1"/>
    <col min="12039" max="12039" width="15.140625" style="151" customWidth="1"/>
    <col min="12040" max="12040" width="1.140625" style="151" customWidth="1"/>
    <col min="12041" max="12041" width="15.140625" style="151" customWidth="1"/>
    <col min="12042" max="12042" width="1.140625" style="151" customWidth="1"/>
    <col min="12043" max="12043" width="15.140625" style="151" customWidth="1"/>
    <col min="12044" max="12044" width="1.140625" style="151" customWidth="1"/>
    <col min="12045" max="12045" width="15.140625" style="151" customWidth="1"/>
    <col min="12046" max="12046" width="0.85546875" style="151" customWidth="1"/>
    <col min="12047" max="12288" width="9.140625" style="151"/>
    <col min="12289" max="12290" width="9.140625" style="151" customWidth="1"/>
    <col min="12291" max="12291" width="9.140625" style="151"/>
    <col min="12292" max="12292" width="10.7109375" style="151" customWidth="1"/>
    <col min="12293" max="12293" width="5.7109375" style="151" customWidth="1"/>
    <col min="12294" max="12294" width="1.140625" style="151" customWidth="1"/>
    <col min="12295" max="12295" width="15.140625" style="151" customWidth="1"/>
    <col min="12296" max="12296" width="1.140625" style="151" customWidth="1"/>
    <col min="12297" max="12297" width="15.140625" style="151" customWidth="1"/>
    <col min="12298" max="12298" width="1.140625" style="151" customWidth="1"/>
    <col min="12299" max="12299" width="15.140625" style="151" customWidth="1"/>
    <col min="12300" max="12300" width="1.140625" style="151" customWidth="1"/>
    <col min="12301" max="12301" width="15.140625" style="151" customWidth="1"/>
    <col min="12302" max="12302" width="0.85546875" style="151" customWidth="1"/>
    <col min="12303" max="12544" width="9.140625" style="151"/>
    <col min="12545" max="12546" width="9.140625" style="151" customWidth="1"/>
    <col min="12547" max="12547" width="9.140625" style="151"/>
    <col min="12548" max="12548" width="10.7109375" style="151" customWidth="1"/>
    <col min="12549" max="12549" width="5.7109375" style="151" customWidth="1"/>
    <col min="12550" max="12550" width="1.140625" style="151" customWidth="1"/>
    <col min="12551" max="12551" width="15.140625" style="151" customWidth="1"/>
    <col min="12552" max="12552" width="1.140625" style="151" customWidth="1"/>
    <col min="12553" max="12553" width="15.140625" style="151" customWidth="1"/>
    <col min="12554" max="12554" width="1.140625" style="151" customWidth="1"/>
    <col min="12555" max="12555" width="15.140625" style="151" customWidth="1"/>
    <col min="12556" max="12556" width="1.140625" style="151" customWidth="1"/>
    <col min="12557" max="12557" width="15.140625" style="151" customWidth="1"/>
    <col min="12558" max="12558" width="0.85546875" style="151" customWidth="1"/>
    <col min="12559" max="12800" width="9.140625" style="151"/>
    <col min="12801" max="12802" width="9.140625" style="151" customWidth="1"/>
    <col min="12803" max="12803" width="9.140625" style="151"/>
    <col min="12804" max="12804" width="10.7109375" style="151" customWidth="1"/>
    <col min="12805" max="12805" width="5.7109375" style="151" customWidth="1"/>
    <col min="12806" max="12806" width="1.140625" style="151" customWidth="1"/>
    <col min="12807" max="12807" width="15.140625" style="151" customWidth="1"/>
    <col min="12808" max="12808" width="1.140625" style="151" customWidth="1"/>
    <col min="12809" max="12809" width="15.140625" style="151" customWidth="1"/>
    <col min="12810" max="12810" width="1.140625" style="151" customWidth="1"/>
    <col min="12811" max="12811" width="15.140625" style="151" customWidth="1"/>
    <col min="12812" max="12812" width="1.140625" style="151" customWidth="1"/>
    <col min="12813" max="12813" width="15.140625" style="151" customWidth="1"/>
    <col min="12814" max="12814" width="0.85546875" style="151" customWidth="1"/>
    <col min="12815" max="13056" width="9.140625" style="151"/>
    <col min="13057" max="13058" width="9.140625" style="151" customWidth="1"/>
    <col min="13059" max="13059" width="9.140625" style="151"/>
    <col min="13060" max="13060" width="10.7109375" style="151" customWidth="1"/>
    <col min="13061" max="13061" width="5.7109375" style="151" customWidth="1"/>
    <col min="13062" max="13062" width="1.140625" style="151" customWidth="1"/>
    <col min="13063" max="13063" width="15.140625" style="151" customWidth="1"/>
    <col min="13064" max="13064" width="1.140625" style="151" customWidth="1"/>
    <col min="13065" max="13065" width="15.140625" style="151" customWidth="1"/>
    <col min="13066" max="13066" width="1.140625" style="151" customWidth="1"/>
    <col min="13067" max="13067" width="15.140625" style="151" customWidth="1"/>
    <col min="13068" max="13068" width="1.140625" style="151" customWidth="1"/>
    <col min="13069" max="13069" width="15.140625" style="151" customWidth="1"/>
    <col min="13070" max="13070" width="0.85546875" style="151" customWidth="1"/>
    <col min="13071" max="13312" width="9.140625" style="151"/>
    <col min="13313" max="13314" width="9.140625" style="151" customWidth="1"/>
    <col min="13315" max="13315" width="9.140625" style="151"/>
    <col min="13316" max="13316" width="10.7109375" style="151" customWidth="1"/>
    <col min="13317" max="13317" width="5.7109375" style="151" customWidth="1"/>
    <col min="13318" max="13318" width="1.140625" style="151" customWidth="1"/>
    <col min="13319" max="13319" width="15.140625" style="151" customWidth="1"/>
    <col min="13320" max="13320" width="1.140625" style="151" customWidth="1"/>
    <col min="13321" max="13321" width="15.140625" style="151" customWidth="1"/>
    <col min="13322" max="13322" width="1.140625" style="151" customWidth="1"/>
    <col min="13323" max="13323" width="15.140625" style="151" customWidth="1"/>
    <col min="13324" max="13324" width="1.140625" style="151" customWidth="1"/>
    <col min="13325" max="13325" width="15.140625" style="151" customWidth="1"/>
    <col min="13326" max="13326" width="0.85546875" style="151" customWidth="1"/>
    <col min="13327" max="13568" width="9.140625" style="151"/>
    <col min="13569" max="13570" width="9.140625" style="151" customWidth="1"/>
    <col min="13571" max="13571" width="9.140625" style="151"/>
    <col min="13572" max="13572" width="10.7109375" style="151" customWidth="1"/>
    <col min="13573" max="13573" width="5.7109375" style="151" customWidth="1"/>
    <col min="13574" max="13574" width="1.140625" style="151" customWidth="1"/>
    <col min="13575" max="13575" width="15.140625" style="151" customWidth="1"/>
    <col min="13576" max="13576" width="1.140625" style="151" customWidth="1"/>
    <col min="13577" max="13577" width="15.140625" style="151" customWidth="1"/>
    <col min="13578" max="13578" width="1.140625" style="151" customWidth="1"/>
    <col min="13579" max="13579" width="15.140625" style="151" customWidth="1"/>
    <col min="13580" max="13580" width="1.140625" style="151" customWidth="1"/>
    <col min="13581" max="13581" width="15.140625" style="151" customWidth="1"/>
    <col min="13582" max="13582" width="0.85546875" style="151" customWidth="1"/>
    <col min="13583" max="13824" width="9.140625" style="151"/>
    <col min="13825" max="13826" width="9.140625" style="151" customWidth="1"/>
    <col min="13827" max="13827" width="9.140625" style="151"/>
    <col min="13828" max="13828" width="10.7109375" style="151" customWidth="1"/>
    <col min="13829" max="13829" width="5.7109375" style="151" customWidth="1"/>
    <col min="13830" max="13830" width="1.140625" style="151" customWidth="1"/>
    <col min="13831" max="13831" width="15.140625" style="151" customWidth="1"/>
    <col min="13832" max="13832" width="1.140625" style="151" customWidth="1"/>
    <col min="13833" max="13833" width="15.140625" style="151" customWidth="1"/>
    <col min="13834" max="13834" width="1.140625" style="151" customWidth="1"/>
    <col min="13835" max="13835" width="15.140625" style="151" customWidth="1"/>
    <col min="13836" max="13836" width="1.140625" style="151" customWidth="1"/>
    <col min="13837" max="13837" width="15.140625" style="151" customWidth="1"/>
    <col min="13838" max="13838" width="0.85546875" style="151" customWidth="1"/>
    <col min="13839" max="14080" width="9.140625" style="151"/>
    <col min="14081" max="14082" width="9.140625" style="151" customWidth="1"/>
    <col min="14083" max="14083" width="9.140625" style="151"/>
    <col min="14084" max="14084" width="10.7109375" style="151" customWidth="1"/>
    <col min="14085" max="14085" width="5.7109375" style="151" customWidth="1"/>
    <col min="14086" max="14086" width="1.140625" style="151" customWidth="1"/>
    <col min="14087" max="14087" width="15.140625" style="151" customWidth="1"/>
    <col min="14088" max="14088" width="1.140625" style="151" customWidth="1"/>
    <col min="14089" max="14089" width="15.140625" style="151" customWidth="1"/>
    <col min="14090" max="14090" width="1.140625" style="151" customWidth="1"/>
    <col min="14091" max="14091" width="15.140625" style="151" customWidth="1"/>
    <col min="14092" max="14092" width="1.140625" style="151" customWidth="1"/>
    <col min="14093" max="14093" width="15.140625" style="151" customWidth="1"/>
    <col min="14094" max="14094" width="0.85546875" style="151" customWidth="1"/>
    <col min="14095" max="14336" width="9.140625" style="151"/>
    <col min="14337" max="14338" width="9.140625" style="151" customWidth="1"/>
    <col min="14339" max="14339" width="9.140625" style="151"/>
    <col min="14340" max="14340" width="10.7109375" style="151" customWidth="1"/>
    <col min="14341" max="14341" width="5.7109375" style="151" customWidth="1"/>
    <col min="14342" max="14342" width="1.140625" style="151" customWidth="1"/>
    <col min="14343" max="14343" width="15.140625" style="151" customWidth="1"/>
    <col min="14344" max="14344" width="1.140625" style="151" customWidth="1"/>
    <col min="14345" max="14345" width="15.140625" style="151" customWidth="1"/>
    <col min="14346" max="14346" width="1.140625" style="151" customWidth="1"/>
    <col min="14347" max="14347" width="15.140625" style="151" customWidth="1"/>
    <col min="14348" max="14348" width="1.140625" style="151" customWidth="1"/>
    <col min="14349" max="14349" width="15.140625" style="151" customWidth="1"/>
    <col min="14350" max="14350" width="0.85546875" style="151" customWidth="1"/>
    <col min="14351" max="14592" width="9.140625" style="151"/>
    <col min="14593" max="14594" width="9.140625" style="151" customWidth="1"/>
    <col min="14595" max="14595" width="9.140625" style="151"/>
    <col min="14596" max="14596" width="10.7109375" style="151" customWidth="1"/>
    <col min="14597" max="14597" width="5.7109375" style="151" customWidth="1"/>
    <col min="14598" max="14598" width="1.140625" style="151" customWidth="1"/>
    <col min="14599" max="14599" width="15.140625" style="151" customWidth="1"/>
    <col min="14600" max="14600" width="1.140625" style="151" customWidth="1"/>
    <col min="14601" max="14601" width="15.140625" style="151" customWidth="1"/>
    <col min="14602" max="14602" width="1.140625" style="151" customWidth="1"/>
    <col min="14603" max="14603" width="15.140625" style="151" customWidth="1"/>
    <col min="14604" max="14604" width="1.140625" style="151" customWidth="1"/>
    <col min="14605" max="14605" width="15.140625" style="151" customWidth="1"/>
    <col min="14606" max="14606" width="0.85546875" style="151" customWidth="1"/>
    <col min="14607" max="14848" width="9.140625" style="151"/>
    <col min="14849" max="14850" width="9.140625" style="151" customWidth="1"/>
    <col min="14851" max="14851" width="9.140625" style="151"/>
    <col min="14852" max="14852" width="10.7109375" style="151" customWidth="1"/>
    <col min="14853" max="14853" width="5.7109375" style="151" customWidth="1"/>
    <col min="14854" max="14854" width="1.140625" style="151" customWidth="1"/>
    <col min="14855" max="14855" width="15.140625" style="151" customWidth="1"/>
    <col min="14856" max="14856" width="1.140625" style="151" customWidth="1"/>
    <col min="14857" max="14857" width="15.140625" style="151" customWidth="1"/>
    <col min="14858" max="14858" width="1.140625" style="151" customWidth="1"/>
    <col min="14859" max="14859" width="15.140625" style="151" customWidth="1"/>
    <col min="14860" max="14860" width="1.140625" style="151" customWidth="1"/>
    <col min="14861" max="14861" width="15.140625" style="151" customWidth="1"/>
    <col min="14862" max="14862" width="0.85546875" style="151" customWidth="1"/>
    <col min="14863" max="15104" width="9.140625" style="151"/>
    <col min="15105" max="15106" width="9.140625" style="151" customWidth="1"/>
    <col min="15107" max="15107" width="9.140625" style="151"/>
    <col min="15108" max="15108" width="10.7109375" style="151" customWidth="1"/>
    <col min="15109" max="15109" width="5.7109375" style="151" customWidth="1"/>
    <col min="15110" max="15110" width="1.140625" style="151" customWidth="1"/>
    <col min="15111" max="15111" width="15.140625" style="151" customWidth="1"/>
    <col min="15112" max="15112" width="1.140625" style="151" customWidth="1"/>
    <col min="15113" max="15113" width="15.140625" style="151" customWidth="1"/>
    <col min="15114" max="15114" width="1.140625" style="151" customWidth="1"/>
    <col min="15115" max="15115" width="15.140625" style="151" customWidth="1"/>
    <col min="15116" max="15116" width="1.140625" style="151" customWidth="1"/>
    <col min="15117" max="15117" width="15.140625" style="151" customWidth="1"/>
    <col min="15118" max="15118" width="0.85546875" style="151" customWidth="1"/>
    <col min="15119" max="15360" width="9.140625" style="151"/>
    <col min="15361" max="15362" width="9.140625" style="151" customWidth="1"/>
    <col min="15363" max="15363" width="9.140625" style="151"/>
    <col min="15364" max="15364" width="10.7109375" style="151" customWidth="1"/>
    <col min="15365" max="15365" width="5.7109375" style="151" customWidth="1"/>
    <col min="15366" max="15366" width="1.140625" style="151" customWidth="1"/>
    <col min="15367" max="15367" width="15.140625" style="151" customWidth="1"/>
    <col min="15368" max="15368" width="1.140625" style="151" customWidth="1"/>
    <col min="15369" max="15369" width="15.140625" style="151" customWidth="1"/>
    <col min="15370" max="15370" width="1.140625" style="151" customWidth="1"/>
    <col min="15371" max="15371" width="15.140625" style="151" customWidth="1"/>
    <col min="15372" max="15372" width="1.140625" style="151" customWidth="1"/>
    <col min="15373" max="15373" width="15.140625" style="151" customWidth="1"/>
    <col min="15374" max="15374" width="0.85546875" style="151" customWidth="1"/>
    <col min="15375" max="15616" width="9.140625" style="151"/>
    <col min="15617" max="15618" width="9.140625" style="151" customWidth="1"/>
    <col min="15619" max="15619" width="9.140625" style="151"/>
    <col min="15620" max="15620" width="10.7109375" style="151" customWidth="1"/>
    <col min="15621" max="15621" width="5.7109375" style="151" customWidth="1"/>
    <col min="15622" max="15622" width="1.140625" style="151" customWidth="1"/>
    <col min="15623" max="15623" width="15.140625" style="151" customWidth="1"/>
    <col min="15624" max="15624" width="1.140625" style="151" customWidth="1"/>
    <col min="15625" max="15625" width="15.140625" style="151" customWidth="1"/>
    <col min="15626" max="15626" width="1.140625" style="151" customWidth="1"/>
    <col min="15627" max="15627" width="15.140625" style="151" customWidth="1"/>
    <col min="15628" max="15628" width="1.140625" style="151" customWidth="1"/>
    <col min="15629" max="15629" width="15.140625" style="151" customWidth="1"/>
    <col min="15630" max="15630" width="0.85546875" style="151" customWidth="1"/>
    <col min="15631" max="15872" width="9.140625" style="151"/>
    <col min="15873" max="15874" width="9.140625" style="151" customWidth="1"/>
    <col min="15875" max="15875" width="9.140625" style="151"/>
    <col min="15876" max="15876" width="10.7109375" style="151" customWidth="1"/>
    <col min="15877" max="15877" width="5.7109375" style="151" customWidth="1"/>
    <col min="15878" max="15878" width="1.140625" style="151" customWidth="1"/>
    <col min="15879" max="15879" width="15.140625" style="151" customWidth="1"/>
    <col min="15880" max="15880" width="1.140625" style="151" customWidth="1"/>
    <col min="15881" max="15881" width="15.140625" style="151" customWidth="1"/>
    <col min="15882" max="15882" width="1.140625" style="151" customWidth="1"/>
    <col min="15883" max="15883" width="15.140625" style="151" customWidth="1"/>
    <col min="15884" max="15884" width="1.140625" style="151" customWidth="1"/>
    <col min="15885" max="15885" width="15.140625" style="151" customWidth="1"/>
    <col min="15886" max="15886" width="0.85546875" style="151" customWidth="1"/>
    <col min="15887" max="16128" width="9.140625" style="151"/>
    <col min="16129" max="16130" width="9.140625" style="151" customWidth="1"/>
    <col min="16131" max="16131" width="9.140625" style="151"/>
    <col min="16132" max="16132" width="10.7109375" style="151" customWidth="1"/>
    <col min="16133" max="16133" width="5.7109375" style="151" customWidth="1"/>
    <col min="16134" max="16134" width="1.140625" style="151" customWidth="1"/>
    <col min="16135" max="16135" width="15.140625" style="151" customWidth="1"/>
    <col min="16136" max="16136" width="1.140625" style="151" customWidth="1"/>
    <col min="16137" max="16137" width="15.140625" style="151" customWidth="1"/>
    <col min="16138" max="16138" width="1.140625" style="151" customWidth="1"/>
    <col min="16139" max="16139" width="15.140625" style="151" customWidth="1"/>
    <col min="16140" max="16140" width="1.140625" style="151" customWidth="1"/>
    <col min="16141" max="16141" width="15.140625" style="151" customWidth="1"/>
    <col min="16142" max="16142" width="0.85546875" style="151" customWidth="1"/>
    <col min="16143" max="16384" width="9.140625" style="151"/>
  </cols>
  <sheetData>
    <row r="1" spans="1:256" ht="26.1" customHeight="1" x14ac:dyDescent="0.45">
      <c r="A1" s="258" t="s">
        <v>55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256" ht="26.1" customHeight="1" x14ac:dyDescent="0.45">
      <c r="A2" s="259" t="s">
        <v>46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</row>
    <row r="3" spans="1:256" s="112" customFormat="1" ht="26.1" customHeight="1" x14ac:dyDescent="0.45">
      <c r="A3" s="258" t="s">
        <v>133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1"/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  <c r="BM3" s="151"/>
      <c r="BN3" s="151"/>
      <c r="BO3" s="151"/>
      <c r="BP3" s="151"/>
      <c r="BQ3" s="151"/>
      <c r="BR3" s="151"/>
      <c r="BS3" s="151"/>
      <c r="BT3" s="151"/>
      <c r="BU3" s="151"/>
      <c r="BV3" s="151"/>
      <c r="BW3" s="151"/>
      <c r="BX3" s="151"/>
      <c r="BY3" s="151"/>
      <c r="BZ3" s="151"/>
      <c r="CA3" s="151"/>
      <c r="CB3" s="151"/>
      <c r="CC3" s="151"/>
      <c r="CD3" s="151"/>
      <c r="CE3" s="151"/>
      <c r="CF3" s="151"/>
      <c r="CG3" s="151"/>
      <c r="CH3" s="151"/>
      <c r="CI3" s="151"/>
      <c r="CJ3" s="151"/>
      <c r="CK3" s="151"/>
      <c r="CL3" s="151"/>
      <c r="CM3" s="151"/>
      <c r="CN3" s="151"/>
      <c r="CO3" s="151"/>
      <c r="CP3" s="151"/>
      <c r="CQ3" s="151"/>
      <c r="CR3" s="151"/>
      <c r="CS3" s="151"/>
      <c r="CT3" s="151"/>
      <c r="CU3" s="151"/>
      <c r="CV3" s="151"/>
      <c r="CW3" s="151"/>
      <c r="CX3" s="151"/>
      <c r="CY3" s="151"/>
      <c r="CZ3" s="151"/>
      <c r="DA3" s="151"/>
      <c r="DB3" s="151"/>
      <c r="DC3" s="151"/>
      <c r="DD3" s="151"/>
      <c r="DE3" s="151"/>
      <c r="DF3" s="151"/>
      <c r="DG3" s="151"/>
      <c r="DH3" s="151"/>
      <c r="DI3" s="151"/>
      <c r="DJ3" s="151"/>
      <c r="DK3" s="151"/>
      <c r="DL3" s="151"/>
      <c r="DM3" s="151"/>
      <c r="DN3" s="151"/>
      <c r="DO3" s="151"/>
      <c r="DP3" s="151"/>
      <c r="DQ3" s="151"/>
      <c r="DR3" s="151"/>
      <c r="DS3" s="151"/>
      <c r="DT3" s="151"/>
      <c r="DU3" s="151"/>
      <c r="DV3" s="151"/>
      <c r="DW3" s="151"/>
      <c r="DX3" s="151"/>
      <c r="DY3" s="151"/>
      <c r="DZ3" s="151"/>
      <c r="EA3" s="151"/>
      <c r="EB3" s="151"/>
      <c r="EC3" s="151"/>
      <c r="ED3" s="151"/>
      <c r="EE3" s="151"/>
      <c r="EF3" s="151"/>
      <c r="EG3" s="151"/>
      <c r="EH3" s="151"/>
      <c r="EI3" s="151"/>
      <c r="EJ3" s="151"/>
      <c r="EK3" s="151"/>
      <c r="EL3" s="151"/>
      <c r="EM3" s="151"/>
      <c r="EN3" s="151"/>
      <c r="EO3" s="151"/>
      <c r="EP3" s="151"/>
      <c r="EQ3" s="151"/>
      <c r="ER3" s="151"/>
      <c r="ES3" s="151"/>
      <c r="ET3" s="151"/>
      <c r="EU3" s="151"/>
      <c r="EV3" s="151"/>
      <c r="EW3" s="151"/>
      <c r="EX3" s="151"/>
      <c r="EY3" s="151"/>
      <c r="EZ3" s="151"/>
      <c r="FA3" s="151"/>
      <c r="FB3" s="151"/>
      <c r="FC3" s="151"/>
      <c r="FD3" s="151"/>
      <c r="FE3" s="151"/>
      <c r="FF3" s="151"/>
      <c r="FG3" s="151"/>
      <c r="FH3" s="151"/>
      <c r="FI3" s="151"/>
      <c r="FJ3" s="151"/>
      <c r="FK3" s="151"/>
      <c r="FL3" s="151"/>
      <c r="FM3" s="151"/>
      <c r="FN3" s="151"/>
      <c r="FO3" s="151"/>
      <c r="FP3" s="151"/>
      <c r="FQ3" s="151"/>
      <c r="FR3" s="151"/>
      <c r="FS3" s="151"/>
      <c r="FT3" s="151"/>
      <c r="FU3" s="151"/>
      <c r="FV3" s="151"/>
      <c r="FW3" s="151"/>
      <c r="FX3" s="151"/>
      <c r="FY3" s="151"/>
      <c r="FZ3" s="151"/>
      <c r="GA3" s="151"/>
      <c r="GB3" s="151"/>
      <c r="GC3" s="151"/>
      <c r="GD3" s="151"/>
      <c r="GE3" s="151"/>
      <c r="GF3" s="151"/>
      <c r="GG3" s="151"/>
      <c r="GH3" s="151"/>
      <c r="GI3" s="151"/>
      <c r="GJ3" s="151"/>
      <c r="GK3" s="151"/>
      <c r="GL3" s="151"/>
      <c r="GM3" s="151"/>
      <c r="GN3" s="151"/>
      <c r="GO3" s="151"/>
      <c r="GP3" s="151"/>
      <c r="GQ3" s="151"/>
      <c r="GR3" s="151"/>
      <c r="GS3" s="151"/>
      <c r="GT3" s="151"/>
      <c r="GU3" s="151"/>
      <c r="GV3" s="151"/>
      <c r="GW3" s="151"/>
      <c r="GX3" s="151"/>
      <c r="GY3" s="151"/>
      <c r="GZ3" s="151"/>
      <c r="HA3" s="151"/>
      <c r="HB3" s="151"/>
      <c r="HC3" s="151"/>
      <c r="HD3" s="151"/>
      <c r="HE3" s="151"/>
      <c r="HF3" s="151"/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151"/>
      <c r="HY3" s="151"/>
      <c r="HZ3" s="151"/>
      <c r="IA3" s="151"/>
      <c r="IB3" s="151"/>
      <c r="IC3" s="151"/>
      <c r="ID3" s="151"/>
      <c r="IE3" s="151"/>
      <c r="IF3" s="151"/>
      <c r="IG3" s="151"/>
      <c r="IH3" s="151"/>
      <c r="II3" s="151"/>
      <c r="IJ3" s="151"/>
      <c r="IK3" s="151"/>
      <c r="IL3" s="151"/>
      <c r="IM3" s="151"/>
      <c r="IN3" s="151"/>
      <c r="IO3" s="151"/>
      <c r="IP3" s="151"/>
      <c r="IQ3" s="151"/>
      <c r="IR3" s="151"/>
      <c r="IS3" s="151"/>
      <c r="IT3" s="151"/>
      <c r="IU3" s="151"/>
      <c r="IV3" s="151"/>
    </row>
    <row r="4" spans="1:256" s="112" customFormat="1" ht="26.1" customHeight="1" x14ac:dyDescent="0.45">
      <c r="A4" s="258" t="s">
        <v>135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1"/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51"/>
      <c r="EL4" s="151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1"/>
      <c r="FD4" s="151"/>
      <c r="FE4" s="151"/>
      <c r="FF4" s="151"/>
      <c r="FG4" s="151"/>
      <c r="FH4" s="151"/>
      <c r="FI4" s="151"/>
      <c r="FJ4" s="151"/>
      <c r="FK4" s="151"/>
      <c r="FL4" s="151"/>
      <c r="FM4" s="151"/>
      <c r="FN4" s="151"/>
      <c r="FO4" s="151"/>
      <c r="FP4" s="151"/>
      <c r="FQ4" s="151"/>
      <c r="FR4" s="151"/>
      <c r="FS4" s="151"/>
      <c r="FT4" s="151"/>
      <c r="FU4" s="151"/>
      <c r="FV4" s="151"/>
      <c r="FW4" s="151"/>
      <c r="FX4" s="151"/>
      <c r="FY4" s="151"/>
      <c r="FZ4" s="151"/>
      <c r="GA4" s="151"/>
      <c r="GB4" s="151"/>
      <c r="GC4" s="151"/>
      <c r="GD4" s="151"/>
      <c r="GE4" s="151"/>
      <c r="GF4" s="151"/>
      <c r="GG4" s="151"/>
      <c r="GH4" s="151"/>
      <c r="GI4" s="151"/>
      <c r="GJ4" s="151"/>
      <c r="GK4" s="151"/>
      <c r="GL4" s="151"/>
      <c r="GM4" s="151"/>
      <c r="GN4" s="151"/>
      <c r="GO4" s="151"/>
      <c r="GP4" s="151"/>
      <c r="GQ4" s="151"/>
      <c r="GR4" s="151"/>
      <c r="GS4" s="151"/>
      <c r="GT4" s="151"/>
      <c r="GU4" s="151"/>
      <c r="GV4" s="151"/>
      <c r="GW4" s="151"/>
      <c r="GX4" s="151"/>
      <c r="GY4" s="151"/>
      <c r="GZ4" s="151"/>
      <c r="HA4" s="151"/>
      <c r="HB4" s="151"/>
      <c r="HC4" s="151"/>
      <c r="HD4" s="151"/>
      <c r="HE4" s="151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151"/>
      <c r="HY4" s="151"/>
      <c r="HZ4" s="151"/>
      <c r="IA4" s="151"/>
      <c r="IB4" s="151"/>
      <c r="IC4" s="151"/>
      <c r="ID4" s="151"/>
      <c r="IE4" s="151"/>
      <c r="IF4" s="151"/>
      <c r="IG4" s="151"/>
      <c r="IH4" s="151"/>
      <c r="II4" s="151"/>
      <c r="IJ4" s="151"/>
      <c r="IK4" s="151"/>
      <c r="IL4" s="151"/>
      <c r="IM4" s="151"/>
      <c r="IN4" s="151"/>
      <c r="IO4" s="151"/>
      <c r="IP4" s="151"/>
      <c r="IQ4" s="151"/>
      <c r="IR4" s="151"/>
      <c r="IS4" s="151"/>
      <c r="IT4" s="151"/>
      <c r="IU4" s="151"/>
      <c r="IV4" s="151"/>
    </row>
    <row r="5" spans="1:256" ht="26.1" customHeight="1" x14ac:dyDescent="0.4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1:256" ht="26.1" customHeight="1" x14ac:dyDescent="0.45">
      <c r="A6" s="110"/>
      <c r="B6" s="110"/>
      <c r="C6" s="110"/>
      <c r="D6" s="110"/>
      <c r="E6" s="110"/>
      <c r="F6" s="110"/>
      <c r="G6" s="162"/>
      <c r="H6" s="113" t="s">
        <v>60</v>
      </c>
      <c r="I6" s="113"/>
      <c r="J6" s="147"/>
      <c r="K6" s="260" t="s">
        <v>49</v>
      </c>
      <c r="L6" s="260"/>
      <c r="M6" s="260"/>
    </row>
    <row r="7" spans="1:256" s="112" customFormat="1" ht="26.1" customHeight="1" x14ac:dyDescent="0.45">
      <c r="A7" s="148"/>
      <c r="B7" s="148"/>
      <c r="C7" s="148"/>
      <c r="D7" s="148"/>
      <c r="E7" s="149" t="s">
        <v>9</v>
      </c>
      <c r="F7" s="149"/>
      <c r="G7" s="119" t="s">
        <v>134</v>
      </c>
      <c r="H7" s="96"/>
      <c r="I7" s="92" t="s">
        <v>121</v>
      </c>
      <c r="J7" s="97"/>
      <c r="K7" s="119" t="s">
        <v>134</v>
      </c>
      <c r="L7" s="96"/>
      <c r="M7" s="92" t="s">
        <v>121</v>
      </c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HX7" s="151"/>
      <c r="HY7" s="151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  <c r="IR7" s="151"/>
      <c r="IS7" s="151"/>
      <c r="IT7" s="151"/>
      <c r="IU7" s="151"/>
      <c r="IV7" s="151"/>
    </row>
    <row r="8" spans="1:256" s="112" customFormat="1" ht="26.1" customHeight="1" x14ac:dyDescent="0.45">
      <c r="A8" s="148"/>
      <c r="B8" s="148"/>
      <c r="C8" s="148"/>
      <c r="D8" s="148"/>
      <c r="E8" s="149"/>
      <c r="F8" s="149"/>
      <c r="G8" s="101"/>
      <c r="H8" s="102"/>
      <c r="I8" s="101" t="s">
        <v>123</v>
      </c>
      <c r="J8" s="97"/>
      <c r="K8" s="101"/>
      <c r="L8" s="102"/>
      <c r="M8" s="101" t="s">
        <v>123</v>
      </c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151"/>
      <c r="AR8" s="151"/>
      <c r="AS8" s="151"/>
      <c r="AT8" s="151"/>
      <c r="AU8" s="151"/>
      <c r="AV8" s="151"/>
      <c r="AW8" s="151"/>
      <c r="AX8" s="151"/>
      <c r="AY8" s="151"/>
      <c r="AZ8" s="151"/>
      <c r="BA8" s="151"/>
      <c r="BB8" s="151"/>
      <c r="BC8" s="151"/>
      <c r="BD8" s="151"/>
      <c r="BE8" s="151"/>
      <c r="BF8" s="151"/>
      <c r="BG8" s="151"/>
      <c r="BH8" s="151"/>
      <c r="BI8" s="151"/>
      <c r="BJ8" s="151"/>
      <c r="BK8" s="151"/>
      <c r="BL8" s="151"/>
      <c r="BM8" s="151"/>
      <c r="BN8" s="151"/>
      <c r="BO8" s="151"/>
      <c r="BP8" s="151"/>
      <c r="BQ8" s="151"/>
      <c r="BR8" s="151"/>
      <c r="BS8" s="151"/>
      <c r="BT8" s="151"/>
      <c r="BU8" s="151"/>
      <c r="BV8" s="151"/>
      <c r="BW8" s="151"/>
      <c r="BX8" s="151"/>
      <c r="BY8" s="151"/>
      <c r="BZ8" s="151"/>
      <c r="CA8" s="151"/>
      <c r="CB8" s="151"/>
      <c r="CC8" s="151"/>
      <c r="CD8" s="151"/>
      <c r="CE8" s="151"/>
      <c r="CF8" s="151"/>
      <c r="CG8" s="151"/>
      <c r="CH8" s="151"/>
      <c r="CI8" s="151"/>
      <c r="CJ8" s="151"/>
      <c r="CK8" s="151"/>
      <c r="CL8" s="151"/>
      <c r="CM8" s="151"/>
      <c r="CN8" s="151"/>
      <c r="CO8" s="151"/>
      <c r="CP8" s="151"/>
      <c r="CQ8" s="151"/>
      <c r="CR8" s="151"/>
      <c r="CS8" s="151"/>
      <c r="CT8" s="151"/>
      <c r="CU8" s="151"/>
      <c r="CV8" s="151"/>
      <c r="CW8" s="151"/>
      <c r="CX8" s="151"/>
      <c r="CY8" s="151"/>
      <c r="CZ8" s="151"/>
      <c r="DA8" s="151"/>
      <c r="DB8" s="151"/>
      <c r="DC8" s="151"/>
      <c r="DD8" s="151"/>
      <c r="DE8" s="151"/>
      <c r="DF8" s="151"/>
      <c r="DG8" s="151"/>
      <c r="DH8" s="151"/>
      <c r="DI8" s="151"/>
      <c r="DJ8" s="151"/>
      <c r="DK8" s="151"/>
      <c r="DL8" s="151"/>
      <c r="DM8" s="151"/>
      <c r="DN8" s="151"/>
      <c r="DO8" s="151"/>
      <c r="DP8" s="151"/>
      <c r="DQ8" s="151"/>
      <c r="DR8" s="151"/>
      <c r="DS8" s="151"/>
      <c r="DT8" s="151"/>
      <c r="DU8" s="151"/>
      <c r="DV8" s="151"/>
      <c r="DW8" s="151"/>
      <c r="DX8" s="151"/>
      <c r="DY8" s="151"/>
      <c r="DZ8" s="151"/>
      <c r="EA8" s="151"/>
      <c r="EB8" s="151"/>
      <c r="EC8" s="151"/>
      <c r="ED8" s="151"/>
      <c r="EE8" s="151"/>
      <c r="EF8" s="151"/>
      <c r="EG8" s="151"/>
      <c r="EH8" s="151"/>
      <c r="EI8" s="151"/>
      <c r="EJ8" s="151"/>
      <c r="EK8" s="151"/>
      <c r="EL8" s="151"/>
      <c r="EM8" s="151"/>
      <c r="EN8" s="151"/>
      <c r="EO8" s="151"/>
      <c r="EP8" s="151"/>
      <c r="EQ8" s="151"/>
      <c r="ER8" s="151"/>
      <c r="ES8" s="151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1"/>
      <c r="FF8" s="151"/>
      <c r="FG8" s="151"/>
      <c r="FH8" s="151"/>
      <c r="FI8" s="151"/>
      <c r="FJ8" s="151"/>
      <c r="FK8" s="151"/>
      <c r="FL8" s="151"/>
      <c r="FM8" s="151"/>
      <c r="FN8" s="151"/>
      <c r="FO8" s="151"/>
      <c r="FP8" s="151"/>
      <c r="FQ8" s="151"/>
      <c r="FR8" s="151"/>
      <c r="FS8" s="151"/>
      <c r="FT8" s="151"/>
      <c r="FU8" s="151"/>
      <c r="FV8" s="151"/>
      <c r="FW8" s="151"/>
      <c r="FX8" s="151"/>
      <c r="FY8" s="151"/>
      <c r="FZ8" s="151"/>
      <c r="GA8" s="151"/>
      <c r="GB8" s="151"/>
      <c r="GC8" s="151"/>
      <c r="GD8" s="151"/>
      <c r="GE8" s="151"/>
      <c r="GF8" s="151"/>
      <c r="GG8" s="151"/>
      <c r="GH8" s="151"/>
      <c r="GI8" s="151"/>
      <c r="GJ8" s="151"/>
      <c r="GK8" s="151"/>
      <c r="GL8" s="151"/>
      <c r="GM8" s="151"/>
      <c r="GN8" s="151"/>
      <c r="GO8" s="151"/>
      <c r="GP8" s="151"/>
      <c r="GQ8" s="151"/>
      <c r="GR8" s="151"/>
      <c r="GS8" s="151"/>
      <c r="GT8" s="151"/>
      <c r="GU8" s="151"/>
      <c r="GV8" s="151"/>
      <c r="GW8" s="151"/>
      <c r="GX8" s="151"/>
      <c r="GY8" s="151"/>
      <c r="GZ8" s="151"/>
      <c r="HA8" s="151"/>
      <c r="HB8" s="151"/>
      <c r="HC8" s="151"/>
      <c r="HD8" s="151"/>
      <c r="HE8" s="151"/>
      <c r="HF8" s="151"/>
      <c r="HG8" s="151"/>
      <c r="HH8" s="151"/>
      <c r="HI8" s="151"/>
      <c r="HJ8" s="151"/>
      <c r="HK8" s="151"/>
      <c r="HL8" s="151"/>
      <c r="HM8" s="151"/>
      <c r="HN8" s="151"/>
      <c r="HO8" s="151"/>
      <c r="HP8" s="151"/>
      <c r="HQ8" s="151"/>
      <c r="HR8" s="151"/>
      <c r="HS8" s="151"/>
      <c r="HT8" s="151"/>
      <c r="HU8" s="151"/>
      <c r="HV8" s="151"/>
      <c r="HW8" s="151"/>
      <c r="HX8" s="151"/>
      <c r="HY8" s="151"/>
      <c r="HZ8" s="151"/>
      <c r="IA8" s="151"/>
      <c r="IB8" s="151"/>
      <c r="IC8" s="151"/>
      <c r="ID8" s="151"/>
      <c r="IE8" s="151"/>
      <c r="IF8" s="151"/>
      <c r="IG8" s="151"/>
      <c r="IH8" s="151"/>
      <c r="II8" s="151"/>
      <c r="IJ8" s="151"/>
      <c r="IK8" s="151"/>
      <c r="IL8" s="151"/>
      <c r="IM8" s="151"/>
      <c r="IN8" s="151"/>
      <c r="IO8" s="151"/>
      <c r="IP8" s="151"/>
      <c r="IQ8" s="151"/>
      <c r="IR8" s="151"/>
      <c r="IS8" s="151"/>
      <c r="IT8" s="151"/>
      <c r="IU8" s="151"/>
      <c r="IV8" s="151"/>
    </row>
    <row r="9" spans="1:256" s="112" customFormat="1" ht="26.1" customHeight="1" x14ac:dyDescent="0.45">
      <c r="A9" s="150" t="s">
        <v>189</v>
      </c>
      <c r="B9" s="151"/>
      <c r="C9" s="148"/>
      <c r="D9" s="151"/>
      <c r="E9" s="152"/>
      <c r="F9" s="152"/>
      <c r="G9" s="163">
        <v>112385752.76000001</v>
      </c>
      <c r="H9" s="163"/>
      <c r="I9" s="163">
        <v>90757041.379999995</v>
      </c>
      <c r="J9" s="163"/>
      <c r="K9" s="163">
        <v>108556652.2</v>
      </c>
      <c r="L9" s="165"/>
      <c r="M9" s="163">
        <v>89190342.510000005</v>
      </c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1"/>
      <c r="CB9" s="151"/>
      <c r="CC9" s="151"/>
      <c r="CD9" s="151"/>
      <c r="CE9" s="151"/>
      <c r="CF9" s="151"/>
      <c r="CG9" s="151"/>
      <c r="CH9" s="151"/>
      <c r="CI9" s="151"/>
      <c r="CJ9" s="151"/>
      <c r="CK9" s="151"/>
      <c r="CL9" s="151"/>
      <c r="CM9" s="151"/>
      <c r="CN9" s="151"/>
      <c r="CO9" s="151"/>
      <c r="CP9" s="151"/>
      <c r="CQ9" s="151"/>
      <c r="CR9" s="151"/>
      <c r="CS9" s="151"/>
      <c r="CT9" s="151"/>
      <c r="CU9" s="151"/>
      <c r="CV9" s="151"/>
      <c r="CW9" s="151"/>
      <c r="CX9" s="151"/>
      <c r="CY9" s="151"/>
      <c r="CZ9" s="151"/>
      <c r="DA9" s="151"/>
      <c r="DB9" s="151"/>
      <c r="DC9" s="151"/>
      <c r="DD9" s="151"/>
      <c r="DE9" s="151"/>
      <c r="DF9" s="151"/>
      <c r="DG9" s="151"/>
      <c r="DH9" s="151"/>
      <c r="DI9" s="151"/>
      <c r="DJ9" s="151"/>
      <c r="DK9" s="151"/>
      <c r="DL9" s="151"/>
      <c r="DM9" s="151"/>
      <c r="DN9" s="151"/>
      <c r="DO9" s="151"/>
      <c r="DP9" s="151"/>
      <c r="DQ9" s="151"/>
      <c r="DR9" s="151"/>
      <c r="DS9" s="151"/>
      <c r="DT9" s="151"/>
      <c r="DU9" s="151"/>
      <c r="DV9" s="151"/>
      <c r="DW9" s="151"/>
      <c r="DX9" s="151"/>
      <c r="DY9" s="151"/>
      <c r="DZ9" s="151"/>
      <c r="EA9" s="151"/>
      <c r="EB9" s="151"/>
      <c r="EC9" s="151"/>
      <c r="ED9" s="151"/>
      <c r="EE9" s="151"/>
      <c r="EF9" s="151"/>
      <c r="EG9" s="151"/>
      <c r="EH9" s="151"/>
      <c r="EI9" s="151"/>
      <c r="EJ9" s="151"/>
      <c r="EK9" s="151"/>
      <c r="EL9" s="151"/>
      <c r="EM9" s="151"/>
      <c r="EN9" s="151"/>
      <c r="EO9" s="151"/>
      <c r="EP9" s="151"/>
      <c r="EQ9" s="151"/>
      <c r="ER9" s="151"/>
      <c r="ES9" s="151"/>
      <c r="ET9" s="151"/>
      <c r="EU9" s="151"/>
      <c r="EV9" s="151"/>
      <c r="EW9" s="151"/>
      <c r="EX9" s="151"/>
      <c r="EY9" s="151"/>
      <c r="EZ9" s="151"/>
      <c r="FA9" s="151"/>
      <c r="FB9" s="151"/>
      <c r="FC9" s="151"/>
      <c r="FD9" s="151"/>
      <c r="FE9" s="151"/>
      <c r="FF9" s="151"/>
      <c r="FG9" s="151"/>
      <c r="FH9" s="151"/>
      <c r="FI9" s="151"/>
      <c r="FJ9" s="151"/>
      <c r="FK9" s="151"/>
      <c r="FL9" s="151"/>
      <c r="FM9" s="151"/>
      <c r="FN9" s="151"/>
      <c r="FO9" s="151"/>
      <c r="FP9" s="151"/>
      <c r="FQ9" s="151"/>
      <c r="FR9" s="151"/>
      <c r="FS9" s="151"/>
      <c r="FT9" s="151"/>
      <c r="FU9" s="151"/>
      <c r="FV9" s="151"/>
      <c r="FW9" s="151"/>
      <c r="FX9" s="151"/>
      <c r="FY9" s="151"/>
      <c r="FZ9" s="151"/>
      <c r="GA9" s="151"/>
      <c r="GB9" s="151"/>
      <c r="GC9" s="151"/>
      <c r="GD9" s="151"/>
      <c r="GE9" s="151"/>
      <c r="GF9" s="151"/>
      <c r="GG9" s="151"/>
      <c r="GH9" s="151"/>
      <c r="GI9" s="151"/>
      <c r="GJ9" s="151"/>
      <c r="GK9" s="151"/>
      <c r="GL9" s="151"/>
      <c r="GM9" s="151"/>
      <c r="GN9" s="151"/>
      <c r="GO9" s="151"/>
      <c r="GP9" s="151"/>
      <c r="GQ9" s="151"/>
      <c r="GR9" s="151"/>
      <c r="GS9" s="151"/>
      <c r="GT9" s="151"/>
      <c r="GU9" s="151"/>
      <c r="GV9" s="151"/>
      <c r="GW9" s="151"/>
      <c r="GX9" s="151"/>
      <c r="GY9" s="151"/>
      <c r="GZ9" s="151"/>
      <c r="HA9" s="151"/>
      <c r="HB9" s="151"/>
      <c r="HC9" s="151"/>
      <c r="HD9" s="151"/>
      <c r="HE9" s="151"/>
      <c r="HF9" s="151"/>
      <c r="HG9" s="151"/>
      <c r="HH9" s="151"/>
      <c r="HI9" s="151"/>
      <c r="HJ9" s="151"/>
      <c r="HK9" s="151"/>
      <c r="HL9" s="151"/>
      <c r="HM9" s="151"/>
      <c r="HN9" s="151"/>
      <c r="HO9" s="151"/>
      <c r="HP9" s="151"/>
      <c r="HQ9" s="151"/>
      <c r="HR9" s="151"/>
      <c r="HS9" s="151"/>
      <c r="HT9" s="151"/>
      <c r="HU9" s="151"/>
      <c r="HV9" s="151"/>
      <c r="HW9" s="151"/>
      <c r="HX9" s="151"/>
      <c r="HY9" s="151"/>
      <c r="HZ9" s="151"/>
      <c r="IA9" s="151"/>
      <c r="IB9" s="151"/>
      <c r="IC9" s="151"/>
      <c r="ID9" s="151"/>
      <c r="IE9" s="151"/>
      <c r="IF9" s="151"/>
      <c r="IG9" s="151"/>
      <c r="IH9" s="151"/>
      <c r="II9" s="151"/>
      <c r="IJ9" s="151"/>
      <c r="IK9" s="151"/>
      <c r="IL9" s="151"/>
      <c r="IM9" s="151"/>
      <c r="IN9" s="151"/>
      <c r="IO9" s="151"/>
      <c r="IP9" s="151"/>
      <c r="IQ9" s="151"/>
      <c r="IR9" s="151"/>
      <c r="IS9" s="151"/>
      <c r="IT9" s="151"/>
      <c r="IU9" s="151"/>
      <c r="IV9" s="151"/>
    </row>
    <row r="10" spans="1:256" s="112" customFormat="1" ht="26.1" customHeight="1" x14ac:dyDescent="0.45">
      <c r="A10" s="150" t="s">
        <v>188</v>
      </c>
      <c r="B10" s="151"/>
      <c r="C10" s="148"/>
      <c r="D10" s="148"/>
      <c r="G10" s="164">
        <v>-82235132.120000005</v>
      </c>
      <c r="H10" s="164"/>
      <c r="I10" s="164">
        <v>-72072238.269999996</v>
      </c>
      <c r="J10" s="164"/>
      <c r="K10" s="166">
        <v>-79905911.659999996</v>
      </c>
      <c r="L10" s="165"/>
      <c r="M10" s="166">
        <v>-70920820.129999995</v>
      </c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  <c r="BI10" s="151"/>
      <c r="BJ10" s="151"/>
      <c r="BK10" s="151"/>
      <c r="BL10" s="151"/>
      <c r="BM10" s="151"/>
      <c r="BN10" s="151"/>
      <c r="BO10" s="151"/>
      <c r="BP10" s="151"/>
      <c r="BQ10" s="151"/>
      <c r="BR10" s="151"/>
      <c r="BS10" s="151"/>
      <c r="BT10" s="151"/>
      <c r="BU10" s="151"/>
      <c r="BV10" s="151"/>
      <c r="BW10" s="151"/>
      <c r="BX10" s="151"/>
      <c r="BY10" s="151"/>
      <c r="BZ10" s="151"/>
      <c r="CA10" s="151"/>
      <c r="CB10" s="151"/>
      <c r="CC10" s="151"/>
      <c r="CD10" s="151"/>
      <c r="CE10" s="151"/>
      <c r="CF10" s="151"/>
      <c r="CG10" s="151"/>
      <c r="CH10" s="151"/>
      <c r="CI10" s="151"/>
      <c r="CJ10" s="151"/>
      <c r="CK10" s="151"/>
      <c r="CL10" s="151"/>
      <c r="CM10" s="151"/>
      <c r="CN10" s="151"/>
      <c r="CO10" s="151"/>
      <c r="CP10" s="151"/>
      <c r="CQ10" s="151"/>
      <c r="CR10" s="151"/>
      <c r="CS10" s="151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1"/>
      <c r="DG10" s="151"/>
      <c r="DH10" s="151"/>
      <c r="DI10" s="151"/>
      <c r="DJ10" s="151"/>
      <c r="DK10" s="151"/>
      <c r="DL10" s="151"/>
      <c r="DM10" s="151"/>
      <c r="DN10" s="151"/>
      <c r="DO10" s="151"/>
      <c r="DP10" s="151"/>
      <c r="DQ10" s="151"/>
      <c r="DR10" s="151"/>
      <c r="DS10" s="151"/>
      <c r="DT10" s="151"/>
      <c r="DU10" s="151"/>
      <c r="DV10" s="151"/>
      <c r="DW10" s="151"/>
      <c r="DX10" s="151"/>
      <c r="DY10" s="151"/>
      <c r="DZ10" s="151"/>
      <c r="EA10" s="151"/>
      <c r="EB10" s="151"/>
      <c r="EC10" s="151"/>
      <c r="ED10" s="151"/>
      <c r="EE10" s="151"/>
      <c r="EF10" s="151"/>
      <c r="EG10" s="151"/>
      <c r="EH10" s="151"/>
      <c r="EI10" s="151"/>
      <c r="EJ10" s="151"/>
      <c r="EK10" s="151"/>
      <c r="EL10" s="151"/>
      <c r="EM10" s="151"/>
      <c r="EN10" s="151"/>
      <c r="EO10" s="151"/>
      <c r="EP10" s="151"/>
      <c r="EQ10" s="151"/>
      <c r="ER10" s="151"/>
      <c r="ES10" s="151"/>
      <c r="ET10" s="151"/>
      <c r="EU10" s="151"/>
      <c r="EV10" s="151"/>
      <c r="EW10" s="151"/>
      <c r="EX10" s="151"/>
      <c r="EY10" s="151"/>
      <c r="EZ10" s="151"/>
      <c r="FA10" s="151"/>
      <c r="FB10" s="151"/>
      <c r="FC10" s="151"/>
      <c r="FD10" s="151"/>
      <c r="FE10" s="151"/>
      <c r="FF10" s="151"/>
      <c r="FG10" s="151"/>
      <c r="FH10" s="151"/>
      <c r="FI10" s="151"/>
      <c r="FJ10" s="151"/>
      <c r="FK10" s="151"/>
      <c r="FL10" s="151"/>
      <c r="FM10" s="151"/>
      <c r="FN10" s="151"/>
      <c r="FO10" s="151"/>
      <c r="FP10" s="151"/>
      <c r="FQ10" s="151"/>
      <c r="FR10" s="151"/>
      <c r="FS10" s="151"/>
      <c r="FT10" s="151"/>
      <c r="FU10" s="151"/>
      <c r="FV10" s="151"/>
      <c r="FW10" s="151"/>
      <c r="FX10" s="151"/>
      <c r="FY10" s="151"/>
      <c r="FZ10" s="151"/>
      <c r="GA10" s="151"/>
      <c r="GB10" s="151"/>
      <c r="GC10" s="151"/>
      <c r="GD10" s="151"/>
      <c r="GE10" s="151"/>
      <c r="GF10" s="151"/>
      <c r="GG10" s="151"/>
      <c r="GH10" s="151"/>
      <c r="GI10" s="151"/>
      <c r="GJ10" s="151"/>
      <c r="GK10" s="151"/>
      <c r="GL10" s="151"/>
      <c r="GM10" s="151"/>
      <c r="GN10" s="151"/>
      <c r="GO10" s="151"/>
      <c r="GP10" s="151"/>
      <c r="GQ10" s="151"/>
      <c r="GR10" s="151"/>
      <c r="GS10" s="151"/>
      <c r="GT10" s="151"/>
      <c r="GU10" s="151"/>
      <c r="GV10" s="151"/>
      <c r="GW10" s="151"/>
      <c r="GX10" s="151"/>
      <c r="GY10" s="151"/>
      <c r="GZ10" s="151"/>
      <c r="HA10" s="151"/>
      <c r="HB10" s="151"/>
      <c r="HC10" s="151"/>
      <c r="HD10" s="151"/>
      <c r="HE10" s="151"/>
      <c r="HF10" s="151"/>
      <c r="HG10" s="151"/>
      <c r="HH10" s="151"/>
      <c r="HI10" s="151"/>
      <c r="HJ10" s="151"/>
      <c r="HK10" s="151"/>
      <c r="HL10" s="151"/>
      <c r="HM10" s="151"/>
      <c r="HN10" s="151"/>
      <c r="HO10" s="151"/>
      <c r="HP10" s="151"/>
      <c r="HQ10" s="151"/>
      <c r="HR10" s="151"/>
      <c r="HS10" s="151"/>
      <c r="HT10" s="151"/>
      <c r="HU10" s="151"/>
      <c r="HV10" s="151"/>
      <c r="HW10" s="151"/>
      <c r="HX10" s="151"/>
      <c r="HY10" s="151"/>
      <c r="HZ10" s="151"/>
      <c r="IA10" s="151"/>
      <c r="IB10" s="151"/>
      <c r="IC10" s="151"/>
      <c r="ID10" s="151"/>
      <c r="IE10" s="151"/>
      <c r="IF10" s="151"/>
      <c r="IG10" s="151"/>
      <c r="IH10" s="151"/>
      <c r="II10" s="151"/>
      <c r="IJ10" s="151"/>
      <c r="IK10" s="151"/>
      <c r="IL10" s="151"/>
      <c r="IM10" s="151"/>
      <c r="IN10" s="151"/>
      <c r="IO10" s="151"/>
      <c r="IP10" s="151"/>
      <c r="IQ10" s="151"/>
      <c r="IR10" s="151"/>
      <c r="IS10" s="151"/>
      <c r="IT10" s="151"/>
      <c r="IU10" s="151"/>
      <c r="IV10" s="151"/>
    </row>
    <row r="11" spans="1:256" s="112" customFormat="1" ht="26.1" customHeight="1" x14ac:dyDescent="0.45">
      <c r="A11" s="150" t="s">
        <v>1</v>
      </c>
      <c r="B11" s="151"/>
      <c r="C11" s="151"/>
      <c r="D11" s="148"/>
      <c r="G11" s="153">
        <f>SUM(G9:G10)</f>
        <v>30150620.640000001</v>
      </c>
      <c r="H11" s="152"/>
      <c r="I11" s="153">
        <f>SUM(I9:I10)</f>
        <v>18684803.109999999</v>
      </c>
      <c r="K11" s="152">
        <f>SUM(K9:K10)</f>
        <v>28650740.540000007</v>
      </c>
      <c r="L11" s="154"/>
      <c r="M11" s="152">
        <f>SUM(M9:M10)</f>
        <v>18269522.38000001</v>
      </c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  <c r="CZ11" s="151"/>
      <c r="DA11" s="151"/>
      <c r="DB11" s="151"/>
      <c r="DC11" s="151"/>
      <c r="DD11" s="151"/>
      <c r="DE11" s="151"/>
      <c r="DF11" s="151"/>
      <c r="DG11" s="151"/>
      <c r="DH11" s="151"/>
      <c r="DI11" s="151"/>
      <c r="DJ11" s="151"/>
      <c r="DK11" s="151"/>
      <c r="DL11" s="151"/>
      <c r="DM11" s="151"/>
      <c r="DN11" s="151"/>
      <c r="DO11" s="151"/>
      <c r="DP11" s="151"/>
      <c r="DQ11" s="151"/>
      <c r="DR11" s="151"/>
      <c r="DS11" s="151"/>
      <c r="DT11" s="151"/>
      <c r="DU11" s="151"/>
      <c r="DV11" s="151"/>
      <c r="DW11" s="151"/>
      <c r="DX11" s="151"/>
      <c r="DY11" s="151"/>
      <c r="DZ11" s="151"/>
      <c r="EA11" s="151"/>
      <c r="EB11" s="151"/>
      <c r="EC11" s="151"/>
      <c r="ED11" s="151"/>
      <c r="EE11" s="151"/>
      <c r="EF11" s="151"/>
      <c r="EG11" s="151"/>
      <c r="EH11" s="151"/>
      <c r="EI11" s="151"/>
      <c r="EJ11" s="151"/>
      <c r="EK11" s="151"/>
      <c r="EL11" s="151"/>
      <c r="EM11" s="151"/>
      <c r="EN11" s="151"/>
      <c r="EO11" s="151"/>
      <c r="EP11" s="151"/>
      <c r="EQ11" s="151"/>
      <c r="ER11" s="151"/>
      <c r="ES11" s="151"/>
      <c r="ET11" s="151"/>
      <c r="EU11" s="151"/>
      <c r="EV11" s="151"/>
      <c r="EW11" s="151"/>
      <c r="EX11" s="151"/>
      <c r="EY11" s="151"/>
      <c r="EZ11" s="151"/>
      <c r="FA11" s="151"/>
      <c r="FB11" s="151"/>
      <c r="FC11" s="151"/>
      <c r="FD11" s="151"/>
      <c r="FE11" s="151"/>
      <c r="FF11" s="151"/>
      <c r="FG11" s="151"/>
      <c r="FH11" s="151"/>
      <c r="FI11" s="151"/>
      <c r="FJ11" s="151"/>
      <c r="FK11" s="151"/>
      <c r="FL11" s="151"/>
      <c r="FM11" s="151"/>
      <c r="FN11" s="151"/>
      <c r="FO11" s="151"/>
      <c r="FP11" s="151"/>
      <c r="FQ11" s="151"/>
      <c r="FR11" s="151"/>
      <c r="FS11" s="151"/>
      <c r="FT11" s="151"/>
      <c r="FU11" s="151"/>
      <c r="FV11" s="151"/>
      <c r="FW11" s="151"/>
      <c r="FX11" s="151"/>
      <c r="FY11" s="151"/>
      <c r="FZ11" s="151"/>
      <c r="GA11" s="151"/>
      <c r="GB11" s="151"/>
      <c r="GC11" s="151"/>
      <c r="GD11" s="151"/>
      <c r="GE11" s="151"/>
      <c r="GF11" s="151"/>
      <c r="GG11" s="151"/>
      <c r="GH11" s="151"/>
      <c r="GI11" s="151"/>
      <c r="GJ11" s="151"/>
      <c r="GK11" s="151"/>
      <c r="GL11" s="151"/>
      <c r="GM11" s="151"/>
      <c r="GN11" s="151"/>
      <c r="GO11" s="151"/>
      <c r="GP11" s="151"/>
      <c r="GQ11" s="151"/>
      <c r="GR11" s="151"/>
      <c r="GS11" s="151"/>
      <c r="GT11" s="151"/>
      <c r="GU11" s="151"/>
      <c r="GV11" s="151"/>
      <c r="GW11" s="151"/>
      <c r="GX11" s="151"/>
      <c r="GY11" s="151"/>
      <c r="GZ11" s="151"/>
      <c r="HA11" s="151"/>
      <c r="HB11" s="151"/>
      <c r="HC11" s="151"/>
      <c r="HD11" s="151"/>
      <c r="HE11" s="151"/>
      <c r="HF11" s="151"/>
      <c r="HG11" s="151"/>
      <c r="HH11" s="151"/>
      <c r="HI11" s="151"/>
      <c r="HJ11" s="151"/>
      <c r="HK11" s="151"/>
      <c r="HL11" s="151"/>
      <c r="HM11" s="151"/>
      <c r="HN11" s="151"/>
      <c r="HO11" s="151"/>
      <c r="HP11" s="151"/>
      <c r="HQ11" s="151"/>
      <c r="HR11" s="151"/>
      <c r="HS11" s="151"/>
      <c r="HT11" s="151"/>
      <c r="HU11" s="151"/>
      <c r="HV11" s="151"/>
      <c r="HW11" s="151"/>
      <c r="HX11" s="151"/>
      <c r="HY11" s="151"/>
      <c r="HZ11" s="151"/>
      <c r="IA11" s="151"/>
      <c r="IB11" s="151"/>
      <c r="IC11" s="151"/>
      <c r="ID11" s="151"/>
      <c r="IE11" s="151"/>
      <c r="IF11" s="151"/>
      <c r="IG11" s="151"/>
      <c r="IH11" s="151"/>
      <c r="II11" s="151"/>
      <c r="IJ11" s="151"/>
      <c r="IK11" s="151"/>
      <c r="IL11" s="151"/>
      <c r="IM11" s="151"/>
      <c r="IN11" s="151"/>
      <c r="IO11" s="151"/>
      <c r="IP11" s="151"/>
      <c r="IQ11" s="151"/>
      <c r="IR11" s="151"/>
      <c r="IS11" s="151"/>
      <c r="IT11" s="151"/>
      <c r="IU11" s="151"/>
      <c r="IV11" s="151"/>
    </row>
    <row r="12" spans="1:256" s="112" customFormat="1" ht="26.1" customHeight="1" x14ac:dyDescent="0.45">
      <c r="A12" s="150" t="s">
        <v>28</v>
      </c>
      <c r="B12" s="151"/>
      <c r="C12" s="148"/>
      <c r="D12" s="148"/>
      <c r="G12" s="168">
        <v>765749.42</v>
      </c>
      <c r="H12" s="168"/>
      <c r="I12" s="168">
        <v>789991.62</v>
      </c>
      <c r="J12" s="168"/>
      <c r="K12" s="167">
        <v>769959.57</v>
      </c>
      <c r="L12" s="169"/>
      <c r="M12" s="167">
        <v>832015.27</v>
      </c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151"/>
      <c r="CG12" s="151"/>
      <c r="CH12" s="151"/>
      <c r="CI12" s="151"/>
      <c r="CJ12" s="151"/>
      <c r="CK12" s="151"/>
      <c r="CL12" s="151"/>
      <c r="CM12" s="151"/>
      <c r="CN12" s="151"/>
      <c r="CO12" s="151"/>
      <c r="CP12" s="151"/>
      <c r="CQ12" s="151"/>
      <c r="CR12" s="151"/>
      <c r="CS12" s="151"/>
      <c r="CT12" s="151"/>
      <c r="CU12" s="151"/>
      <c r="CV12" s="151"/>
      <c r="CW12" s="151"/>
      <c r="CX12" s="151"/>
      <c r="CY12" s="151"/>
      <c r="CZ12" s="151"/>
      <c r="DA12" s="151"/>
      <c r="DB12" s="151"/>
      <c r="DC12" s="151"/>
      <c r="DD12" s="151"/>
      <c r="DE12" s="151"/>
      <c r="DF12" s="151"/>
      <c r="DG12" s="151"/>
      <c r="DH12" s="151"/>
      <c r="DI12" s="151"/>
      <c r="DJ12" s="151"/>
      <c r="DK12" s="151"/>
      <c r="DL12" s="151"/>
      <c r="DM12" s="151"/>
      <c r="DN12" s="151"/>
      <c r="DO12" s="151"/>
      <c r="DP12" s="151"/>
      <c r="DQ12" s="151"/>
      <c r="DR12" s="151"/>
      <c r="DS12" s="151"/>
      <c r="DT12" s="151"/>
      <c r="DU12" s="151"/>
      <c r="DV12" s="151"/>
      <c r="DW12" s="151"/>
      <c r="DX12" s="151"/>
      <c r="DY12" s="151"/>
      <c r="DZ12" s="151"/>
      <c r="EA12" s="151"/>
      <c r="EB12" s="151"/>
      <c r="EC12" s="151"/>
      <c r="ED12" s="151"/>
      <c r="EE12" s="151"/>
      <c r="EF12" s="151"/>
      <c r="EG12" s="151"/>
      <c r="EH12" s="151"/>
      <c r="EI12" s="151"/>
      <c r="EJ12" s="151"/>
      <c r="EK12" s="151"/>
      <c r="EL12" s="151"/>
      <c r="EM12" s="151"/>
      <c r="EN12" s="151"/>
      <c r="EO12" s="151"/>
      <c r="EP12" s="151"/>
      <c r="EQ12" s="151"/>
      <c r="ER12" s="151"/>
      <c r="ES12" s="151"/>
      <c r="ET12" s="151"/>
      <c r="EU12" s="151"/>
      <c r="EV12" s="151"/>
      <c r="EW12" s="151"/>
      <c r="EX12" s="151"/>
      <c r="EY12" s="151"/>
      <c r="EZ12" s="151"/>
      <c r="FA12" s="151"/>
      <c r="FB12" s="151"/>
      <c r="FC12" s="151"/>
      <c r="FD12" s="151"/>
      <c r="FE12" s="151"/>
      <c r="FF12" s="151"/>
      <c r="FG12" s="151"/>
      <c r="FH12" s="151"/>
      <c r="FI12" s="151"/>
      <c r="FJ12" s="151"/>
      <c r="FK12" s="151"/>
      <c r="FL12" s="151"/>
      <c r="FM12" s="151"/>
      <c r="FN12" s="151"/>
      <c r="FO12" s="151"/>
      <c r="FP12" s="151"/>
      <c r="FQ12" s="151"/>
      <c r="FR12" s="151"/>
      <c r="FS12" s="151"/>
      <c r="FT12" s="151"/>
      <c r="FU12" s="151"/>
      <c r="FV12" s="151"/>
      <c r="FW12" s="151"/>
      <c r="FX12" s="151"/>
      <c r="FY12" s="151"/>
      <c r="FZ12" s="151"/>
      <c r="GA12" s="151"/>
      <c r="GB12" s="151"/>
      <c r="GC12" s="151"/>
      <c r="GD12" s="151"/>
      <c r="GE12" s="151"/>
      <c r="GF12" s="151"/>
      <c r="GG12" s="151"/>
      <c r="GH12" s="151"/>
      <c r="GI12" s="151"/>
      <c r="GJ12" s="151"/>
      <c r="GK12" s="151"/>
      <c r="GL12" s="151"/>
      <c r="GM12" s="151"/>
      <c r="GN12" s="151"/>
      <c r="GO12" s="151"/>
      <c r="GP12" s="151"/>
      <c r="GQ12" s="151"/>
      <c r="GR12" s="151"/>
      <c r="GS12" s="151"/>
      <c r="GT12" s="151"/>
      <c r="GU12" s="151"/>
      <c r="GV12" s="151"/>
      <c r="GW12" s="151"/>
      <c r="GX12" s="151"/>
      <c r="GY12" s="151"/>
      <c r="GZ12" s="151"/>
      <c r="HA12" s="151"/>
      <c r="HB12" s="151"/>
      <c r="HC12" s="151"/>
      <c r="HD12" s="151"/>
      <c r="HE12" s="151"/>
      <c r="HF12" s="151"/>
      <c r="HG12" s="151"/>
      <c r="HH12" s="151"/>
      <c r="HI12" s="151"/>
      <c r="HJ12" s="151"/>
      <c r="HK12" s="151"/>
      <c r="HL12" s="151"/>
      <c r="HM12" s="151"/>
      <c r="HN12" s="151"/>
      <c r="HO12" s="151"/>
      <c r="HP12" s="151"/>
      <c r="HQ12" s="151"/>
      <c r="HR12" s="151"/>
      <c r="HS12" s="151"/>
      <c r="HT12" s="151"/>
      <c r="HU12" s="151"/>
      <c r="HV12" s="151"/>
      <c r="HW12" s="151"/>
      <c r="HX12" s="151"/>
      <c r="HY12" s="151"/>
      <c r="HZ12" s="151"/>
      <c r="IA12" s="151"/>
      <c r="IB12" s="151"/>
      <c r="IC12" s="151"/>
      <c r="ID12" s="151"/>
      <c r="IE12" s="151"/>
      <c r="IF12" s="151"/>
      <c r="IG12" s="151"/>
      <c r="IH12" s="151"/>
      <c r="II12" s="151"/>
      <c r="IJ12" s="151"/>
      <c r="IK12" s="151"/>
      <c r="IL12" s="151"/>
      <c r="IM12" s="151"/>
      <c r="IN12" s="151"/>
      <c r="IO12" s="151"/>
      <c r="IP12" s="151"/>
      <c r="IQ12" s="151"/>
      <c r="IR12" s="151"/>
      <c r="IS12" s="151"/>
      <c r="IT12" s="151"/>
      <c r="IU12" s="151"/>
      <c r="IV12" s="151"/>
    </row>
    <row r="13" spans="1:256" s="112" customFormat="1" ht="26.1" customHeight="1" x14ac:dyDescent="0.45">
      <c r="A13" s="108" t="s">
        <v>122</v>
      </c>
      <c r="B13" s="151"/>
      <c r="C13" s="148"/>
      <c r="D13" s="148"/>
      <c r="G13" s="168">
        <v>-3502614.16</v>
      </c>
      <c r="H13" s="168"/>
      <c r="I13" s="168">
        <v>-1274346.8400000001</v>
      </c>
      <c r="J13" s="168"/>
      <c r="K13" s="167">
        <v>-3345328.66</v>
      </c>
      <c r="L13" s="169"/>
      <c r="M13" s="167">
        <v>-1274346.8400000001</v>
      </c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  <c r="HS13" s="151"/>
      <c r="HT13" s="151"/>
      <c r="HU13" s="151"/>
      <c r="HV13" s="151"/>
      <c r="HW13" s="151"/>
      <c r="HX13" s="151"/>
      <c r="HY13" s="151"/>
      <c r="HZ13" s="151"/>
      <c r="IA13" s="151"/>
      <c r="IB13" s="151"/>
      <c r="IC13" s="151"/>
      <c r="ID13" s="151"/>
      <c r="IE13" s="151"/>
      <c r="IF13" s="151"/>
      <c r="IG13" s="151"/>
      <c r="IH13" s="151"/>
      <c r="II13" s="151"/>
      <c r="IJ13" s="151"/>
      <c r="IK13" s="151"/>
      <c r="IL13" s="151"/>
      <c r="IM13" s="151"/>
      <c r="IN13" s="151"/>
      <c r="IO13" s="151"/>
      <c r="IP13" s="151"/>
      <c r="IQ13" s="151"/>
      <c r="IR13" s="151"/>
      <c r="IS13" s="151"/>
      <c r="IT13" s="151"/>
      <c r="IU13" s="151"/>
      <c r="IV13" s="151"/>
    </row>
    <row r="14" spans="1:256" s="112" customFormat="1" ht="26.1" customHeight="1" x14ac:dyDescent="0.45">
      <c r="A14" s="150" t="s">
        <v>37</v>
      </c>
      <c r="B14" s="151"/>
      <c r="C14" s="148"/>
      <c r="D14" s="148"/>
      <c r="G14" s="168">
        <v>-19247628.350000001</v>
      </c>
      <c r="H14" s="168"/>
      <c r="I14" s="168">
        <v>-15232386.07</v>
      </c>
      <c r="J14" s="168"/>
      <c r="K14" s="167">
        <v>-18229993.739999998</v>
      </c>
      <c r="L14" s="167"/>
      <c r="M14" s="167">
        <v>-14385972.41</v>
      </c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/>
      <c r="GP14" s="151"/>
      <c r="GQ14" s="151"/>
      <c r="GR14" s="151"/>
      <c r="GS14" s="151"/>
      <c r="GT14" s="151"/>
      <c r="GU14" s="151"/>
      <c r="GV14" s="151"/>
      <c r="GW14" s="151"/>
      <c r="GX14" s="151"/>
      <c r="GY14" s="151"/>
      <c r="GZ14" s="151"/>
      <c r="HA14" s="151"/>
      <c r="HB14" s="151"/>
      <c r="HC14" s="151"/>
      <c r="HD14" s="151"/>
      <c r="HE14" s="151"/>
      <c r="HF14" s="151"/>
      <c r="HG14" s="151"/>
      <c r="HH14" s="151"/>
      <c r="HI14" s="151"/>
      <c r="HJ14" s="151"/>
      <c r="HK14" s="151"/>
      <c r="HL14" s="151"/>
      <c r="HM14" s="151"/>
      <c r="HN14" s="151"/>
      <c r="HO14" s="151"/>
      <c r="HP14" s="151"/>
      <c r="HQ14" s="151"/>
      <c r="HR14" s="151"/>
      <c r="HS14" s="151"/>
      <c r="HT14" s="151"/>
      <c r="HU14" s="151"/>
      <c r="HV14" s="151"/>
      <c r="HW14" s="151"/>
      <c r="HX14" s="151"/>
      <c r="HY14" s="151"/>
      <c r="HZ14" s="151"/>
      <c r="IA14" s="151"/>
      <c r="IB14" s="151"/>
      <c r="IC14" s="151"/>
      <c r="ID14" s="151"/>
      <c r="IE14" s="151"/>
      <c r="IF14" s="151"/>
      <c r="IG14" s="151"/>
      <c r="IH14" s="151"/>
      <c r="II14" s="151"/>
      <c r="IJ14" s="151"/>
      <c r="IK14" s="151"/>
      <c r="IL14" s="151"/>
      <c r="IM14" s="151"/>
      <c r="IN14" s="151"/>
      <c r="IO14" s="151"/>
      <c r="IP14" s="151"/>
      <c r="IQ14" s="151"/>
      <c r="IR14" s="151"/>
      <c r="IS14" s="151"/>
      <c r="IT14" s="151"/>
      <c r="IU14" s="151"/>
      <c r="IV14" s="151"/>
    </row>
    <row r="15" spans="1:256" s="112" customFormat="1" ht="26.1" customHeight="1" x14ac:dyDescent="0.45">
      <c r="A15" s="150" t="s">
        <v>41</v>
      </c>
      <c r="B15" s="151"/>
      <c r="C15" s="148"/>
      <c r="D15" s="148"/>
      <c r="G15" s="168">
        <v>-170052.83</v>
      </c>
      <c r="H15" s="168"/>
      <c r="I15" s="168">
        <v>-141443.14000000001</v>
      </c>
      <c r="J15" s="168"/>
      <c r="K15" s="169">
        <v>-169872.5</v>
      </c>
      <c r="L15" s="169"/>
      <c r="M15" s="169">
        <v>-141323.79</v>
      </c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  <c r="CE15" s="151"/>
      <c r="CF15" s="151"/>
      <c r="CG15" s="151"/>
      <c r="CH15" s="151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1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1"/>
      <c r="ER15" s="151"/>
      <c r="ES15" s="151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1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51"/>
      <c r="GW15" s="151"/>
      <c r="GX15" s="151"/>
      <c r="GY15" s="151"/>
      <c r="GZ15" s="151"/>
      <c r="HA15" s="151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51"/>
      <c r="HM15" s="151"/>
      <c r="HN15" s="151"/>
      <c r="HO15" s="151"/>
      <c r="HP15" s="151"/>
      <c r="HQ15" s="151"/>
      <c r="HR15" s="151"/>
      <c r="HS15" s="151"/>
      <c r="HT15" s="151"/>
      <c r="HU15" s="151"/>
      <c r="HV15" s="151"/>
      <c r="HW15" s="151"/>
      <c r="HX15" s="151"/>
      <c r="HY15" s="151"/>
      <c r="HZ15" s="151"/>
      <c r="IA15" s="151"/>
      <c r="IB15" s="151"/>
      <c r="IC15" s="151"/>
      <c r="ID15" s="151"/>
      <c r="IE15" s="151"/>
      <c r="IF15" s="151"/>
      <c r="IG15" s="151"/>
      <c r="IH15" s="151"/>
      <c r="II15" s="151"/>
      <c r="IJ15" s="151"/>
      <c r="IK15" s="151"/>
      <c r="IL15" s="151"/>
      <c r="IM15" s="151"/>
      <c r="IN15" s="151"/>
      <c r="IO15" s="151"/>
      <c r="IP15" s="151"/>
      <c r="IQ15" s="151"/>
      <c r="IR15" s="151"/>
      <c r="IS15" s="151"/>
      <c r="IT15" s="151"/>
      <c r="IU15" s="151"/>
      <c r="IV15" s="151"/>
    </row>
    <row r="16" spans="1:256" s="112" customFormat="1" ht="26.1" customHeight="1" x14ac:dyDescent="0.45">
      <c r="A16" s="150" t="s">
        <v>167</v>
      </c>
      <c r="B16" s="151"/>
      <c r="C16" s="151"/>
      <c r="D16" s="148"/>
      <c r="G16" s="153">
        <f>SUM(G11:G15)</f>
        <v>7996074.7200000007</v>
      </c>
      <c r="H16" s="154"/>
      <c r="I16" s="153">
        <f>SUM(I11:I15)</f>
        <v>2826618.68</v>
      </c>
      <c r="K16" s="153">
        <f>SUM(K11:K15)</f>
        <v>7675505.2100000083</v>
      </c>
      <c r="L16" s="154"/>
      <c r="M16" s="153">
        <f>SUM(M11:M15)</f>
        <v>3299894.6100000096</v>
      </c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  <c r="BI16" s="151"/>
      <c r="BJ16" s="151"/>
      <c r="BK16" s="151"/>
      <c r="BL16" s="151"/>
      <c r="BM16" s="151"/>
      <c r="BN16" s="151"/>
      <c r="BO16" s="151"/>
      <c r="BP16" s="151"/>
      <c r="BQ16" s="151"/>
      <c r="BR16" s="151"/>
      <c r="BS16" s="151"/>
      <c r="BT16" s="151"/>
      <c r="BU16" s="151"/>
      <c r="BV16" s="151"/>
      <c r="BW16" s="151"/>
      <c r="BX16" s="151"/>
      <c r="BY16" s="151"/>
      <c r="BZ16" s="151"/>
      <c r="CA16" s="151"/>
      <c r="CB16" s="151"/>
      <c r="CC16" s="151"/>
      <c r="CD16" s="151"/>
      <c r="CE16" s="151"/>
      <c r="CF16" s="151"/>
      <c r="CG16" s="151"/>
      <c r="CH16" s="151"/>
      <c r="CI16" s="151"/>
      <c r="CJ16" s="151"/>
      <c r="CK16" s="151"/>
      <c r="CL16" s="151"/>
      <c r="CM16" s="151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51"/>
      <c r="DD16" s="151"/>
      <c r="DE16" s="151"/>
      <c r="DF16" s="151"/>
      <c r="DG16" s="151"/>
      <c r="DH16" s="151"/>
      <c r="DI16" s="151"/>
      <c r="DJ16" s="151"/>
      <c r="DK16" s="151"/>
      <c r="DL16" s="151"/>
      <c r="DM16" s="151"/>
      <c r="DN16" s="151"/>
      <c r="DO16" s="151"/>
      <c r="DP16" s="151"/>
      <c r="DQ16" s="151"/>
      <c r="DR16" s="151"/>
      <c r="DS16" s="151"/>
      <c r="DT16" s="151"/>
      <c r="DU16" s="151"/>
      <c r="DV16" s="151"/>
      <c r="DW16" s="151"/>
      <c r="DX16" s="151"/>
      <c r="DY16" s="151"/>
      <c r="DZ16" s="151"/>
      <c r="EA16" s="151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51"/>
      <c r="ER16" s="151"/>
      <c r="ES16" s="151"/>
      <c r="ET16" s="151"/>
      <c r="EU16" s="151"/>
      <c r="EV16" s="151"/>
      <c r="EW16" s="151"/>
      <c r="EX16" s="151"/>
      <c r="EY16" s="151"/>
      <c r="EZ16" s="151"/>
      <c r="FA16" s="151"/>
      <c r="FB16" s="151"/>
      <c r="FC16" s="151"/>
      <c r="FD16" s="151"/>
      <c r="FE16" s="151"/>
      <c r="FF16" s="151"/>
      <c r="FG16" s="151"/>
      <c r="FH16" s="151"/>
      <c r="FI16" s="151"/>
      <c r="FJ16" s="151"/>
      <c r="FK16" s="151"/>
      <c r="FL16" s="151"/>
      <c r="FM16" s="151"/>
      <c r="FN16" s="151"/>
      <c r="FO16" s="151"/>
      <c r="FP16" s="151"/>
      <c r="FQ16" s="151"/>
      <c r="FR16" s="151"/>
      <c r="FS16" s="151"/>
      <c r="FT16" s="151"/>
      <c r="FU16" s="151"/>
      <c r="FV16" s="151"/>
      <c r="FW16" s="151"/>
      <c r="FX16" s="151"/>
      <c r="FY16" s="151"/>
      <c r="FZ16" s="151"/>
      <c r="GA16" s="151"/>
      <c r="GB16" s="151"/>
      <c r="GC16" s="151"/>
      <c r="GD16" s="151"/>
      <c r="GE16" s="151"/>
      <c r="GF16" s="151"/>
      <c r="GG16" s="151"/>
      <c r="GH16" s="151"/>
      <c r="GI16" s="151"/>
      <c r="GJ16" s="151"/>
      <c r="GK16" s="151"/>
      <c r="GL16" s="151"/>
      <c r="GM16" s="151"/>
      <c r="GN16" s="151"/>
      <c r="GO16" s="151"/>
      <c r="GP16" s="151"/>
      <c r="GQ16" s="151"/>
      <c r="GR16" s="151"/>
      <c r="GS16" s="151"/>
      <c r="GT16" s="151"/>
      <c r="GU16" s="151"/>
      <c r="GV16" s="151"/>
      <c r="GW16" s="151"/>
      <c r="GX16" s="151"/>
      <c r="GY16" s="151"/>
      <c r="GZ16" s="151"/>
      <c r="HA16" s="151"/>
      <c r="HB16" s="151"/>
      <c r="HC16" s="151"/>
      <c r="HD16" s="151"/>
      <c r="HE16" s="151"/>
      <c r="HF16" s="151"/>
      <c r="HG16" s="151"/>
      <c r="HH16" s="151"/>
      <c r="HI16" s="151"/>
      <c r="HJ16" s="151"/>
      <c r="HK16" s="151"/>
      <c r="HL16" s="151"/>
      <c r="HM16" s="151"/>
      <c r="HN16" s="151"/>
      <c r="HO16" s="151"/>
      <c r="HP16" s="151"/>
      <c r="HQ16" s="151"/>
      <c r="HR16" s="151"/>
      <c r="HS16" s="151"/>
      <c r="HT16" s="151"/>
      <c r="HU16" s="151"/>
      <c r="HV16" s="151"/>
      <c r="HW16" s="151"/>
      <c r="HX16" s="151"/>
      <c r="HY16" s="151"/>
      <c r="HZ16" s="151"/>
      <c r="IA16" s="151"/>
      <c r="IB16" s="151"/>
      <c r="IC16" s="151"/>
      <c r="ID16" s="151"/>
      <c r="IE16" s="151"/>
      <c r="IF16" s="151"/>
      <c r="IG16" s="151"/>
      <c r="IH16" s="151"/>
      <c r="II16" s="151"/>
      <c r="IJ16" s="151"/>
      <c r="IK16" s="151"/>
      <c r="IL16" s="151"/>
      <c r="IM16" s="151"/>
      <c r="IN16" s="151"/>
      <c r="IO16" s="151"/>
      <c r="IP16" s="151"/>
      <c r="IQ16" s="151"/>
      <c r="IR16" s="151"/>
      <c r="IS16" s="151"/>
      <c r="IT16" s="151"/>
      <c r="IU16" s="151"/>
      <c r="IV16" s="151"/>
    </row>
    <row r="17" spans="1:256" s="112" customFormat="1" ht="26.1" customHeight="1" x14ac:dyDescent="0.45">
      <c r="A17" s="151" t="s">
        <v>168</v>
      </c>
      <c r="B17" s="148"/>
      <c r="C17" s="148"/>
      <c r="D17" s="148"/>
      <c r="E17" s="143" t="s">
        <v>96</v>
      </c>
      <c r="F17" s="155"/>
      <c r="G17" s="174">
        <v>172668.71</v>
      </c>
      <c r="H17" s="172"/>
      <c r="I17" s="174">
        <v>0</v>
      </c>
      <c r="J17" s="172"/>
      <c r="K17" s="173">
        <v>291832.62</v>
      </c>
      <c r="L17" s="171"/>
      <c r="M17" s="173">
        <v>0</v>
      </c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/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/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/>
      <c r="GK17" s="151"/>
      <c r="GL17" s="151"/>
      <c r="GM17" s="151"/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1"/>
      <c r="GZ17" s="151"/>
      <c r="HA17" s="151"/>
      <c r="HB17" s="151"/>
      <c r="HC17" s="151"/>
      <c r="HD17" s="151"/>
      <c r="HE17" s="151"/>
      <c r="HF17" s="151"/>
      <c r="HG17" s="151"/>
      <c r="HH17" s="151"/>
      <c r="HI17" s="151"/>
      <c r="HJ17" s="151"/>
      <c r="HK17" s="151"/>
      <c r="HL17" s="151"/>
      <c r="HM17" s="151"/>
      <c r="HN17" s="151"/>
      <c r="HO17" s="151"/>
      <c r="HP17" s="151"/>
      <c r="HQ17" s="151"/>
      <c r="HR17" s="151"/>
      <c r="HS17" s="151"/>
      <c r="HT17" s="151"/>
      <c r="HU17" s="151"/>
      <c r="HV17" s="151"/>
      <c r="HW17" s="151"/>
      <c r="HX17" s="151"/>
      <c r="HY17" s="151"/>
      <c r="HZ17" s="151"/>
      <c r="IA17" s="151"/>
      <c r="IB17" s="151"/>
      <c r="IC17" s="151"/>
      <c r="ID17" s="151"/>
      <c r="IE17" s="151"/>
      <c r="IF17" s="151"/>
      <c r="IG17" s="151"/>
      <c r="IH17" s="151"/>
      <c r="II17" s="151"/>
      <c r="IJ17" s="151"/>
      <c r="IK17" s="151"/>
      <c r="IL17" s="151"/>
      <c r="IM17" s="151"/>
      <c r="IN17" s="151"/>
      <c r="IO17" s="151"/>
      <c r="IP17" s="151"/>
      <c r="IQ17" s="151"/>
      <c r="IR17" s="151"/>
      <c r="IS17" s="151"/>
      <c r="IT17" s="151"/>
      <c r="IU17" s="151"/>
      <c r="IV17" s="151"/>
    </row>
    <row r="18" spans="1:256" s="112" customFormat="1" ht="26.1" customHeight="1" x14ac:dyDescent="0.45">
      <c r="A18" s="151" t="s">
        <v>136</v>
      </c>
      <c r="B18" s="148"/>
      <c r="C18" s="148"/>
      <c r="D18" s="148"/>
      <c r="G18" s="135">
        <f>SUM(G16:G17)</f>
        <v>8168743.4300000006</v>
      </c>
      <c r="I18" s="170">
        <f>SUM(I16:I17)</f>
        <v>2826618.68</v>
      </c>
      <c r="K18" s="170">
        <f>SUM(K16:K17)</f>
        <v>7967337.8300000085</v>
      </c>
      <c r="L18" s="152"/>
      <c r="M18" s="170">
        <f>SUM(M16:M17)</f>
        <v>3299894.6100000096</v>
      </c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1"/>
      <c r="CK18" s="151"/>
      <c r="CL18" s="151"/>
      <c r="CM18" s="151"/>
      <c r="CN18" s="151"/>
      <c r="CO18" s="151"/>
      <c r="CP18" s="151"/>
      <c r="CQ18" s="151"/>
      <c r="CR18" s="151"/>
      <c r="CS18" s="151"/>
      <c r="CT18" s="151"/>
      <c r="CU18" s="151"/>
      <c r="CV18" s="151"/>
      <c r="CW18" s="151"/>
      <c r="CX18" s="151"/>
      <c r="CY18" s="151"/>
      <c r="CZ18" s="151"/>
      <c r="DA18" s="151"/>
      <c r="DB18" s="151"/>
      <c r="DC18" s="151"/>
      <c r="DD18" s="151"/>
      <c r="DE18" s="151"/>
      <c r="DF18" s="151"/>
      <c r="DG18" s="151"/>
      <c r="DH18" s="151"/>
      <c r="DI18" s="151"/>
      <c r="DJ18" s="151"/>
      <c r="DK18" s="151"/>
      <c r="DL18" s="151"/>
      <c r="DM18" s="151"/>
      <c r="DN18" s="151"/>
      <c r="DO18" s="151"/>
      <c r="DP18" s="151"/>
      <c r="DQ18" s="151"/>
      <c r="DR18" s="151"/>
      <c r="DS18" s="151"/>
      <c r="DT18" s="151"/>
      <c r="DU18" s="151"/>
      <c r="DV18" s="151"/>
      <c r="DW18" s="151"/>
      <c r="DX18" s="151"/>
      <c r="DY18" s="151"/>
      <c r="DZ18" s="151"/>
      <c r="EA18" s="151"/>
      <c r="EB18" s="151"/>
      <c r="EC18" s="151"/>
      <c r="ED18" s="151"/>
      <c r="EE18" s="151"/>
      <c r="EF18" s="151"/>
      <c r="EG18" s="151"/>
      <c r="EH18" s="151"/>
      <c r="EI18" s="151"/>
      <c r="EJ18" s="151"/>
      <c r="EK18" s="151"/>
      <c r="EL18" s="151"/>
      <c r="EM18" s="151"/>
      <c r="EN18" s="151"/>
      <c r="EO18" s="151"/>
      <c r="EP18" s="151"/>
      <c r="EQ18" s="151"/>
      <c r="ER18" s="151"/>
      <c r="ES18" s="151"/>
      <c r="ET18" s="151"/>
      <c r="EU18" s="151"/>
      <c r="EV18" s="151"/>
      <c r="EW18" s="151"/>
      <c r="EX18" s="151"/>
      <c r="EY18" s="151"/>
      <c r="EZ18" s="151"/>
      <c r="FA18" s="151"/>
      <c r="FB18" s="151"/>
      <c r="FC18" s="151"/>
      <c r="FD18" s="151"/>
      <c r="FE18" s="151"/>
      <c r="FF18" s="151"/>
      <c r="FG18" s="151"/>
      <c r="FH18" s="151"/>
      <c r="FI18" s="151"/>
      <c r="FJ18" s="151"/>
      <c r="FK18" s="151"/>
      <c r="FL18" s="151"/>
      <c r="FM18" s="151"/>
      <c r="FN18" s="151"/>
      <c r="FO18" s="151"/>
      <c r="FP18" s="151"/>
      <c r="FQ18" s="151"/>
      <c r="FR18" s="151"/>
      <c r="FS18" s="151"/>
      <c r="FT18" s="151"/>
      <c r="FU18" s="151"/>
      <c r="FV18" s="151"/>
      <c r="FW18" s="151"/>
      <c r="FX18" s="151"/>
      <c r="FY18" s="151"/>
      <c r="FZ18" s="151"/>
      <c r="GA18" s="151"/>
      <c r="GB18" s="151"/>
      <c r="GC18" s="151"/>
      <c r="GD18" s="151"/>
      <c r="GE18" s="151"/>
      <c r="GF18" s="151"/>
      <c r="GG18" s="151"/>
      <c r="GH18" s="151"/>
      <c r="GI18" s="151"/>
      <c r="GJ18" s="151"/>
      <c r="GK18" s="151"/>
      <c r="GL18" s="151"/>
      <c r="GM18" s="151"/>
      <c r="GN18" s="151"/>
      <c r="GO18" s="151"/>
      <c r="GP18" s="151"/>
      <c r="GQ18" s="151"/>
      <c r="GR18" s="151"/>
      <c r="GS18" s="151"/>
      <c r="GT18" s="151"/>
      <c r="GU18" s="151"/>
      <c r="GV18" s="151"/>
      <c r="GW18" s="151"/>
      <c r="GX18" s="151"/>
      <c r="GY18" s="151"/>
      <c r="GZ18" s="151"/>
      <c r="HA18" s="151"/>
      <c r="HB18" s="151"/>
      <c r="HC18" s="151"/>
      <c r="HD18" s="151"/>
      <c r="HE18" s="151"/>
      <c r="HF18" s="151"/>
      <c r="HG18" s="151"/>
      <c r="HH18" s="151"/>
      <c r="HI18" s="151"/>
      <c r="HJ18" s="151"/>
      <c r="HK18" s="151"/>
      <c r="HL18" s="151"/>
      <c r="HM18" s="151"/>
      <c r="HN18" s="151"/>
      <c r="HO18" s="151"/>
      <c r="HP18" s="151"/>
      <c r="HQ18" s="151"/>
      <c r="HR18" s="151"/>
      <c r="HS18" s="151"/>
      <c r="HT18" s="151"/>
      <c r="HU18" s="151"/>
      <c r="HV18" s="151"/>
      <c r="HW18" s="151"/>
      <c r="HX18" s="151"/>
      <c r="HY18" s="151"/>
      <c r="HZ18" s="151"/>
      <c r="IA18" s="151"/>
      <c r="IB18" s="151"/>
      <c r="IC18" s="151"/>
      <c r="ID18" s="151"/>
      <c r="IE18" s="151"/>
      <c r="IF18" s="151"/>
      <c r="IG18" s="151"/>
      <c r="IH18" s="151"/>
      <c r="II18" s="151"/>
      <c r="IJ18" s="151"/>
      <c r="IK18" s="151"/>
      <c r="IL18" s="151"/>
      <c r="IM18" s="151"/>
      <c r="IN18" s="151"/>
      <c r="IO18" s="151"/>
      <c r="IP18" s="151"/>
      <c r="IQ18" s="151"/>
      <c r="IR18" s="151"/>
      <c r="IS18" s="151"/>
      <c r="IT18" s="151"/>
      <c r="IU18" s="151"/>
      <c r="IV18" s="151"/>
    </row>
    <row r="19" spans="1:256" s="112" customFormat="1" ht="26.1" customHeight="1" x14ac:dyDescent="0.45">
      <c r="A19" s="156" t="s">
        <v>137</v>
      </c>
      <c r="B19" s="148"/>
      <c r="C19" s="148"/>
      <c r="D19" s="148"/>
      <c r="E19" s="143"/>
      <c r="F19" s="143"/>
      <c r="G19" s="157">
        <v>0</v>
      </c>
      <c r="H19" s="158"/>
      <c r="I19" s="157">
        <v>0</v>
      </c>
      <c r="J19" s="158"/>
      <c r="K19" s="157">
        <v>0</v>
      </c>
      <c r="L19" s="135"/>
      <c r="M19" s="157">
        <v>0</v>
      </c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1"/>
      <c r="CK19" s="151"/>
      <c r="CL19" s="151"/>
      <c r="CM19" s="151"/>
      <c r="CN19" s="151"/>
      <c r="CO19" s="151"/>
      <c r="CP19" s="151"/>
      <c r="CQ19" s="151"/>
      <c r="CR19" s="151"/>
      <c r="CS19" s="151"/>
      <c r="CT19" s="151"/>
      <c r="CU19" s="151"/>
      <c r="CV19" s="151"/>
      <c r="CW19" s="151"/>
      <c r="CX19" s="151"/>
      <c r="CY19" s="151"/>
      <c r="CZ19" s="151"/>
      <c r="DA19" s="151"/>
      <c r="DB19" s="151"/>
      <c r="DC19" s="151"/>
      <c r="DD19" s="151"/>
      <c r="DE19" s="151"/>
      <c r="DF19" s="151"/>
      <c r="DG19" s="151"/>
      <c r="DH19" s="151"/>
      <c r="DI19" s="151"/>
      <c r="DJ19" s="151"/>
      <c r="DK19" s="151"/>
      <c r="DL19" s="151"/>
      <c r="DM19" s="151"/>
      <c r="DN19" s="151"/>
      <c r="DO19" s="151"/>
      <c r="DP19" s="151"/>
      <c r="DQ19" s="151"/>
      <c r="DR19" s="151"/>
      <c r="DS19" s="151"/>
      <c r="DT19" s="151"/>
      <c r="DU19" s="151"/>
      <c r="DV19" s="151"/>
      <c r="DW19" s="151"/>
      <c r="DX19" s="151"/>
      <c r="DY19" s="151"/>
      <c r="DZ19" s="151"/>
      <c r="EA19" s="151"/>
      <c r="EB19" s="151"/>
      <c r="EC19" s="151"/>
      <c r="ED19" s="151"/>
      <c r="EE19" s="151"/>
      <c r="EF19" s="151"/>
      <c r="EG19" s="151"/>
      <c r="EH19" s="151"/>
      <c r="EI19" s="151"/>
      <c r="EJ19" s="151"/>
      <c r="EK19" s="151"/>
      <c r="EL19" s="151"/>
      <c r="EM19" s="151"/>
      <c r="EN19" s="151"/>
      <c r="EO19" s="151"/>
      <c r="EP19" s="151"/>
      <c r="EQ19" s="151"/>
      <c r="ER19" s="151"/>
      <c r="ES19" s="151"/>
      <c r="ET19" s="151"/>
      <c r="EU19" s="151"/>
      <c r="EV19" s="151"/>
      <c r="EW19" s="151"/>
      <c r="EX19" s="151"/>
      <c r="EY19" s="151"/>
      <c r="EZ19" s="151"/>
      <c r="FA19" s="151"/>
      <c r="FB19" s="151"/>
      <c r="FC19" s="151"/>
      <c r="FD19" s="151"/>
      <c r="FE19" s="151"/>
      <c r="FF19" s="151"/>
      <c r="FG19" s="151"/>
      <c r="FH19" s="151"/>
      <c r="FI19" s="151"/>
      <c r="FJ19" s="151"/>
      <c r="FK19" s="151"/>
      <c r="FL19" s="151"/>
      <c r="FM19" s="151"/>
      <c r="FN19" s="151"/>
      <c r="FO19" s="151"/>
      <c r="FP19" s="151"/>
      <c r="FQ19" s="151"/>
      <c r="FR19" s="151"/>
      <c r="FS19" s="151"/>
      <c r="FT19" s="151"/>
      <c r="FU19" s="151"/>
      <c r="FV19" s="151"/>
      <c r="FW19" s="151"/>
      <c r="FX19" s="151"/>
      <c r="FY19" s="151"/>
      <c r="FZ19" s="151"/>
      <c r="GA19" s="151"/>
      <c r="GB19" s="151"/>
      <c r="GC19" s="151"/>
      <c r="GD19" s="151"/>
      <c r="GE19" s="151"/>
      <c r="GF19" s="151"/>
      <c r="GG19" s="151"/>
      <c r="GH19" s="151"/>
      <c r="GI19" s="151"/>
      <c r="GJ19" s="151"/>
      <c r="GK19" s="151"/>
      <c r="GL19" s="151"/>
      <c r="GM19" s="151"/>
      <c r="GN19" s="151"/>
      <c r="GO19" s="151"/>
      <c r="GP19" s="151"/>
      <c r="GQ19" s="151"/>
      <c r="GR19" s="151"/>
      <c r="GS19" s="151"/>
      <c r="GT19" s="151"/>
      <c r="GU19" s="151"/>
      <c r="GV19" s="151"/>
      <c r="GW19" s="151"/>
      <c r="GX19" s="151"/>
      <c r="GY19" s="151"/>
      <c r="GZ19" s="151"/>
      <c r="HA19" s="151"/>
      <c r="HB19" s="151"/>
      <c r="HC19" s="151"/>
      <c r="HD19" s="151"/>
      <c r="HE19" s="151"/>
      <c r="HF19" s="151"/>
      <c r="HG19" s="151"/>
      <c r="HH19" s="151"/>
      <c r="HI19" s="151"/>
      <c r="HJ19" s="151"/>
      <c r="HK19" s="151"/>
      <c r="HL19" s="151"/>
      <c r="HM19" s="151"/>
      <c r="HN19" s="151"/>
      <c r="HO19" s="151"/>
      <c r="HP19" s="151"/>
      <c r="HQ19" s="151"/>
      <c r="HR19" s="151"/>
      <c r="HS19" s="151"/>
      <c r="HT19" s="151"/>
      <c r="HU19" s="151"/>
      <c r="HV19" s="151"/>
      <c r="HW19" s="151"/>
      <c r="HX19" s="151"/>
      <c r="HY19" s="151"/>
      <c r="HZ19" s="151"/>
      <c r="IA19" s="151"/>
      <c r="IB19" s="151"/>
      <c r="IC19" s="151"/>
      <c r="ID19" s="151"/>
      <c r="IE19" s="151"/>
      <c r="IF19" s="151"/>
      <c r="IG19" s="151"/>
      <c r="IH19" s="151"/>
      <c r="II19" s="151"/>
      <c r="IJ19" s="151"/>
      <c r="IK19" s="151"/>
      <c r="IL19" s="151"/>
      <c r="IM19" s="151"/>
      <c r="IN19" s="151"/>
      <c r="IO19" s="151"/>
      <c r="IP19" s="151"/>
      <c r="IQ19" s="151"/>
      <c r="IR19" s="151"/>
      <c r="IS19" s="151"/>
      <c r="IT19" s="151"/>
      <c r="IU19" s="151"/>
      <c r="IV19" s="151"/>
    </row>
    <row r="20" spans="1:256" s="112" customFormat="1" ht="26.1" customHeight="1" thickBot="1" x14ac:dyDescent="0.5">
      <c r="A20" s="151" t="s">
        <v>138</v>
      </c>
      <c r="B20" s="150"/>
      <c r="C20" s="151"/>
      <c r="D20" s="148"/>
      <c r="G20" s="159">
        <f>G18+G19</f>
        <v>8168743.4300000006</v>
      </c>
      <c r="H20" s="160"/>
      <c r="I20" s="159">
        <f>I18+I19</f>
        <v>2826618.68</v>
      </c>
      <c r="K20" s="159">
        <f>K18+K19</f>
        <v>7967337.8300000085</v>
      </c>
      <c r="L20" s="154"/>
      <c r="M20" s="159">
        <f>M18+M19</f>
        <v>3299894.6100000096</v>
      </c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51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1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1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1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1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</row>
    <row r="21" spans="1:256" s="112" customFormat="1" ht="15" customHeight="1" thickTop="1" x14ac:dyDescent="0.45">
      <c r="A21" s="151"/>
      <c r="B21" s="148"/>
      <c r="C21" s="148"/>
      <c r="D21" s="148"/>
      <c r="H21" s="160"/>
      <c r="K21" s="160"/>
      <c r="L21" s="154"/>
      <c r="M21" s="160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1"/>
      <c r="CK21" s="151"/>
      <c r="CL21" s="151"/>
      <c r="CM21" s="151"/>
      <c r="CN21" s="151"/>
      <c r="CO21" s="151"/>
      <c r="CP21" s="151"/>
      <c r="CQ21" s="151"/>
      <c r="CR21" s="151"/>
      <c r="CS21" s="151"/>
      <c r="CT21" s="151"/>
      <c r="CU21" s="151"/>
      <c r="CV21" s="151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1"/>
      <c r="DU21" s="151"/>
      <c r="DV21" s="151"/>
      <c r="DW21" s="151"/>
      <c r="DX21" s="151"/>
      <c r="DY21" s="151"/>
      <c r="DZ21" s="151"/>
      <c r="EA21" s="151"/>
      <c r="EB21" s="151"/>
      <c r="EC21" s="151"/>
      <c r="ED21" s="151"/>
      <c r="EE21" s="151"/>
      <c r="EF21" s="151"/>
      <c r="EG21" s="151"/>
      <c r="EH21" s="151"/>
      <c r="EI21" s="151"/>
      <c r="EJ21" s="151"/>
      <c r="EK21" s="151"/>
      <c r="EL21" s="151"/>
      <c r="EM21" s="151"/>
      <c r="EN21" s="151"/>
      <c r="EO21" s="151"/>
      <c r="EP21" s="151"/>
      <c r="EQ21" s="151"/>
      <c r="ER21" s="151"/>
      <c r="ES21" s="151"/>
      <c r="ET21" s="151"/>
      <c r="EU21" s="151"/>
      <c r="EV21" s="151"/>
      <c r="EW21" s="151"/>
      <c r="EX21" s="151"/>
      <c r="EY21" s="151"/>
      <c r="EZ21" s="151"/>
      <c r="FA21" s="151"/>
      <c r="FB21" s="151"/>
      <c r="FC21" s="151"/>
      <c r="FD21" s="151"/>
      <c r="FE21" s="151"/>
      <c r="FF21" s="151"/>
      <c r="FG21" s="151"/>
      <c r="FH21" s="151"/>
      <c r="FI21" s="151"/>
      <c r="FJ21" s="151"/>
      <c r="FK21" s="151"/>
      <c r="FL21" s="151"/>
      <c r="FM21" s="151"/>
      <c r="FN21" s="151"/>
      <c r="FO21" s="151"/>
      <c r="FP21" s="151"/>
      <c r="FQ21" s="151"/>
      <c r="FR21" s="151"/>
      <c r="FS21" s="151"/>
      <c r="FT21" s="151"/>
      <c r="FU21" s="151"/>
      <c r="FV21" s="151"/>
      <c r="FW21" s="151"/>
      <c r="FX21" s="151"/>
      <c r="FY21" s="151"/>
      <c r="FZ21" s="151"/>
      <c r="GA21" s="151"/>
      <c r="GB21" s="151"/>
      <c r="GC21" s="151"/>
      <c r="GD21" s="151"/>
      <c r="GE21" s="151"/>
      <c r="GF21" s="151"/>
      <c r="GG21" s="151"/>
      <c r="GH21" s="151"/>
      <c r="GI21" s="151"/>
      <c r="GJ21" s="151"/>
      <c r="GK21" s="151"/>
      <c r="GL21" s="151"/>
      <c r="GM21" s="151"/>
      <c r="GN21" s="151"/>
      <c r="GO21" s="151"/>
      <c r="GP21" s="151"/>
      <c r="GQ21" s="151"/>
      <c r="GR21" s="151"/>
      <c r="GS21" s="151"/>
      <c r="GT21" s="151"/>
      <c r="GU21" s="151"/>
      <c r="GV21" s="151"/>
      <c r="GW21" s="151"/>
      <c r="GX21" s="151"/>
      <c r="GY21" s="151"/>
      <c r="GZ21" s="151"/>
      <c r="HA21" s="151"/>
      <c r="HB21" s="151"/>
      <c r="HC21" s="151"/>
      <c r="HD21" s="151"/>
      <c r="HE21" s="151"/>
      <c r="HF21" s="151"/>
      <c r="HG21" s="151"/>
      <c r="HH21" s="151"/>
      <c r="HI21" s="151"/>
      <c r="HJ21" s="151"/>
      <c r="HK21" s="151"/>
      <c r="HL21" s="151"/>
      <c r="HM21" s="151"/>
      <c r="HN21" s="151"/>
      <c r="HO21" s="151"/>
      <c r="HP21" s="151"/>
      <c r="HQ21" s="151"/>
      <c r="HR21" s="151"/>
      <c r="HS21" s="151"/>
      <c r="HT21" s="151"/>
      <c r="HU21" s="151"/>
      <c r="HV21" s="151"/>
      <c r="HW21" s="151"/>
      <c r="HX21" s="151"/>
      <c r="HY21" s="151"/>
      <c r="HZ21" s="151"/>
      <c r="IA21" s="151"/>
      <c r="IB21" s="151"/>
      <c r="IC21" s="151"/>
      <c r="ID21" s="151"/>
      <c r="IE21" s="151"/>
      <c r="IF21" s="151"/>
      <c r="IG21" s="151"/>
      <c r="IH21" s="151"/>
      <c r="II21" s="151"/>
      <c r="IJ21" s="151"/>
      <c r="IK21" s="151"/>
      <c r="IL21" s="151"/>
      <c r="IM21" s="151"/>
      <c r="IN21" s="151"/>
      <c r="IO21" s="151"/>
      <c r="IP21" s="151"/>
      <c r="IQ21" s="151"/>
      <c r="IR21" s="151"/>
      <c r="IS21" s="151"/>
      <c r="IT21" s="151"/>
      <c r="IU21" s="151"/>
      <c r="IV21" s="151"/>
    </row>
    <row r="22" spans="1:256" s="112" customFormat="1" ht="26.1" customHeight="1" x14ac:dyDescent="0.45">
      <c r="A22" s="145" t="s">
        <v>74</v>
      </c>
      <c r="B22" s="145"/>
      <c r="C22" s="134"/>
      <c r="D22" s="134"/>
      <c r="E22" s="138"/>
      <c r="F22" s="138"/>
      <c r="G22" s="138"/>
      <c r="H22" s="145"/>
      <c r="I22" s="138"/>
      <c r="J22" s="145"/>
      <c r="K22" s="138"/>
      <c r="L22" s="134"/>
      <c r="M22" s="138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1"/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1"/>
      <c r="CK22" s="151"/>
      <c r="CL22" s="151"/>
      <c r="CM22" s="151"/>
      <c r="CN22" s="151"/>
      <c r="CO22" s="151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51"/>
      <c r="EL22" s="151"/>
      <c r="EM22" s="151"/>
      <c r="EN22" s="151"/>
      <c r="EO22" s="151"/>
      <c r="EP22" s="151"/>
      <c r="EQ22" s="151"/>
      <c r="ER22" s="151"/>
      <c r="ES22" s="151"/>
      <c r="ET22" s="151"/>
      <c r="EU22" s="151"/>
      <c r="EV22" s="151"/>
      <c r="EW22" s="151"/>
      <c r="EX22" s="151"/>
      <c r="EY22" s="151"/>
      <c r="EZ22" s="151"/>
      <c r="FA22" s="151"/>
      <c r="FB22" s="151"/>
      <c r="FC22" s="151"/>
      <c r="FD22" s="151"/>
      <c r="FE22" s="151"/>
      <c r="FF22" s="151"/>
      <c r="FG22" s="151"/>
      <c r="FH22" s="151"/>
      <c r="FI22" s="151"/>
      <c r="FJ22" s="151"/>
      <c r="FK22" s="151"/>
      <c r="FL22" s="151"/>
      <c r="FM22" s="151"/>
      <c r="FN22" s="151"/>
      <c r="FO22" s="151"/>
      <c r="FP22" s="151"/>
      <c r="FQ22" s="151"/>
      <c r="FR22" s="151"/>
      <c r="FS22" s="151"/>
      <c r="FT22" s="151"/>
      <c r="FU22" s="151"/>
      <c r="FV22" s="151"/>
      <c r="FW22" s="151"/>
      <c r="FX22" s="151"/>
      <c r="FY22" s="151"/>
      <c r="FZ22" s="151"/>
      <c r="GA22" s="151"/>
      <c r="GB22" s="151"/>
      <c r="GC22" s="151"/>
      <c r="GD22" s="151"/>
      <c r="GE22" s="151"/>
      <c r="GF22" s="151"/>
      <c r="GG22" s="151"/>
      <c r="GH22" s="151"/>
      <c r="GI22" s="151"/>
      <c r="GJ22" s="151"/>
      <c r="GK22" s="151"/>
      <c r="GL22" s="151"/>
      <c r="GM22" s="151"/>
      <c r="GN22" s="151"/>
      <c r="GO22" s="151"/>
      <c r="GP22" s="151"/>
      <c r="GQ22" s="151"/>
      <c r="GR22" s="151"/>
      <c r="GS22" s="151"/>
      <c r="GT22" s="151"/>
      <c r="GU22" s="151"/>
      <c r="GV22" s="151"/>
      <c r="GW22" s="151"/>
      <c r="GX22" s="151"/>
      <c r="GY22" s="151"/>
      <c r="GZ22" s="151"/>
      <c r="HA22" s="151"/>
      <c r="HB22" s="151"/>
      <c r="HC22" s="151"/>
      <c r="HD22" s="151"/>
      <c r="HE22" s="151"/>
      <c r="HF22" s="151"/>
      <c r="HG22" s="151"/>
      <c r="HH22" s="151"/>
      <c r="HI22" s="151"/>
      <c r="HJ22" s="151"/>
      <c r="HK22" s="151"/>
      <c r="HL22" s="151"/>
      <c r="HM22" s="151"/>
      <c r="HN22" s="151"/>
      <c r="HO22" s="151"/>
      <c r="HP22" s="151"/>
      <c r="HQ22" s="151"/>
      <c r="HR22" s="151"/>
      <c r="HS22" s="151"/>
      <c r="HT22" s="151"/>
      <c r="HU22" s="151"/>
      <c r="HV22" s="151"/>
      <c r="HW22" s="151"/>
      <c r="HX22" s="151"/>
      <c r="HY22" s="151"/>
      <c r="HZ22" s="151"/>
      <c r="IA22" s="151"/>
      <c r="IB22" s="151"/>
      <c r="IC22" s="151"/>
      <c r="ID22" s="151"/>
      <c r="IE22" s="151"/>
      <c r="IF22" s="151"/>
      <c r="IG22" s="151"/>
      <c r="IH22" s="151"/>
      <c r="II22" s="151"/>
      <c r="IJ22" s="151"/>
      <c r="IK22" s="151"/>
      <c r="IL22" s="151"/>
      <c r="IM22" s="151"/>
      <c r="IN22" s="151"/>
      <c r="IO22" s="151"/>
      <c r="IP22" s="151"/>
      <c r="IQ22" s="151"/>
      <c r="IR22" s="151"/>
      <c r="IS22" s="151"/>
      <c r="IT22" s="151"/>
      <c r="IU22" s="151"/>
      <c r="IV22" s="151"/>
    </row>
    <row r="23" spans="1:256" s="112" customFormat="1" ht="26.1" customHeight="1" x14ac:dyDescent="0.45">
      <c r="A23" s="136" t="s">
        <v>77</v>
      </c>
      <c r="B23" s="145"/>
      <c r="C23" s="134"/>
      <c r="D23" s="134"/>
      <c r="E23" s="138"/>
      <c r="F23" s="138"/>
      <c r="G23" s="177">
        <v>8146916.54</v>
      </c>
      <c r="H23" s="179"/>
      <c r="I23" s="177">
        <v>2902347.09</v>
      </c>
      <c r="J23" s="179"/>
      <c r="K23" s="177">
        <f>+K20</f>
        <v>7967337.8300000085</v>
      </c>
      <c r="L23" s="176"/>
      <c r="M23" s="177">
        <f>+M20</f>
        <v>3299894.6100000096</v>
      </c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51"/>
      <c r="EL23" s="151"/>
      <c r="EM23" s="151"/>
      <c r="EN23" s="151"/>
      <c r="EO23" s="151"/>
      <c r="EP23" s="151"/>
      <c r="EQ23" s="151"/>
      <c r="ER23" s="151"/>
      <c r="ES23" s="151"/>
      <c r="ET23" s="151"/>
      <c r="EU23" s="151"/>
      <c r="EV23" s="151"/>
      <c r="EW23" s="151"/>
      <c r="EX23" s="151"/>
      <c r="EY23" s="151"/>
      <c r="EZ23" s="151"/>
      <c r="FA23" s="151"/>
      <c r="FB23" s="151"/>
      <c r="FC23" s="151"/>
      <c r="FD23" s="151"/>
      <c r="FE23" s="151"/>
      <c r="FF23" s="151"/>
      <c r="FG23" s="151"/>
      <c r="FH23" s="151"/>
      <c r="FI23" s="151"/>
      <c r="FJ23" s="151"/>
      <c r="FK23" s="151"/>
      <c r="FL23" s="151"/>
      <c r="FM23" s="151"/>
      <c r="FN23" s="151"/>
      <c r="FO23" s="151"/>
      <c r="FP23" s="151"/>
      <c r="FQ23" s="151"/>
      <c r="FR23" s="151"/>
      <c r="FS23" s="151"/>
      <c r="FT23" s="151"/>
      <c r="FU23" s="151"/>
      <c r="FV23" s="151"/>
      <c r="FW23" s="151"/>
      <c r="FX23" s="151"/>
      <c r="FY23" s="151"/>
      <c r="FZ23" s="151"/>
      <c r="GA23" s="151"/>
      <c r="GB23" s="151"/>
      <c r="GC23" s="151"/>
      <c r="GD23" s="151"/>
      <c r="GE23" s="151"/>
      <c r="GF23" s="151"/>
      <c r="GG23" s="151"/>
      <c r="GH23" s="151"/>
      <c r="GI23" s="151"/>
      <c r="GJ23" s="151"/>
      <c r="GK23" s="151"/>
      <c r="GL23" s="151"/>
      <c r="GM23" s="151"/>
      <c r="GN23" s="151"/>
      <c r="GO23" s="151"/>
      <c r="GP23" s="151"/>
      <c r="GQ23" s="151"/>
      <c r="GR23" s="151"/>
      <c r="GS23" s="151"/>
      <c r="GT23" s="151"/>
      <c r="GU23" s="151"/>
      <c r="GV23" s="151"/>
      <c r="GW23" s="151"/>
      <c r="GX23" s="151"/>
      <c r="GY23" s="151"/>
      <c r="GZ23" s="151"/>
      <c r="HA23" s="151"/>
      <c r="HB23" s="151"/>
      <c r="HC23" s="151"/>
      <c r="HD23" s="151"/>
      <c r="HE23" s="151"/>
      <c r="HF23" s="151"/>
      <c r="HG23" s="151"/>
      <c r="HH23" s="151"/>
      <c r="HI23" s="151"/>
      <c r="HJ23" s="151"/>
      <c r="HK23" s="151"/>
      <c r="HL23" s="151"/>
      <c r="HM23" s="151"/>
      <c r="HN23" s="151"/>
      <c r="HO23" s="151"/>
      <c r="HP23" s="151"/>
      <c r="HQ23" s="151"/>
      <c r="HR23" s="151"/>
      <c r="HS23" s="151"/>
      <c r="HT23" s="151"/>
      <c r="HU23" s="151"/>
      <c r="HV23" s="151"/>
      <c r="HW23" s="151"/>
      <c r="HX23" s="151"/>
      <c r="HY23" s="151"/>
      <c r="HZ23" s="151"/>
      <c r="IA23" s="151"/>
      <c r="IB23" s="151"/>
      <c r="IC23" s="151"/>
      <c r="ID23" s="151"/>
      <c r="IE23" s="151"/>
      <c r="IF23" s="151"/>
      <c r="IG23" s="151"/>
      <c r="IH23" s="151"/>
      <c r="II23" s="151"/>
      <c r="IJ23" s="151"/>
      <c r="IK23" s="151"/>
      <c r="IL23" s="151"/>
      <c r="IM23" s="151"/>
      <c r="IN23" s="151"/>
      <c r="IO23" s="151"/>
      <c r="IP23" s="151"/>
      <c r="IQ23" s="151"/>
      <c r="IR23" s="151"/>
      <c r="IS23" s="151"/>
      <c r="IT23" s="151"/>
      <c r="IU23" s="151"/>
      <c r="IV23" s="151"/>
    </row>
    <row r="24" spans="1:256" s="112" customFormat="1" ht="26.1" customHeight="1" x14ac:dyDescent="0.45">
      <c r="A24" s="136" t="s">
        <v>78</v>
      </c>
      <c r="B24" s="145"/>
      <c r="C24" s="134"/>
      <c r="D24" s="134"/>
      <c r="E24" s="138"/>
      <c r="F24" s="138"/>
      <c r="G24" s="178">
        <v>21826.89</v>
      </c>
      <c r="H24" s="179"/>
      <c r="I24" s="178">
        <v>-75728.41</v>
      </c>
      <c r="J24" s="179"/>
      <c r="K24" s="178">
        <v>0</v>
      </c>
      <c r="L24" s="176"/>
      <c r="M24" s="178">
        <v>0</v>
      </c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51"/>
      <c r="EL24" s="151"/>
      <c r="EM24" s="151"/>
      <c r="EN24" s="151"/>
      <c r="EO24" s="151"/>
      <c r="EP24" s="151"/>
      <c r="EQ24" s="151"/>
      <c r="ER24" s="151"/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1"/>
      <c r="FD24" s="151"/>
      <c r="FE24" s="151"/>
      <c r="FF24" s="151"/>
      <c r="FG24" s="151"/>
      <c r="FH24" s="151"/>
      <c r="FI24" s="151"/>
      <c r="FJ24" s="151"/>
      <c r="FK24" s="151"/>
      <c r="FL24" s="151"/>
      <c r="FM24" s="151"/>
      <c r="FN24" s="151"/>
      <c r="FO24" s="151"/>
      <c r="FP24" s="151"/>
      <c r="FQ24" s="151"/>
      <c r="FR24" s="151"/>
      <c r="FS24" s="151"/>
      <c r="FT24" s="151"/>
      <c r="FU24" s="151"/>
      <c r="FV24" s="151"/>
      <c r="FW24" s="151"/>
      <c r="FX24" s="151"/>
      <c r="FY24" s="151"/>
      <c r="FZ24" s="151"/>
      <c r="GA24" s="151"/>
      <c r="GB24" s="151"/>
      <c r="GC24" s="151"/>
      <c r="GD24" s="151"/>
      <c r="GE24" s="151"/>
      <c r="GF24" s="151"/>
      <c r="GG24" s="151"/>
      <c r="GH24" s="151"/>
      <c r="GI24" s="151"/>
      <c r="GJ24" s="151"/>
      <c r="GK24" s="151"/>
      <c r="GL24" s="151"/>
      <c r="GM24" s="151"/>
      <c r="GN24" s="151"/>
      <c r="GO24" s="151"/>
      <c r="GP24" s="151"/>
      <c r="GQ24" s="151"/>
      <c r="GR24" s="151"/>
      <c r="GS24" s="151"/>
      <c r="GT24" s="151"/>
      <c r="GU24" s="151"/>
      <c r="GV24" s="151"/>
      <c r="GW24" s="151"/>
      <c r="GX24" s="151"/>
      <c r="GY24" s="151"/>
      <c r="GZ24" s="151"/>
      <c r="HA24" s="151"/>
      <c r="HB24" s="151"/>
      <c r="HC24" s="151"/>
      <c r="HD24" s="151"/>
      <c r="HE24" s="151"/>
      <c r="HF24" s="151"/>
      <c r="HG24" s="151"/>
      <c r="HH24" s="151"/>
      <c r="HI24" s="151"/>
      <c r="HJ24" s="151"/>
      <c r="HK24" s="151"/>
      <c r="HL24" s="151"/>
      <c r="HM24" s="151"/>
      <c r="HN24" s="151"/>
      <c r="HO24" s="151"/>
      <c r="HP24" s="151"/>
      <c r="HQ24" s="151"/>
      <c r="HR24" s="151"/>
      <c r="HS24" s="151"/>
      <c r="HT24" s="151"/>
      <c r="HU24" s="151"/>
      <c r="HV24" s="151"/>
      <c r="HW24" s="151"/>
      <c r="HX24" s="151"/>
      <c r="HY24" s="151"/>
      <c r="HZ24" s="151"/>
      <c r="IA24" s="151"/>
      <c r="IB24" s="151"/>
      <c r="IC24" s="151"/>
      <c r="ID24" s="151"/>
      <c r="IE24" s="151"/>
      <c r="IF24" s="151"/>
      <c r="IG24" s="151"/>
      <c r="IH24" s="151"/>
      <c r="II24" s="151"/>
      <c r="IJ24" s="151"/>
      <c r="IK24" s="151"/>
      <c r="IL24" s="151"/>
      <c r="IM24" s="151"/>
      <c r="IN24" s="151"/>
      <c r="IO24" s="151"/>
      <c r="IP24" s="151"/>
      <c r="IQ24" s="151"/>
      <c r="IR24" s="151"/>
      <c r="IS24" s="151"/>
      <c r="IT24" s="151"/>
      <c r="IU24" s="151"/>
      <c r="IV24" s="151"/>
    </row>
    <row r="25" spans="1:256" s="112" customFormat="1" ht="26.1" customHeight="1" thickBot="1" x14ac:dyDescent="0.5">
      <c r="A25" s="136"/>
      <c r="B25" s="145" t="s">
        <v>32</v>
      </c>
      <c r="C25" s="134"/>
      <c r="D25" s="134"/>
      <c r="E25" s="138"/>
      <c r="F25" s="138"/>
      <c r="G25" s="140">
        <f>SUM(G23:G24)</f>
        <v>8168743.4299999997</v>
      </c>
      <c r="H25" s="145"/>
      <c r="I25" s="175">
        <f>SUM(I23:I24)</f>
        <v>2826618.6799999997</v>
      </c>
      <c r="J25" s="145"/>
      <c r="K25" s="175">
        <f>SUM(K23:K24)</f>
        <v>7967337.8300000085</v>
      </c>
      <c r="L25" s="134"/>
      <c r="M25" s="175">
        <f>SUM(M23:M24)</f>
        <v>3299894.6100000096</v>
      </c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1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1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1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1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1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</row>
    <row r="26" spans="1:256" s="112" customFormat="1" ht="15" customHeight="1" thickTop="1" x14ac:dyDescent="0.45">
      <c r="A26" s="136"/>
      <c r="B26" s="136"/>
      <c r="C26" s="134"/>
      <c r="D26" s="134"/>
      <c r="E26" s="138"/>
      <c r="F26" s="138"/>
      <c r="G26" s="138"/>
      <c r="H26" s="145"/>
      <c r="I26" s="138"/>
      <c r="J26" s="145"/>
      <c r="K26" s="138"/>
      <c r="L26" s="134"/>
      <c r="M26" s="138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51"/>
      <c r="DE26" s="151"/>
      <c r="DF26" s="151"/>
      <c r="DG26" s="151"/>
      <c r="DH26" s="151"/>
      <c r="DI26" s="151"/>
      <c r="DJ26" s="151"/>
      <c r="DK26" s="151"/>
      <c r="DL26" s="151"/>
      <c r="DM26" s="151"/>
      <c r="DN26" s="151"/>
      <c r="DO26" s="151"/>
      <c r="DP26" s="151"/>
      <c r="DQ26" s="151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51"/>
      <c r="EL26" s="151"/>
      <c r="EM26" s="151"/>
      <c r="EN26" s="151"/>
      <c r="EO26" s="151"/>
      <c r="EP26" s="151"/>
      <c r="EQ26" s="151"/>
      <c r="ER26" s="151"/>
      <c r="ES26" s="151"/>
      <c r="ET26" s="151"/>
      <c r="EU26" s="151"/>
      <c r="EV26" s="151"/>
      <c r="EW26" s="151"/>
      <c r="EX26" s="151"/>
      <c r="EY26" s="151"/>
      <c r="EZ26" s="151"/>
      <c r="FA26" s="151"/>
      <c r="FB26" s="151"/>
      <c r="FC26" s="151"/>
      <c r="FD26" s="151"/>
      <c r="FE26" s="151"/>
      <c r="FF26" s="151"/>
      <c r="FG26" s="151"/>
      <c r="FH26" s="151"/>
      <c r="FI26" s="151"/>
      <c r="FJ26" s="151"/>
      <c r="FK26" s="151"/>
      <c r="FL26" s="151"/>
      <c r="FM26" s="151"/>
      <c r="FN26" s="151"/>
      <c r="FO26" s="151"/>
      <c r="FP26" s="151"/>
      <c r="FQ26" s="151"/>
      <c r="FR26" s="151"/>
      <c r="FS26" s="151"/>
      <c r="FT26" s="151"/>
      <c r="FU26" s="151"/>
      <c r="FV26" s="151"/>
      <c r="FW26" s="151"/>
      <c r="FX26" s="151"/>
      <c r="FY26" s="151"/>
      <c r="FZ26" s="151"/>
      <c r="GA26" s="151"/>
      <c r="GB26" s="151"/>
      <c r="GC26" s="151"/>
      <c r="GD26" s="151"/>
      <c r="GE26" s="151"/>
      <c r="GF26" s="151"/>
      <c r="GG26" s="151"/>
      <c r="GH26" s="151"/>
      <c r="GI26" s="151"/>
      <c r="GJ26" s="151"/>
      <c r="GK26" s="151"/>
      <c r="GL26" s="151"/>
      <c r="GM26" s="151"/>
      <c r="GN26" s="151"/>
      <c r="GO26" s="151"/>
      <c r="GP26" s="151"/>
      <c r="GQ26" s="151"/>
      <c r="GR26" s="151"/>
      <c r="GS26" s="151"/>
      <c r="GT26" s="151"/>
      <c r="GU26" s="151"/>
      <c r="GV26" s="151"/>
      <c r="GW26" s="151"/>
      <c r="GX26" s="151"/>
      <c r="GY26" s="151"/>
      <c r="GZ26" s="151"/>
      <c r="HA26" s="151"/>
      <c r="HB26" s="151"/>
      <c r="HC26" s="151"/>
      <c r="HD26" s="151"/>
      <c r="HE26" s="151"/>
      <c r="HF26" s="151"/>
      <c r="HG26" s="151"/>
      <c r="HH26" s="151"/>
      <c r="HI26" s="151"/>
      <c r="HJ26" s="151"/>
      <c r="HK26" s="151"/>
      <c r="HL26" s="151"/>
      <c r="HM26" s="151"/>
      <c r="HN26" s="151"/>
      <c r="HO26" s="151"/>
      <c r="HP26" s="151"/>
      <c r="HQ26" s="151"/>
      <c r="HR26" s="151"/>
      <c r="HS26" s="151"/>
      <c r="HT26" s="151"/>
      <c r="HU26" s="151"/>
      <c r="HV26" s="151"/>
      <c r="HW26" s="151"/>
      <c r="HX26" s="151"/>
      <c r="HY26" s="151"/>
      <c r="HZ26" s="151"/>
      <c r="IA26" s="151"/>
      <c r="IB26" s="151"/>
      <c r="IC26" s="151"/>
      <c r="ID26" s="151"/>
      <c r="IE26" s="151"/>
      <c r="IF26" s="151"/>
      <c r="IG26" s="151"/>
      <c r="IH26" s="151"/>
      <c r="II26" s="151"/>
      <c r="IJ26" s="151"/>
      <c r="IK26" s="151"/>
      <c r="IL26" s="151"/>
      <c r="IM26" s="151"/>
      <c r="IN26" s="151"/>
      <c r="IO26" s="151"/>
      <c r="IP26" s="151"/>
      <c r="IQ26" s="151"/>
      <c r="IR26" s="151"/>
      <c r="IS26" s="151"/>
      <c r="IT26" s="151"/>
      <c r="IU26" s="151"/>
      <c r="IV26" s="151"/>
    </row>
    <row r="27" spans="1:256" s="112" customFormat="1" ht="26.1" customHeight="1" x14ac:dyDescent="0.45">
      <c r="A27" s="136" t="s">
        <v>38</v>
      </c>
      <c r="B27" s="136"/>
      <c r="C27" s="134"/>
      <c r="D27" s="134"/>
      <c r="E27" s="138"/>
      <c r="F27" s="138"/>
      <c r="G27" s="145"/>
      <c r="H27" s="145"/>
      <c r="I27" s="145"/>
      <c r="J27" s="145"/>
      <c r="K27" s="138"/>
      <c r="L27" s="134"/>
      <c r="M27" s="138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1"/>
      <c r="BN27" s="151"/>
      <c r="BO27" s="151"/>
      <c r="BP27" s="151"/>
      <c r="BQ27" s="151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1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51"/>
      <c r="DE27" s="151"/>
      <c r="DF27" s="151"/>
      <c r="DG27" s="151"/>
      <c r="DH27" s="151"/>
      <c r="DI27" s="151"/>
      <c r="DJ27" s="151"/>
      <c r="DK27" s="151"/>
      <c r="DL27" s="151"/>
      <c r="DM27" s="151"/>
      <c r="DN27" s="151"/>
      <c r="DO27" s="151"/>
      <c r="DP27" s="151"/>
      <c r="DQ27" s="151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51"/>
      <c r="EL27" s="151"/>
      <c r="EM27" s="151"/>
      <c r="EN27" s="151"/>
      <c r="EO27" s="151"/>
      <c r="EP27" s="151"/>
      <c r="EQ27" s="151"/>
      <c r="ER27" s="151"/>
      <c r="ES27" s="151"/>
      <c r="ET27" s="151"/>
      <c r="EU27" s="151"/>
      <c r="EV27" s="151"/>
      <c r="EW27" s="151"/>
      <c r="EX27" s="151"/>
      <c r="EY27" s="151"/>
      <c r="EZ27" s="151"/>
      <c r="FA27" s="151"/>
      <c r="FB27" s="151"/>
      <c r="FC27" s="151"/>
      <c r="FD27" s="151"/>
      <c r="FE27" s="151"/>
      <c r="FF27" s="151"/>
      <c r="FG27" s="151"/>
      <c r="FH27" s="151"/>
      <c r="FI27" s="151"/>
      <c r="FJ27" s="151"/>
      <c r="FK27" s="151"/>
      <c r="FL27" s="151"/>
      <c r="FM27" s="151"/>
      <c r="FN27" s="151"/>
      <c r="FO27" s="151"/>
      <c r="FP27" s="151"/>
      <c r="FQ27" s="151"/>
      <c r="FR27" s="151"/>
      <c r="FS27" s="151"/>
      <c r="FT27" s="151"/>
      <c r="FU27" s="151"/>
      <c r="FV27" s="151"/>
      <c r="FW27" s="151"/>
      <c r="FX27" s="151"/>
      <c r="FY27" s="151"/>
      <c r="FZ27" s="151"/>
      <c r="GA27" s="151"/>
      <c r="GB27" s="151"/>
      <c r="GC27" s="151"/>
      <c r="GD27" s="151"/>
      <c r="GE27" s="151"/>
      <c r="GF27" s="151"/>
      <c r="GG27" s="151"/>
      <c r="GH27" s="151"/>
      <c r="GI27" s="151"/>
      <c r="GJ27" s="151"/>
      <c r="GK27" s="151"/>
      <c r="GL27" s="151"/>
      <c r="GM27" s="151"/>
      <c r="GN27" s="151"/>
      <c r="GO27" s="151"/>
      <c r="GP27" s="151"/>
      <c r="GQ27" s="151"/>
      <c r="GR27" s="151"/>
      <c r="GS27" s="151"/>
      <c r="GT27" s="151"/>
      <c r="GU27" s="151"/>
      <c r="GV27" s="151"/>
      <c r="GW27" s="151"/>
      <c r="GX27" s="151"/>
      <c r="GY27" s="151"/>
      <c r="GZ27" s="151"/>
      <c r="HA27" s="151"/>
      <c r="HB27" s="151"/>
      <c r="HC27" s="151"/>
      <c r="HD27" s="151"/>
      <c r="HE27" s="151"/>
      <c r="HF27" s="151"/>
      <c r="HG27" s="151"/>
      <c r="HH27" s="151"/>
      <c r="HI27" s="151"/>
      <c r="HJ27" s="151"/>
      <c r="HK27" s="151"/>
      <c r="HL27" s="151"/>
      <c r="HM27" s="151"/>
      <c r="HN27" s="151"/>
      <c r="HO27" s="151"/>
      <c r="HP27" s="151"/>
      <c r="HQ27" s="151"/>
      <c r="HR27" s="151"/>
      <c r="HS27" s="151"/>
      <c r="HT27" s="151"/>
      <c r="HU27" s="151"/>
      <c r="HV27" s="151"/>
      <c r="HW27" s="151"/>
      <c r="HX27" s="151"/>
      <c r="HY27" s="151"/>
      <c r="HZ27" s="151"/>
      <c r="IA27" s="151"/>
      <c r="IB27" s="151"/>
      <c r="IC27" s="151"/>
      <c r="ID27" s="151"/>
      <c r="IE27" s="151"/>
      <c r="IF27" s="151"/>
      <c r="IG27" s="151"/>
      <c r="IH27" s="151"/>
      <c r="II27" s="151"/>
      <c r="IJ27" s="151"/>
      <c r="IK27" s="151"/>
      <c r="IL27" s="151"/>
      <c r="IM27" s="151"/>
      <c r="IN27" s="151"/>
      <c r="IO27" s="151"/>
      <c r="IP27" s="151"/>
      <c r="IQ27" s="151"/>
      <c r="IR27" s="151"/>
      <c r="IS27" s="151"/>
      <c r="IT27" s="151"/>
      <c r="IU27" s="151"/>
      <c r="IV27" s="151"/>
    </row>
    <row r="28" spans="1:256" s="112" customFormat="1" ht="26.1" customHeight="1" x14ac:dyDescent="0.45">
      <c r="A28" s="136" t="s">
        <v>79</v>
      </c>
      <c r="B28" s="136"/>
      <c r="C28" s="134"/>
      <c r="D28" s="134"/>
      <c r="E28" s="146"/>
      <c r="F28" s="146"/>
      <c r="G28" s="212">
        <v>0.08</v>
      </c>
      <c r="H28" s="212"/>
      <c r="I28" s="212">
        <v>0.03</v>
      </c>
      <c r="J28" s="212"/>
      <c r="K28" s="212">
        <v>0.08</v>
      </c>
      <c r="L28" s="212"/>
      <c r="M28" s="212">
        <v>0.03</v>
      </c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51"/>
      <c r="DE28" s="151"/>
      <c r="DF28" s="151"/>
      <c r="DG28" s="151"/>
      <c r="DH28" s="151"/>
      <c r="DI28" s="151"/>
      <c r="DJ28" s="151"/>
      <c r="DK28" s="151"/>
      <c r="DL28" s="151"/>
      <c r="DM28" s="151"/>
      <c r="DN28" s="151"/>
      <c r="DO28" s="151"/>
      <c r="DP28" s="151"/>
      <c r="DQ28" s="151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51"/>
      <c r="EL28" s="151"/>
      <c r="EM28" s="151"/>
      <c r="EN28" s="151"/>
      <c r="EO28" s="151"/>
      <c r="EP28" s="151"/>
      <c r="EQ28" s="151"/>
      <c r="ER28" s="151"/>
      <c r="ES28" s="151"/>
      <c r="ET28" s="151"/>
      <c r="EU28" s="151"/>
      <c r="EV28" s="151"/>
      <c r="EW28" s="151"/>
      <c r="EX28" s="151"/>
      <c r="EY28" s="151"/>
      <c r="EZ28" s="151"/>
      <c r="FA28" s="151"/>
      <c r="FB28" s="151"/>
      <c r="FC28" s="151"/>
      <c r="FD28" s="151"/>
      <c r="FE28" s="151"/>
      <c r="FF28" s="151"/>
      <c r="FG28" s="151"/>
      <c r="FH28" s="151"/>
      <c r="FI28" s="151"/>
      <c r="FJ28" s="151"/>
      <c r="FK28" s="151"/>
      <c r="FL28" s="151"/>
      <c r="FM28" s="151"/>
      <c r="FN28" s="151"/>
      <c r="FO28" s="151"/>
      <c r="FP28" s="151"/>
      <c r="FQ28" s="151"/>
      <c r="FR28" s="151"/>
      <c r="FS28" s="151"/>
      <c r="FT28" s="151"/>
      <c r="FU28" s="151"/>
      <c r="FV28" s="151"/>
      <c r="FW28" s="151"/>
      <c r="FX28" s="151"/>
      <c r="FY28" s="151"/>
      <c r="FZ28" s="151"/>
      <c r="GA28" s="151"/>
      <c r="GB28" s="151"/>
      <c r="GC28" s="151"/>
      <c r="GD28" s="151"/>
      <c r="GE28" s="151"/>
      <c r="GF28" s="151"/>
      <c r="GG28" s="151"/>
      <c r="GH28" s="151"/>
      <c r="GI28" s="151"/>
      <c r="GJ28" s="151"/>
      <c r="GK28" s="151"/>
      <c r="GL28" s="151"/>
      <c r="GM28" s="151"/>
      <c r="GN28" s="151"/>
      <c r="GO28" s="151"/>
      <c r="GP28" s="151"/>
      <c r="GQ28" s="151"/>
      <c r="GR28" s="151"/>
      <c r="GS28" s="151"/>
      <c r="GT28" s="151"/>
      <c r="GU28" s="151"/>
      <c r="GV28" s="151"/>
      <c r="GW28" s="151"/>
      <c r="GX28" s="151"/>
      <c r="GY28" s="151"/>
      <c r="GZ28" s="151"/>
      <c r="HA28" s="151"/>
      <c r="HB28" s="151"/>
      <c r="HC28" s="151"/>
      <c r="HD28" s="151"/>
      <c r="HE28" s="151"/>
      <c r="HF28" s="151"/>
      <c r="HG28" s="151"/>
      <c r="HH28" s="151"/>
      <c r="HI28" s="151"/>
      <c r="HJ28" s="151"/>
      <c r="HK28" s="151"/>
      <c r="HL28" s="151"/>
      <c r="HM28" s="151"/>
      <c r="HN28" s="151"/>
      <c r="HO28" s="151"/>
      <c r="HP28" s="151"/>
      <c r="HQ28" s="151"/>
      <c r="HR28" s="151"/>
      <c r="HS28" s="151"/>
      <c r="HT28" s="151"/>
      <c r="HU28" s="151"/>
      <c r="HV28" s="151"/>
      <c r="HW28" s="151"/>
      <c r="HX28" s="151"/>
      <c r="HY28" s="151"/>
      <c r="HZ28" s="151"/>
      <c r="IA28" s="151"/>
      <c r="IB28" s="151"/>
      <c r="IC28" s="151"/>
      <c r="ID28" s="151"/>
      <c r="IE28" s="151"/>
      <c r="IF28" s="151"/>
      <c r="IG28" s="151"/>
      <c r="IH28" s="151"/>
      <c r="II28" s="151"/>
      <c r="IJ28" s="151"/>
      <c r="IK28" s="151"/>
      <c r="IL28" s="151"/>
      <c r="IM28" s="151"/>
      <c r="IN28" s="151"/>
      <c r="IO28" s="151"/>
      <c r="IP28" s="151"/>
      <c r="IQ28" s="151"/>
      <c r="IR28" s="151"/>
      <c r="IS28" s="151"/>
      <c r="IT28" s="151"/>
      <c r="IU28" s="151"/>
      <c r="IV28" s="151"/>
    </row>
    <row r="29" spans="1:256" s="112" customFormat="1" ht="26.1" customHeight="1" x14ac:dyDescent="0.45">
      <c r="A29" s="136" t="s">
        <v>80</v>
      </c>
      <c r="B29" s="136"/>
      <c r="C29" s="134"/>
      <c r="D29" s="134"/>
      <c r="E29" s="146"/>
      <c r="F29" s="145"/>
      <c r="G29" s="141">
        <v>98568485</v>
      </c>
      <c r="H29" s="135"/>
      <c r="I29" s="141">
        <v>98568485</v>
      </c>
      <c r="J29" s="135"/>
      <c r="K29" s="142">
        <v>98568485</v>
      </c>
      <c r="L29" s="135"/>
      <c r="M29" s="141">
        <v>98568485</v>
      </c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51"/>
      <c r="DE29" s="151"/>
      <c r="DF29" s="151"/>
      <c r="DG29" s="151"/>
      <c r="DH29" s="151"/>
      <c r="DI29" s="151"/>
      <c r="DJ29" s="151"/>
      <c r="DK29" s="151"/>
      <c r="DL29" s="151"/>
      <c r="DM29" s="151"/>
      <c r="DN29" s="151"/>
      <c r="DO29" s="151"/>
      <c r="DP29" s="151"/>
      <c r="DQ29" s="151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51"/>
      <c r="EL29" s="151"/>
      <c r="EM29" s="151"/>
      <c r="EN29" s="151"/>
      <c r="EO29" s="151"/>
      <c r="EP29" s="151"/>
      <c r="EQ29" s="151"/>
      <c r="ER29" s="151"/>
      <c r="ES29" s="151"/>
      <c r="ET29" s="151"/>
      <c r="EU29" s="151"/>
      <c r="EV29" s="151"/>
      <c r="EW29" s="151"/>
      <c r="EX29" s="151"/>
      <c r="EY29" s="151"/>
      <c r="EZ29" s="151"/>
      <c r="FA29" s="151"/>
      <c r="FB29" s="151"/>
      <c r="FC29" s="151"/>
      <c r="FD29" s="151"/>
      <c r="FE29" s="151"/>
      <c r="FF29" s="151"/>
      <c r="FG29" s="151"/>
      <c r="FH29" s="151"/>
      <c r="FI29" s="151"/>
      <c r="FJ29" s="151"/>
      <c r="FK29" s="151"/>
      <c r="FL29" s="151"/>
      <c r="FM29" s="151"/>
      <c r="FN29" s="151"/>
      <c r="FO29" s="151"/>
      <c r="FP29" s="151"/>
      <c r="FQ29" s="151"/>
      <c r="FR29" s="151"/>
      <c r="FS29" s="151"/>
      <c r="FT29" s="151"/>
      <c r="FU29" s="151"/>
      <c r="FV29" s="151"/>
      <c r="FW29" s="151"/>
      <c r="FX29" s="151"/>
      <c r="FY29" s="151"/>
      <c r="FZ29" s="151"/>
      <c r="GA29" s="151"/>
      <c r="GB29" s="151"/>
      <c r="GC29" s="151"/>
      <c r="GD29" s="151"/>
      <c r="GE29" s="151"/>
      <c r="GF29" s="151"/>
      <c r="GG29" s="151"/>
      <c r="GH29" s="151"/>
      <c r="GI29" s="151"/>
      <c r="GJ29" s="151"/>
      <c r="GK29" s="151"/>
      <c r="GL29" s="151"/>
      <c r="GM29" s="151"/>
      <c r="GN29" s="151"/>
      <c r="GO29" s="151"/>
      <c r="GP29" s="151"/>
      <c r="GQ29" s="151"/>
      <c r="GR29" s="151"/>
      <c r="GS29" s="151"/>
      <c r="GT29" s="151"/>
      <c r="GU29" s="151"/>
      <c r="GV29" s="151"/>
      <c r="GW29" s="151"/>
      <c r="GX29" s="151"/>
      <c r="GY29" s="151"/>
      <c r="GZ29" s="151"/>
      <c r="HA29" s="151"/>
      <c r="HB29" s="151"/>
      <c r="HC29" s="151"/>
      <c r="HD29" s="151"/>
      <c r="HE29" s="151"/>
      <c r="HF29" s="151"/>
      <c r="HG29" s="151"/>
      <c r="HH29" s="151"/>
      <c r="HI29" s="151"/>
      <c r="HJ29" s="151"/>
      <c r="HK29" s="151"/>
      <c r="HL29" s="151"/>
      <c r="HM29" s="151"/>
      <c r="HN29" s="151"/>
      <c r="HO29" s="151"/>
      <c r="HP29" s="151"/>
      <c r="HQ29" s="151"/>
      <c r="HR29" s="151"/>
      <c r="HS29" s="151"/>
      <c r="HT29" s="151"/>
      <c r="HU29" s="151"/>
      <c r="HV29" s="151"/>
      <c r="HW29" s="151"/>
      <c r="HX29" s="151"/>
      <c r="HY29" s="151"/>
      <c r="HZ29" s="151"/>
      <c r="IA29" s="151"/>
      <c r="IB29" s="151"/>
      <c r="IC29" s="151"/>
      <c r="ID29" s="151"/>
      <c r="IE29" s="151"/>
      <c r="IF29" s="151"/>
      <c r="IG29" s="151"/>
      <c r="IH29" s="151"/>
      <c r="II29" s="151"/>
      <c r="IJ29" s="151"/>
      <c r="IK29" s="151"/>
      <c r="IL29" s="151"/>
      <c r="IM29" s="151"/>
      <c r="IN29" s="151"/>
      <c r="IO29" s="151"/>
      <c r="IP29" s="151"/>
      <c r="IQ29" s="151"/>
      <c r="IR29" s="151"/>
      <c r="IS29" s="151"/>
      <c r="IT29" s="151"/>
      <c r="IU29" s="151"/>
      <c r="IV29" s="151"/>
    </row>
    <row r="30" spans="1:256" s="112" customFormat="1" ht="26.1" customHeight="1" x14ac:dyDescent="0.45">
      <c r="A30" s="151"/>
      <c r="B30" s="151"/>
      <c r="C30" s="151"/>
      <c r="D30" s="151"/>
      <c r="E30" s="151"/>
      <c r="F30" s="151"/>
      <c r="G30" s="151"/>
      <c r="H30" s="152"/>
      <c r="I30" s="152"/>
      <c r="J30" s="152"/>
      <c r="K30" s="152"/>
      <c r="L30" s="154"/>
      <c r="M30" s="152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1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1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51"/>
      <c r="FM30" s="151"/>
      <c r="FN30" s="151"/>
      <c r="FO30" s="151"/>
      <c r="FP30" s="151"/>
      <c r="FQ30" s="151"/>
      <c r="FR30" s="151"/>
      <c r="FS30" s="151"/>
      <c r="FT30" s="151"/>
      <c r="FU30" s="151"/>
      <c r="FV30" s="151"/>
      <c r="FW30" s="151"/>
      <c r="FX30" s="151"/>
      <c r="FY30" s="151"/>
      <c r="FZ30" s="151"/>
      <c r="GA30" s="151"/>
      <c r="GB30" s="151"/>
      <c r="GC30" s="151"/>
      <c r="GD30" s="151"/>
      <c r="GE30" s="151"/>
      <c r="GF30" s="151"/>
      <c r="GG30" s="151"/>
      <c r="GH30" s="151"/>
      <c r="GI30" s="151"/>
      <c r="GJ30" s="151"/>
      <c r="GK30" s="151"/>
      <c r="GL30" s="151"/>
      <c r="GM30" s="151"/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1"/>
      <c r="HA30" s="151"/>
      <c r="HB30" s="151"/>
      <c r="HC30" s="151"/>
      <c r="HD30" s="151"/>
      <c r="HE30" s="151"/>
      <c r="HF30" s="151"/>
      <c r="HG30" s="151"/>
      <c r="HH30" s="151"/>
      <c r="HI30" s="151"/>
      <c r="HJ30" s="151"/>
      <c r="HK30" s="151"/>
      <c r="HL30" s="151"/>
      <c r="HM30" s="151"/>
      <c r="HN30" s="151"/>
      <c r="HO30" s="151"/>
      <c r="HP30" s="151"/>
      <c r="HQ30" s="151"/>
      <c r="HR30" s="151"/>
      <c r="HS30" s="151"/>
      <c r="HT30" s="151"/>
      <c r="HU30" s="151"/>
      <c r="HV30" s="151"/>
      <c r="HW30" s="151"/>
      <c r="HX30" s="151"/>
      <c r="HY30" s="151"/>
      <c r="HZ30" s="151"/>
      <c r="IA30" s="151"/>
      <c r="IB30" s="151"/>
      <c r="IC30" s="151"/>
      <c r="ID30" s="151"/>
      <c r="IE30" s="151"/>
      <c r="IF30" s="151"/>
      <c r="IG30" s="151"/>
      <c r="IH30" s="151"/>
      <c r="II30" s="151"/>
      <c r="IJ30" s="151"/>
      <c r="IK30" s="151"/>
      <c r="IL30" s="151"/>
      <c r="IM30" s="151"/>
      <c r="IN30" s="151"/>
      <c r="IO30" s="151"/>
      <c r="IP30" s="151"/>
      <c r="IQ30" s="151"/>
      <c r="IR30" s="151"/>
      <c r="IS30" s="151"/>
      <c r="IT30" s="151"/>
      <c r="IU30" s="151"/>
      <c r="IV30" s="151"/>
    </row>
    <row r="32" spans="1:256" ht="26.1" customHeight="1" x14ac:dyDescent="0.45">
      <c r="A32" s="161" t="s">
        <v>14</v>
      </c>
    </row>
  </sheetData>
  <mergeCells count="5">
    <mergeCell ref="A1:M1"/>
    <mergeCell ref="A2:M2"/>
    <mergeCell ref="A3:M3"/>
    <mergeCell ref="A4:M4"/>
    <mergeCell ref="K6:M6"/>
  </mergeCells>
  <pageMargins left="0.79" right="0.31496062992125984" top="0.59055118110236227" bottom="0.59055118110236227" header="0.28999999999999998" footer="0.27559055118110237"/>
  <pageSetup paperSize="9" scale="90" firstPageNumber="3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A13" zoomScaleNormal="100" workbookViewId="0">
      <selection activeCell="Q20" sqref="Q20"/>
    </sheetView>
  </sheetViews>
  <sheetFormatPr defaultRowHeight="21" customHeight="1" x14ac:dyDescent="0.4"/>
  <cols>
    <col min="1" max="1" width="7.7109375" style="180" customWidth="1"/>
    <col min="2" max="2" width="7.5703125" style="180" customWidth="1"/>
    <col min="3" max="3" width="22.85546875" style="180" customWidth="1"/>
    <col min="4" max="4" width="7.140625" style="180" customWidth="1"/>
    <col min="5" max="5" width="11.85546875" style="180" customWidth="1"/>
    <col min="6" max="6" width="0.85546875" style="180" customWidth="1"/>
    <col min="7" max="7" width="12.140625" style="180" customWidth="1"/>
    <col min="8" max="8" width="0.85546875" style="180" customWidth="1"/>
    <col min="9" max="9" width="12.140625" style="180" customWidth="1"/>
    <col min="10" max="10" width="0.85546875" style="180" customWidth="1"/>
    <col min="11" max="11" width="11.42578125" style="180" bestFit="1" customWidth="1"/>
    <col min="12" max="12" width="0.85546875" style="180" customWidth="1"/>
    <col min="13" max="13" width="12.28515625" style="180" bestFit="1" customWidth="1"/>
    <col min="14" max="14" width="0.7109375" style="180" customWidth="1"/>
    <col min="15" max="15" width="15.28515625" style="180" bestFit="1" customWidth="1"/>
    <col min="16" max="16" width="0.85546875" style="180" customWidth="1"/>
    <col min="17" max="17" width="13.85546875" style="180" bestFit="1" customWidth="1"/>
    <col min="18" max="18" width="0.85546875" style="180" customWidth="1"/>
    <col min="19" max="19" width="12.7109375" style="180" customWidth="1"/>
    <col min="20" max="20" width="0.85546875" style="180" customWidth="1"/>
    <col min="21" max="21" width="12.28515625" style="180" bestFit="1" customWidth="1"/>
    <col min="22" max="22" width="1" style="180" customWidth="1"/>
    <col min="23" max="256" width="9.140625" style="180"/>
    <col min="257" max="257" width="7.7109375" style="180" customWidth="1"/>
    <col min="258" max="258" width="7.5703125" style="180" customWidth="1"/>
    <col min="259" max="259" width="20" style="180" customWidth="1"/>
    <col min="260" max="260" width="7.140625" style="180" customWidth="1"/>
    <col min="261" max="261" width="11.85546875" style="180" customWidth="1"/>
    <col min="262" max="262" width="0.85546875" style="180" customWidth="1"/>
    <col min="263" max="263" width="12.140625" style="180" customWidth="1"/>
    <col min="264" max="264" width="0.85546875" style="180" customWidth="1"/>
    <col min="265" max="265" width="12.140625" style="180" customWidth="1"/>
    <col min="266" max="266" width="0.85546875" style="180" customWidth="1"/>
    <col min="267" max="267" width="11.42578125" style="180" bestFit="1" customWidth="1"/>
    <col min="268" max="268" width="0.85546875" style="180" customWidth="1"/>
    <col min="269" max="269" width="12.28515625" style="180" bestFit="1" customWidth="1"/>
    <col min="270" max="270" width="0.7109375" style="180" customWidth="1"/>
    <col min="271" max="271" width="15.28515625" style="180" bestFit="1" customWidth="1"/>
    <col min="272" max="272" width="0.85546875" style="180" customWidth="1"/>
    <col min="273" max="273" width="13.85546875" style="180" bestFit="1" customWidth="1"/>
    <col min="274" max="274" width="0.85546875" style="180" customWidth="1"/>
    <col min="275" max="275" width="12.7109375" style="180" customWidth="1"/>
    <col min="276" max="276" width="0.85546875" style="180" customWidth="1"/>
    <col min="277" max="277" width="12.28515625" style="180" bestFit="1" customWidth="1"/>
    <col min="278" max="278" width="1" style="180" customWidth="1"/>
    <col min="279" max="512" width="9.140625" style="180"/>
    <col min="513" max="513" width="7.7109375" style="180" customWidth="1"/>
    <col min="514" max="514" width="7.5703125" style="180" customWidth="1"/>
    <col min="515" max="515" width="20" style="180" customWidth="1"/>
    <col min="516" max="516" width="7.140625" style="180" customWidth="1"/>
    <col min="517" max="517" width="11.85546875" style="180" customWidth="1"/>
    <col min="518" max="518" width="0.85546875" style="180" customWidth="1"/>
    <col min="519" max="519" width="12.140625" style="180" customWidth="1"/>
    <col min="520" max="520" width="0.85546875" style="180" customWidth="1"/>
    <col min="521" max="521" width="12.140625" style="180" customWidth="1"/>
    <col min="522" max="522" width="0.85546875" style="180" customWidth="1"/>
    <col min="523" max="523" width="11.42578125" style="180" bestFit="1" customWidth="1"/>
    <col min="524" max="524" width="0.85546875" style="180" customWidth="1"/>
    <col min="525" max="525" width="12.28515625" style="180" bestFit="1" customWidth="1"/>
    <col min="526" max="526" width="0.7109375" style="180" customWidth="1"/>
    <col min="527" max="527" width="15.28515625" style="180" bestFit="1" customWidth="1"/>
    <col min="528" max="528" width="0.85546875" style="180" customWidth="1"/>
    <col min="529" max="529" width="13.85546875" style="180" bestFit="1" customWidth="1"/>
    <col min="530" max="530" width="0.85546875" style="180" customWidth="1"/>
    <col min="531" max="531" width="12.7109375" style="180" customWidth="1"/>
    <col min="532" max="532" width="0.85546875" style="180" customWidth="1"/>
    <col min="533" max="533" width="12.28515625" style="180" bestFit="1" customWidth="1"/>
    <col min="534" max="534" width="1" style="180" customWidth="1"/>
    <col min="535" max="768" width="9.140625" style="180"/>
    <col min="769" max="769" width="7.7109375" style="180" customWidth="1"/>
    <col min="770" max="770" width="7.5703125" style="180" customWidth="1"/>
    <col min="771" max="771" width="20" style="180" customWidth="1"/>
    <col min="772" max="772" width="7.140625" style="180" customWidth="1"/>
    <col min="773" max="773" width="11.85546875" style="180" customWidth="1"/>
    <col min="774" max="774" width="0.85546875" style="180" customWidth="1"/>
    <col min="775" max="775" width="12.140625" style="180" customWidth="1"/>
    <col min="776" max="776" width="0.85546875" style="180" customWidth="1"/>
    <col min="777" max="777" width="12.140625" style="180" customWidth="1"/>
    <col min="778" max="778" width="0.85546875" style="180" customWidth="1"/>
    <col min="779" max="779" width="11.42578125" style="180" bestFit="1" customWidth="1"/>
    <col min="780" max="780" width="0.85546875" style="180" customWidth="1"/>
    <col min="781" max="781" width="12.28515625" style="180" bestFit="1" customWidth="1"/>
    <col min="782" max="782" width="0.7109375" style="180" customWidth="1"/>
    <col min="783" max="783" width="15.28515625" style="180" bestFit="1" customWidth="1"/>
    <col min="784" max="784" width="0.85546875" style="180" customWidth="1"/>
    <col min="785" max="785" width="13.85546875" style="180" bestFit="1" customWidth="1"/>
    <col min="786" max="786" width="0.85546875" style="180" customWidth="1"/>
    <col min="787" max="787" width="12.7109375" style="180" customWidth="1"/>
    <col min="788" max="788" width="0.85546875" style="180" customWidth="1"/>
    <col min="789" max="789" width="12.28515625" style="180" bestFit="1" customWidth="1"/>
    <col min="790" max="790" width="1" style="180" customWidth="1"/>
    <col min="791" max="1024" width="9.140625" style="180"/>
    <col min="1025" max="1025" width="7.7109375" style="180" customWidth="1"/>
    <col min="1026" max="1026" width="7.5703125" style="180" customWidth="1"/>
    <col min="1027" max="1027" width="20" style="180" customWidth="1"/>
    <col min="1028" max="1028" width="7.140625" style="180" customWidth="1"/>
    <col min="1029" max="1029" width="11.85546875" style="180" customWidth="1"/>
    <col min="1030" max="1030" width="0.85546875" style="180" customWidth="1"/>
    <col min="1031" max="1031" width="12.140625" style="180" customWidth="1"/>
    <col min="1032" max="1032" width="0.85546875" style="180" customWidth="1"/>
    <col min="1033" max="1033" width="12.140625" style="180" customWidth="1"/>
    <col min="1034" max="1034" width="0.85546875" style="180" customWidth="1"/>
    <col min="1035" max="1035" width="11.42578125" style="180" bestFit="1" customWidth="1"/>
    <col min="1036" max="1036" width="0.85546875" style="180" customWidth="1"/>
    <col min="1037" max="1037" width="12.28515625" style="180" bestFit="1" customWidth="1"/>
    <col min="1038" max="1038" width="0.7109375" style="180" customWidth="1"/>
    <col min="1039" max="1039" width="15.28515625" style="180" bestFit="1" customWidth="1"/>
    <col min="1040" max="1040" width="0.85546875" style="180" customWidth="1"/>
    <col min="1041" max="1041" width="13.85546875" style="180" bestFit="1" customWidth="1"/>
    <col min="1042" max="1042" width="0.85546875" style="180" customWidth="1"/>
    <col min="1043" max="1043" width="12.7109375" style="180" customWidth="1"/>
    <col min="1044" max="1044" width="0.85546875" style="180" customWidth="1"/>
    <col min="1045" max="1045" width="12.28515625" style="180" bestFit="1" customWidth="1"/>
    <col min="1046" max="1046" width="1" style="180" customWidth="1"/>
    <col min="1047" max="1280" width="9.140625" style="180"/>
    <col min="1281" max="1281" width="7.7109375" style="180" customWidth="1"/>
    <col min="1282" max="1282" width="7.5703125" style="180" customWidth="1"/>
    <col min="1283" max="1283" width="20" style="180" customWidth="1"/>
    <col min="1284" max="1284" width="7.140625" style="180" customWidth="1"/>
    <col min="1285" max="1285" width="11.85546875" style="180" customWidth="1"/>
    <col min="1286" max="1286" width="0.85546875" style="180" customWidth="1"/>
    <col min="1287" max="1287" width="12.140625" style="180" customWidth="1"/>
    <col min="1288" max="1288" width="0.85546875" style="180" customWidth="1"/>
    <col min="1289" max="1289" width="12.140625" style="180" customWidth="1"/>
    <col min="1290" max="1290" width="0.85546875" style="180" customWidth="1"/>
    <col min="1291" max="1291" width="11.42578125" style="180" bestFit="1" customWidth="1"/>
    <col min="1292" max="1292" width="0.85546875" style="180" customWidth="1"/>
    <col min="1293" max="1293" width="12.28515625" style="180" bestFit="1" customWidth="1"/>
    <col min="1294" max="1294" width="0.7109375" style="180" customWidth="1"/>
    <col min="1295" max="1295" width="15.28515625" style="180" bestFit="1" customWidth="1"/>
    <col min="1296" max="1296" width="0.85546875" style="180" customWidth="1"/>
    <col min="1297" max="1297" width="13.85546875" style="180" bestFit="1" customWidth="1"/>
    <col min="1298" max="1298" width="0.85546875" style="180" customWidth="1"/>
    <col min="1299" max="1299" width="12.7109375" style="180" customWidth="1"/>
    <col min="1300" max="1300" width="0.85546875" style="180" customWidth="1"/>
    <col min="1301" max="1301" width="12.28515625" style="180" bestFit="1" customWidth="1"/>
    <col min="1302" max="1302" width="1" style="180" customWidth="1"/>
    <col min="1303" max="1536" width="9.140625" style="180"/>
    <col min="1537" max="1537" width="7.7109375" style="180" customWidth="1"/>
    <col min="1538" max="1538" width="7.5703125" style="180" customWidth="1"/>
    <col min="1539" max="1539" width="20" style="180" customWidth="1"/>
    <col min="1540" max="1540" width="7.140625" style="180" customWidth="1"/>
    <col min="1541" max="1541" width="11.85546875" style="180" customWidth="1"/>
    <col min="1542" max="1542" width="0.85546875" style="180" customWidth="1"/>
    <col min="1543" max="1543" width="12.140625" style="180" customWidth="1"/>
    <col min="1544" max="1544" width="0.85546875" style="180" customWidth="1"/>
    <col min="1545" max="1545" width="12.140625" style="180" customWidth="1"/>
    <col min="1546" max="1546" width="0.85546875" style="180" customWidth="1"/>
    <col min="1547" max="1547" width="11.42578125" style="180" bestFit="1" customWidth="1"/>
    <col min="1548" max="1548" width="0.85546875" style="180" customWidth="1"/>
    <col min="1549" max="1549" width="12.28515625" style="180" bestFit="1" customWidth="1"/>
    <col min="1550" max="1550" width="0.7109375" style="180" customWidth="1"/>
    <col min="1551" max="1551" width="15.28515625" style="180" bestFit="1" customWidth="1"/>
    <col min="1552" max="1552" width="0.85546875" style="180" customWidth="1"/>
    <col min="1553" max="1553" width="13.85546875" style="180" bestFit="1" customWidth="1"/>
    <col min="1554" max="1554" width="0.85546875" style="180" customWidth="1"/>
    <col min="1555" max="1555" width="12.7109375" style="180" customWidth="1"/>
    <col min="1556" max="1556" width="0.85546875" style="180" customWidth="1"/>
    <col min="1557" max="1557" width="12.28515625" style="180" bestFit="1" customWidth="1"/>
    <col min="1558" max="1558" width="1" style="180" customWidth="1"/>
    <col min="1559" max="1792" width="9.140625" style="180"/>
    <col min="1793" max="1793" width="7.7109375" style="180" customWidth="1"/>
    <col min="1794" max="1794" width="7.5703125" style="180" customWidth="1"/>
    <col min="1795" max="1795" width="20" style="180" customWidth="1"/>
    <col min="1796" max="1796" width="7.140625" style="180" customWidth="1"/>
    <col min="1797" max="1797" width="11.85546875" style="180" customWidth="1"/>
    <col min="1798" max="1798" width="0.85546875" style="180" customWidth="1"/>
    <col min="1799" max="1799" width="12.140625" style="180" customWidth="1"/>
    <col min="1800" max="1800" width="0.85546875" style="180" customWidth="1"/>
    <col min="1801" max="1801" width="12.140625" style="180" customWidth="1"/>
    <col min="1802" max="1802" width="0.85546875" style="180" customWidth="1"/>
    <col min="1803" max="1803" width="11.42578125" style="180" bestFit="1" customWidth="1"/>
    <col min="1804" max="1804" width="0.85546875" style="180" customWidth="1"/>
    <col min="1805" max="1805" width="12.28515625" style="180" bestFit="1" customWidth="1"/>
    <col min="1806" max="1806" width="0.7109375" style="180" customWidth="1"/>
    <col min="1807" max="1807" width="15.28515625" style="180" bestFit="1" customWidth="1"/>
    <col min="1808" max="1808" width="0.85546875" style="180" customWidth="1"/>
    <col min="1809" max="1809" width="13.85546875" style="180" bestFit="1" customWidth="1"/>
    <col min="1810" max="1810" width="0.85546875" style="180" customWidth="1"/>
    <col min="1811" max="1811" width="12.7109375" style="180" customWidth="1"/>
    <col min="1812" max="1812" width="0.85546875" style="180" customWidth="1"/>
    <col min="1813" max="1813" width="12.28515625" style="180" bestFit="1" customWidth="1"/>
    <col min="1814" max="1814" width="1" style="180" customWidth="1"/>
    <col min="1815" max="2048" width="9.140625" style="180"/>
    <col min="2049" max="2049" width="7.7109375" style="180" customWidth="1"/>
    <col min="2050" max="2050" width="7.5703125" style="180" customWidth="1"/>
    <col min="2051" max="2051" width="20" style="180" customWidth="1"/>
    <col min="2052" max="2052" width="7.140625" style="180" customWidth="1"/>
    <col min="2053" max="2053" width="11.85546875" style="180" customWidth="1"/>
    <col min="2054" max="2054" width="0.85546875" style="180" customWidth="1"/>
    <col min="2055" max="2055" width="12.140625" style="180" customWidth="1"/>
    <col min="2056" max="2056" width="0.85546875" style="180" customWidth="1"/>
    <col min="2057" max="2057" width="12.140625" style="180" customWidth="1"/>
    <col min="2058" max="2058" width="0.85546875" style="180" customWidth="1"/>
    <col min="2059" max="2059" width="11.42578125" style="180" bestFit="1" customWidth="1"/>
    <col min="2060" max="2060" width="0.85546875" style="180" customWidth="1"/>
    <col min="2061" max="2061" width="12.28515625" style="180" bestFit="1" customWidth="1"/>
    <col min="2062" max="2062" width="0.7109375" style="180" customWidth="1"/>
    <col min="2063" max="2063" width="15.28515625" style="180" bestFit="1" customWidth="1"/>
    <col min="2064" max="2064" width="0.85546875" style="180" customWidth="1"/>
    <col min="2065" max="2065" width="13.85546875" style="180" bestFit="1" customWidth="1"/>
    <col min="2066" max="2066" width="0.85546875" style="180" customWidth="1"/>
    <col min="2067" max="2067" width="12.7109375" style="180" customWidth="1"/>
    <col min="2068" max="2068" width="0.85546875" style="180" customWidth="1"/>
    <col min="2069" max="2069" width="12.28515625" style="180" bestFit="1" customWidth="1"/>
    <col min="2070" max="2070" width="1" style="180" customWidth="1"/>
    <col min="2071" max="2304" width="9.140625" style="180"/>
    <col min="2305" max="2305" width="7.7109375" style="180" customWidth="1"/>
    <col min="2306" max="2306" width="7.5703125" style="180" customWidth="1"/>
    <col min="2307" max="2307" width="20" style="180" customWidth="1"/>
    <col min="2308" max="2308" width="7.140625" style="180" customWidth="1"/>
    <col min="2309" max="2309" width="11.85546875" style="180" customWidth="1"/>
    <col min="2310" max="2310" width="0.85546875" style="180" customWidth="1"/>
    <col min="2311" max="2311" width="12.140625" style="180" customWidth="1"/>
    <col min="2312" max="2312" width="0.85546875" style="180" customWidth="1"/>
    <col min="2313" max="2313" width="12.140625" style="180" customWidth="1"/>
    <col min="2314" max="2314" width="0.85546875" style="180" customWidth="1"/>
    <col min="2315" max="2315" width="11.42578125" style="180" bestFit="1" customWidth="1"/>
    <col min="2316" max="2316" width="0.85546875" style="180" customWidth="1"/>
    <col min="2317" max="2317" width="12.28515625" style="180" bestFit="1" customWidth="1"/>
    <col min="2318" max="2318" width="0.7109375" style="180" customWidth="1"/>
    <col min="2319" max="2319" width="15.28515625" style="180" bestFit="1" customWidth="1"/>
    <col min="2320" max="2320" width="0.85546875" style="180" customWidth="1"/>
    <col min="2321" max="2321" width="13.85546875" style="180" bestFit="1" customWidth="1"/>
    <col min="2322" max="2322" width="0.85546875" style="180" customWidth="1"/>
    <col min="2323" max="2323" width="12.7109375" style="180" customWidth="1"/>
    <col min="2324" max="2324" width="0.85546875" style="180" customWidth="1"/>
    <col min="2325" max="2325" width="12.28515625" style="180" bestFit="1" customWidth="1"/>
    <col min="2326" max="2326" width="1" style="180" customWidth="1"/>
    <col min="2327" max="2560" width="9.140625" style="180"/>
    <col min="2561" max="2561" width="7.7109375" style="180" customWidth="1"/>
    <col min="2562" max="2562" width="7.5703125" style="180" customWidth="1"/>
    <col min="2563" max="2563" width="20" style="180" customWidth="1"/>
    <col min="2564" max="2564" width="7.140625" style="180" customWidth="1"/>
    <col min="2565" max="2565" width="11.85546875" style="180" customWidth="1"/>
    <col min="2566" max="2566" width="0.85546875" style="180" customWidth="1"/>
    <col min="2567" max="2567" width="12.140625" style="180" customWidth="1"/>
    <col min="2568" max="2568" width="0.85546875" style="180" customWidth="1"/>
    <col min="2569" max="2569" width="12.140625" style="180" customWidth="1"/>
    <col min="2570" max="2570" width="0.85546875" style="180" customWidth="1"/>
    <col min="2571" max="2571" width="11.42578125" style="180" bestFit="1" customWidth="1"/>
    <col min="2572" max="2572" width="0.85546875" style="180" customWidth="1"/>
    <col min="2573" max="2573" width="12.28515625" style="180" bestFit="1" customWidth="1"/>
    <col min="2574" max="2574" width="0.7109375" style="180" customWidth="1"/>
    <col min="2575" max="2575" width="15.28515625" style="180" bestFit="1" customWidth="1"/>
    <col min="2576" max="2576" width="0.85546875" style="180" customWidth="1"/>
    <col min="2577" max="2577" width="13.85546875" style="180" bestFit="1" customWidth="1"/>
    <col min="2578" max="2578" width="0.85546875" style="180" customWidth="1"/>
    <col min="2579" max="2579" width="12.7109375" style="180" customWidth="1"/>
    <col min="2580" max="2580" width="0.85546875" style="180" customWidth="1"/>
    <col min="2581" max="2581" width="12.28515625" style="180" bestFit="1" customWidth="1"/>
    <col min="2582" max="2582" width="1" style="180" customWidth="1"/>
    <col min="2583" max="2816" width="9.140625" style="180"/>
    <col min="2817" max="2817" width="7.7109375" style="180" customWidth="1"/>
    <col min="2818" max="2818" width="7.5703125" style="180" customWidth="1"/>
    <col min="2819" max="2819" width="20" style="180" customWidth="1"/>
    <col min="2820" max="2820" width="7.140625" style="180" customWidth="1"/>
    <col min="2821" max="2821" width="11.85546875" style="180" customWidth="1"/>
    <col min="2822" max="2822" width="0.85546875" style="180" customWidth="1"/>
    <col min="2823" max="2823" width="12.140625" style="180" customWidth="1"/>
    <col min="2824" max="2824" width="0.85546875" style="180" customWidth="1"/>
    <col min="2825" max="2825" width="12.140625" style="180" customWidth="1"/>
    <col min="2826" max="2826" width="0.85546875" style="180" customWidth="1"/>
    <col min="2827" max="2827" width="11.42578125" style="180" bestFit="1" customWidth="1"/>
    <col min="2828" max="2828" width="0.85546875" style="180" customWidth="1"/>
    <col min="2829" max="2829" width="12.28515625" style="180" bestFit="1" customWidth="1"/>
    <col min="2830" max="2830" width="0.7109375" style="180" customWidth="1"/>
    <col min="2831" max="2831" width="15.28515625" style="180" bestFit="1" customWidth="1"/>
    <col min="2832" max="2832" width="0.85546875" style="180" customWidth="1"/>
    <col min="2833" max="2833" width="13.85546875" style="180" bestFit="1" customWidth="1"/>
    <col min="2834" max="2834" width="0.85546875" style="180" customWidth="1"/>
    <col min="2835" max="2835" width="12.7109375" style="180" customWidth="1"/>
    <col min="2836" max="2836" width="0.85546875" style="180" customWidth="1"/>
    <col min="2837" max="2837" width="12.28515625" style="180" bestFit="1" customWidth="1"/>
    <col min="2838" max="2838" width="1" style="180" customWidth="1"/>
    <col min="2839" max="3072" width="9.140625" style="180"/>
    <col min="3073" max="3073" width="7.7109375" style="180" customWidth="1"/>
    <col min="3074" max="3074" width="7.5703125" style="180" customWidth="1"/>
    <col min="3075" max="3075" width="20" style="180" customWidth="1"/>
    <col min="3076" max="3076" width="7.140625" style="180" customWidth="1"/>
    <col min="3077" max="3077" width="11.85546875" style="180" customWidth="1"/>
    <col min="3078" max="3078" width="0.85546875" style="180" customWidth="1"/>
    <col min="3079" max="3079" width="12.140625" style="180" customWidth="1"/>
    <col min="3080" max="3080" width="0.85546875" style="180" customWidth="1"/>
    <col min="3081" max="3081" width="12.140625" style="180" customWidth="1"/>
    <col min="3082" max="3082" width="0.85546875" style="180" customWidth="1"/>
    <col min="3083" max="3083" width="11.42578125" style="180" bestFit="1" customWidth="1"/>
    <col min="3084" max="3084" width="0.85546875" style="180" customWidth="1"/>
    <col min="3085" max="3085" width="12.28515625" style="180" bestFit="1" customWidth="1"/>
    <col min="3086" max="3086" width="0.7109375" style="180" customWidth="1"/>
    <col min="3087" max="3087" width="15.28515625" style="180" bestFit="1" customWidth="1"/>
    <col min="3088" max="3088" width="0.85546875" style="180" customWidth="1"/>
    <col min="3089" max="3089" width="13.85546875" style="180" bestFit="1" customWidth="1"/>
    <col min="3090" max="3090" width="0.85546875" style="180" customWidth="1"/>
    <col min="3091" max="3091" width="12.7109375" style="180" customWidth="1"/>
    <col min="3092" max="3092" width="0.85546875" style="180" customWidth="1"/>
    <col min="3093" max="3093" width="12.28515625" style="180" bestFit="1" customWidth="1"/>
    <col min="3094" max="3094" width="1" style="180" customWidth="1"/>
    <col min="3095" max="3328" width="9.140625" style="180"/>
    <col min="3329" max="3329" width="7.7109375" style="180" customWidth="1"/>
    <col min="3330" max="3330" width="7.5703125" style="180" customWidth="1"/>
    <col min="3331" max="3331" width="20" style="180" customWidth="1"/>
    <col min="3332" max="3332" width="7.140625" style="180" customWidth="1"/>
    <col min="3333" max="3333" width="11.85546875" style="180" customWidth="1"/>
    <col min="3334" max="3334" width="0.85546875" style="180" customWidth="1"/>
    <col min="3335" max="3335" width="12.140625" style="180" customWidth="1"/>
    <col min="3336" max="3336" width="0.85546875" style="180" customWidth="1"/>
    <col min="3337" max="3337" width="12.140625" style="180" customWidth="1"/>
    <col min="3338" max="3338" width="0.85546875" style="180" customWidth="1"/>
    <col min="3339" max="3339" width="11.42578125" style="180" bestFit="1" customWidth="1"/>
    <col min="3340" max="3340" width="0.85546875" style="180" customWidth="1"/>
    <col min="3341" max="3341" width="12.28515625" style="180" bestFit="1" customWidth="1"/>
    <col min="3342" max="3342" width="0.7109375" style="180" customWidth="1"/>
    <col min="3343" max="3343" width="15.28515625" style="180" bestFit="1" customWidth="1"/>
    <col min="3344" max="3344" width="0.85546875" style="180" customWidth="1"/>
    <col min="3345" max="3345" width="13.85546875" style="180" bestFit="1" customWidth="1"/>
    <col min="3346" max="3346" width="0.85546875" style="180" customWidth="1"/>
    <col min="3347" max="3347" width="12.7109375" style="180" customWidth="1"/>
    <col min="3348" max="3348" width="0.85546875" style="180" customWidth="1"/>
    <col min="3349" max="3349" width="12.28515625" style="180" bestFit="1" customWidth="1"/>
    <col min="3350" max="3350" width="1" style="180" customWidth="1"/>
    <col min="3351" max="3584" width="9.140625" style="180"/>
    <col min="3585" max="3585" width="7.7109375" style="180" customWidth="1"/>
    <col min="3586" max="3586" width="7.5703125" style="180" customWidth="1"/>
    <col min="3587" max="3587" width="20" style="180" customWidth="1"/>
    <col min="3588" max="3588" width="7.140625" style="180" customWidth="1"/>
    <col min="3589" max="3589" width="11.85546875" style="180" customWidth="1"/>
    <col min="3590" max="3590" width="0.85546875" style="180" customWidth="1"/>
    <col min="3591" max="3591" width="12.140625" style="180" customWidth="1"/>
    <col min="3592" max="3592" width="0.85546875" style="180" customWidth="1"/>
    <col min="3593" max="3593" width="12.140625" style="180" customWidth="1"/>
    <col min="3594" max="3594" width="0.85546875" style="180" customWidth="1"/>
    <col min="3595" max="3595" width="11.42578125" style="180" bestFit="1" customWidth="1"/>
    <col min="3596" max="3596" width="0.85546875" style="180" customWidth="1"/>
    <col min="3597" max="3597" width="12.28515625" style="180" bestFit="1" customWidth="1"/>
    <col min="3598" max="3598" width="0.7109375" style="180" customWidth="1"/>
    <col min="3599" max="3599" width="15.28515625" style="180" bestFit="1" customWidth="1"/>
    <col min="3600" max="3600" width="0.85546875" style="180" customWidth="1"/>
    <col min="3601" max="3601" width="13.85546875" style="180" bestFit="1" customWidth="1"/>
    <col min="3602" max="3602" width="0.85546875" style="180" customWidth="1"/>
    <col min="3603" max="3603" width="12.7109375" style="180" customWidth="1"/>
    <col min="3604" max="3604" width="0.85546875" style="180" customWidth="1"/>
    <col min="3605" max="3605" width="12.28515625" style="180" bestFit="1" customWidth="1"/>
    <col min="3606" max="3606" width="1" style="180" customWidth="1"/>
    <col min="3607" max="3840" width="9.140625" style="180"/>
    <col min="3841" max="3841" width="7.7109375" style="180" customWidth="1"/>
    <col min="3842" max="3842" width="7.5703125" style="180" customWidth="1"/>
    <col min="3843" max="3843" width="20" style="180" customWidth="1"/>
    <col min="3844" max="3844" width="7.140625" style="180" customWidth="1"/>
    <col min="3845" max="3845" width="11.85546875" style="180" customWidth="1"/>
    <col min="3846" max="3846" width="0.85546875" style="180" customWidth="1"/>
    <col min="3847" max="3847" width="12.140625" style="180" customWidth="1"/>
    <col min="3848" max="3848" width="0.85546875" style="180" customWidth="1"/>
    <col min="3849" max="3849" width="12.140625" style="180" customWidth="1"/>
    <col min="3850" max="3850" width="0.85546875" style="180" customWidth="1"/>
    <col min="3851" max="3851" width="11.42578125" style="180" bestFit="1" customWidth="1"/>
    <col min="3852" max="3852" width="0.85546875" style="180" customWidth="1"/>
    <col min="3853" max="3853" width="12.28515625" style="180" bestFit="1" customWidth="1"/>
    <col min="3854" max="3854" width="0.7109375" style="180" customWidth="1"/>
    <col min="3855" max="3855" width="15.28515625" style="180" bestFit="1" customWidth="1"/>
    <col min="3856" max="3856" width="0.85546875" style="180" customWidth="1"/>
    <col min="3857" max="3857" width="13.85546875" style="180" bestFit="1" customWidth="1"/>
    <col min="3858" max="3858" width="0.85546875" style="180" customWidth="1"/>
    <col min="3859" max="3859" width="12.7109375" style="180" customWidth="1"/>
    <col min="3860" max="3860" width="0.85546875" style="180" customWidth="1"/>
    <col min="3861" max="3861" width="12.28515625" style="180" bestFit="1" customWidth="1"/>
    <col min="3862" max="3862" width="1" style="180" customWidth="1"/>
    <col min="3863" max="4096" width="9.140625" style="180"/>
    <col min="4097" max="4097" width="7.7109375" style="180" customWidth="1"/>
    <col min="4098" max="4098" width="7.5703125" style="180" customWidth="1"/>
    <col min="4099" max="4099" width="20" style="180" customWidth="1"/>
    <col min="4100" max="4100" width="7.140625" style="180" customWidth="1"/>
    <col min="4101" max="4101" width="11.85546875" style="180" customWidth="1"/>
    <col min="4102" max="4102" width="0.85546875" style="180" customWidth="1"/>
    <col min="4103" max="4103" width="12.140625" style="180" customWidth="1"/>
    <col min="4104" max="4104" width="0.85546875" style="180" customWidth="1"/>
    <col min="4105" max="4105" width="12.140625" style="180" customWidth="1"/>
    <col min="4106" max="4106" width="0.85546875" style="180" customWidth="1"/>
    <col min="4107" max="4107" width="11.42578125" style="180" bestFit="1" customWidth="1"/>
    <col min="4108" max="4108" width="0.85546875" style="180" customWidth="1"/>
    <col min="4109" max="4109" width="12.28515625" style="180" bestFit="1" customWidth="1"/>
    <col min="4110" max="4110" width="0.7109375" style="180" customWidth="1"/>
    <col min="4111" max="4111" width="15.28515625" style="180" bestFit="1" customWidth="1"/>
    <col min="4112" max="4112" width="0.85546875" style="180" customWidth="1"/>
    <col min="4113" max="4113" width="13.85546875" style="180" bestFit="1" customWidth="1"/>
    <col min="4114" max="4114" width="0.85546875" style="180" customWidth="1"/>
    <col min="4115" max="4115" width="12.7109375" style="180" customWidth="1"/>
    <col min="4116" max="4116" width="0.85546875" style="180" customWidth="1"/>
    <col min="4117" max="4117" width="12.28515625" style="180" bestFit="1" customWidth="1"/>
    <col min="4118" max="4118" width="1" style="180" customWidth="1"/>
    <col min="4119" max="4352" width="9.140625" style="180"/>
    <col min="4353" max="4353" width="7.7109375" style="180" customWidth="1"/>
    <col min="4354" max="4354" width="7.5703125" style="180" customWidth="1"/>
    <col min="4355" max="4355" width="20" style="180" customWidth="1"/>
    <col min="4356" max="4356" width="7.140625" style="180" customWidth="1"/>
    <col min="4357" max="4357" width="11.85546875" style="180" customWidth="1"/>
    <col min="4358" max="4358" width="0.85546875" style="180" customWidth="1"/>
    <col min="4359" max="4359" width="12.140625" style="180" customWidth="1"/>
    <col min="4360" max="4360" width="0.85546875" style="180" customWidth="1"/>
    <col min="4361" max="4361" width="12.140625" style="180" customWidth="1"/>
    <col min="4362" max="4362" width="0.85546875" style="180" customWidth="1"/>
    <col min="4363" max="4363" width="11.42578125" style="180" bestFit="1" customWidth="1"/>
    <col min="4364" max="4364" width="0.85546875" style="180" customWidth="1"/>
    <col min="4365" max="4365" width="12.28515625" style="180" bestFit="1" customWidth="1"/>
    <col min="4366" max="4366" width="0.7109375" style="180" customWidth="1"/>
    <col min="4367" max="4367" width="15.28515625" style="180" bestFit="1" customWidth="1"/>
    <col min="4368" max="4368" width="0.85546875" style="180" customWidth="1"/>
    <col min="4369" max="4369" width="13.85546875" style="180" bestFit="1" customWidth="1"/>
    <col min="4370" max="4370" width="0.85546875" style="180" customWidth="1"/>
    <col min="4371" max="4371" width="12.7109375" style="180" customWidth="1"/>
    <col min="4372" max="4372" width="0.85546875" style="180" customWidth="1"/>
    <col min="4373" max="4373" width="12.28515625" style="180" bestFit="1" customWidth="1"/>
    <col min="4374" max="4374" width="1" style="180" customWidth="1"/>
    <col min="4375" max="4608" width="9.140625" style="180"/>
    <col min="4609" max="4609" width="7.7109375" style="180" customWidth="1"/>
    <col min="4610" max="4610" width="7.5703125" style="180" customWidth="1"/>
    <col min="4611" max="4611" width="20" style="180" customWidth="1"/>
    <col min="4612" max="4612" width="7.140625" style="180" customWidth="1"/>
    <col min="4613" max="4613" width="11.85546875" style="180" customWidth="1"/>
    <col min="4614" max="4614" width="0.85546875" style="180" customWidth="1"/>
    <col min="4615" max="4615" width="12.140625" style="180" customWidth="1"/>
    <col min="4616" max="4616" width="0.85546875" style="180" customWidth="1"/>
    <col min="4617" max="4617" width="12.140625" style="180" customWidth="1"/>
    <col min="4618" max="4618" width="0.85546875" style="180" customWidth="1"/>
    <col min="4619" max="4619" width="11.42578125" style="180" bestFit="1" customWidth="1"/>
    <col min="4620" max="4620" width="0.85546875" style="180" customWidth="1"/>
    <col min="4621" max="4621" width="12.28515625" style="180" bestFit="1" customWidth="1"/>
    <col min="4622" max="4622" width="0.7109375" style="180" customWidth="1"/>
    <col min="4623" max="4623" width="15.28515625" style="180" bestFit="1" customWidth="1"/>
    <col min="4624" max="4624" width="0.85546875" style="180" customWidth="1"/>
    <col min="4625" max="4625" width="13.85546875" style="180" bestFit="1" customWidth="1"/>
    <col min="4626" max="4626" width="0.85546875" style="180" customWidth="1"/>
    <col min="4627" max="4627" width="12.7109375" style="180" customWidth="1"/>
    <col min="4628" max="4628" width="0.85546875" style="180" customWidth="1"/>
    <col min="4629" max="4629" width="12.28515625" style="180" bestFit="1" customWidth="1"/>
    <col min="4630" max="4630" width="1" style="180" customWidth="1"/>
    <col min="4631" max="4864" width="9.140625" style="180"/>
    <col min="4865" max="4865" width="7.7109375" style="180" customWidth="1"/>
    <col min="4866" max="4866" width="7.5703125" style="180" customWidth="1"/>
    <col min="4867" max="4867" width="20" style="180" customWidth="1"/>
    <col min="4868" max="4868" width="7.140625" style="180" customWidth="1"/>
    <col min="4869" max="4869" width="11.85546875" style="180" customWidth="1"/>
    <col min="4870" max="4870" width="0.85546875" style="180" customWidth="1"/>
    <col min="4871" max="4871" width="12.140625" style="180" customWidth="1"/>
    <col min="4872" max="4872" width="0.85546875" style="180" customWidth="1"/>
    <col min="4873" max="4873" width="12.140625" style="180" customWidth="1"/>
    <col min="4874" max="4874" width="0.85546875" style="180" customWidth="1"/>
    <col min="4875" max="4875" width="11.42578125" style="180" bestFit="1" customWidth="1"/>
    <col min="4876" max="4876" width="0.85546875" style="180" customWidth="1"/>
    <col min="4877" max="4877" width="12.28515625" style="180" bestFit="1" customWidth="1"/>
    <col min="4878" max="4878" width="0.7109375" style="180" customWidth="1"/>
    <col min="4879" max="4879" width="15.28515625" style="180" bestFit="1" customWidth="1"/>
    <col min="4880" max="4880" width="0.85546875" style="180" customWidth="1"/>
    <col min="4881" max="4881" width="13.85546875" style="180" bestFit="1" customWidth="1"/>
    <col min="4882" max="4882" width="0.85546875" style="180" customWidth="1"/>
    <col min="4883" max="4883" width="12.7109375" style="180" customWidth="1"/>
    <col min="4884" max="4884" width="0.85546875" style="180" customWidth="1"/>
    <col min="4885" max="4885" width="12.28515625" style="180" bestFit="1" customWidth="1"/>
    <col min="4886" max="4886" width="1" style="180" customWidth="1"/>
    <col min="4887" max="5120" width="9.140625" style="180"/>
    <col min="5121" max="5121" width="7.7109375" style="180" customWidth="1"/>
    <col min="5122" max="5122" width="7.5703125" style="180" customWidth="1"/>
    <col min="5123" max="5123" width="20" style="180" customWidth="1"/>
    <col min="5124" max="5124" width="7.140625" style="180" customWidth="1"/>
    <col min="5125" max="5125" width="11.85546875" style="180" customWidth="1"/>
    <col min="5126" max="5126" width="0.85546875" style="180" customWidth="1"/>
    <col min="5127" max="5127" width="12.140625" style="180" customWidth="1"/>
    <col min="5128" max="5128" width="0.85546875" style="180" customWidth="1"/>
    <col min="5129" max="5129" width="12.140625" style="180" customWidth="1"/>
    <col min="5130" max="5130" width="0.85546875" style="180" customWidth="1"/>
    <col min="5131" max="5131" width="11.42578125" style="180" bestFit="1" customWidth="1"/>
    <col min="5132" max="5132" width="0.85546875" style="180" customWidth="1"/>
    <col min="5133" max="5133" width="12.28515625" style="180" bestFit="1" customWidth="1"/>
    <col min="5134" max="5134" width="0.7109375" style="180" customWidth="1"/>
    <col min="5135" max="5135" width="15.28515625" style="180" bestFit="1" customWidth="1"/>
    <col min="5136" max="5136" width="0.85546875" style="180" customWidth="1"/>
    <col min="5137" max="5137" width="13.85546875" style="180" bestFit="1" customWidth="1"/>
    <col min="5138" max="5138" width="0.85546875" style="180" customWidth="1"/>
    <col min="5139" max="5139" width="12.7109375" style="180" customWidth="1"/>
    <col min="5140" max="5140" width="0.85546875" style="180" customWidth="1"/>
    <col min="5141" max="5141" width="12.28515625" style="180" bestFit="1" customWidth="1"/>
    <col min="5142" max="5142" width="1" style="180" customWidth="1"/>
    <col min="5143" max="5376" width="9.140625" style="180"/>
    <col min="5377" max="5377" width="7.7109375" style="180" customWidth="1"/>
    <col min="5378" max="5378" width="7.5703125" style="180" customWidth="1"/>
    <col min="5379" max="5379" width="20" style="180" customWidth="1"/>
    <col min="5380" max="5380" width="7.140625" style="180" customWidth="1"/>
    <col min="5381" max="5381" width="11.85546875" style="180" customWidth="1"/>
    <col min="5382" max="5382" width="0.85546875" style="180" customWidth="1"/>
    <col min="5383" max="5383" width="12.140625" style="180" customWidth="1"/>
    <col min="5384" max="5384" width="0.85546875" style="180" customWidth="1"/>
    <col min="5385" max="5385" width="12.140625" style="180" customWidth="1"/>
    <col min="5386" max="5386" width="0.85546875" style="180" customWidth="1"/>
    <col min="5387" max="5387" width="11.42578125" style="180" bestFit="1" customWidth="1"/>
    <col min="5388" max="5388" width="0.85546875" style="180" customWidth="1"/>
    <col min="5389" max="5389" width="12.28515625" style="180" bestFit="1" customWidth="1"/>
    <col min="5390" max="5390" width="0.7109375" style="180" customWidth="1"/>
    <col min="5391" max="5391" width="15.28515625" style="180" bestFit="1" customWidth="1"/>
    <col min="5392" max="5392" width="0.85546875" style="180" customWidth="1"/>
    <col min="5393" max="5393" width="13.85546875" style="180" bestFit="1" customWidth="1"/>
    <col min="5394" max="5394" width="0.85546875" style="180" customWidth="1"/>
    <col min="5395" max="5395" width="12.7109375" style="180" customWidth="1"/>
    <col min="5396" max="5396" width="0.85546875" style="180" customWidth="1"/>
    <col min="5397" max="5397" width="12.28515625" style="180" bestFit="1" customWidth="1"/>
    <col min="5398" max="5398" width="1" style="180" customWidth="1"/>
    <col min="5399" max="5632" width="9.140625" style="180"/>
    <col min="5633" max="5633" width="7.7109375" style="180" customWidth="1"/>
    <col min="5634" max="5634" width="7.5703125" style="180" customWidth="1"/>
    <col min="5635" max="5635" width="20" style="180" customWidth="1"/>
    <col min="5636" max="5636" width="7.140625" style="180" customWidth="1"/>
    <col min="5637" max="5637" width="11.85546875" style="180" customWidth="1"/>
    <col min="5638" max="5638" width="0.85546875" style="180" customWidth="1"/>
    <col min="5639" max="5639" width="12.140625" style="180" customWidth="1"/>
    <col min="5640" max="5640" width="0.85546875" style="180" customWidth="1"/>
    <col min="5641" max="5641" width="12.140625" style="180" customWidth="1"/>
    <col min="5642" max="5642" width="0.85546875" style="180" customWidth="1"/>
    <col min="5643" max="5643" width="11.42578125" style="180" bestFit="1" customWidth="1"/>
    <col min="5644" max="5644" width="0.85546875" style="180" customWidth="1"/>
    <col min="5645" max="5645" width="12.28515625" style="180" bestFit="1" customWidth="1"/>
    <col min="5646" max="5646" width="0.7109375" style="180" customWidth="1"/>
    <col min="5647" max="5647" width="15.28515625" style="180" bestFit="1" customWidth="1"/>
    <col min="5648" max="5648" width="0.85546875" style="180" customWidth="1"/>
    <col min="5649" max="5649" width="13.85546875" style="180" bestFit="1" customWidth="1"/>
    <col min="5650" max="5650" width="0.85546875" style="180" customWidth="1"/>
    <col min="5651" max="5651" width="12.7109375" style="180" customWidth="1"/>
    <col min="5652" max="5652" width="0.85546875" style="180" customWidth="1"/>
    <col min="5653" max="5653" width="12.28515625" style="180" bestFit="1" customWidth="1"/>
    <col min="5654" max="5654" width="1" style="180" customWidth="1"/>
    <col min="5655" max="5888" width="9.140625" style="180"/>
    <col min="5889" max="5889" width="7.7109375" style="180" customWidth="1"/>
    <col min="5890" max="5890" width="7.5703125" style="180" customWidth="1"/>
    <col min="5891" max="5891" width="20" style="180" customWidth="1"/>
    <col min="5892" max="5892" width="7.140625" style="180" customWidth="1"/>
    <col min="5893" max="5893" width="11.85546875" style="180" customWidth="1"/>
    <col min="5894" max="5894" width="0.85546875" style="180" customWidth="1"/>
    <col min="5895" max="5895" width="12.140625" style="180" customWidth="1"/>
    <col min="5896" max="5896" width="0.85546875" style="180" customWidth="1"/>
    <col min="5897" max="5897" width="12.140625" style="180" customWidth="1"/>
    <col min="5898" max="5898" width="0.85546875" style="180" customWidth="1"/>
    <col min="5899" max="5899" width="11.42578125" style="180" bestFit="1" customWidth="1"/>
    <col min="5900" max="5900" width="0.85546875" style="180" customWidth="1"/>
    <col min="5901" max="5901" width="12.28515625" style="180" bestFit="1" customWidth="1"/>
    <col min="5902" max="5902" width="0.7109375" style="180" customWidth="1"/>
    <col min="5903" max="5903" width="15.28515625" style="180" bestFit="1" customWidth="1"/>
    <col min="5904" max="5904" width="0.85546875" style="180" customWidth="1"/>
    <col min="5905" max="5905" width="13.85546875" style="180" bestFit="1" customWidth="1"/>
    <col min="5906" max="5906" width="0.85546875" style="180" customWidth="1"/>
    <col min="5907" max="5907" width="12.7109375" style="180" customWidth="1"/>
    <col min="5908" max="5908" width="0.85546875" style="180" customWidth="1"/>
    <col min="5909" max="5909" width="12.28515625" style="180" bestFit="1" customWidth="1"/>
    <col min="5910" max="5910" width="1" style="180" customWidth="1"/>
    <col min="5911" max="6144" width="9.140625" style="180"/>
    <col min="6145" max="6145" width="7.7109375" style="180" customWidth="1"/>
    <col min="6146" max="6146" width="7.5703125" style="180" customWidth="1"/>
    <col min="6147" max="6147" width="20" style="180" customWidth="1"/>
    <col min="6148" max="6148" width="7.140625" style="180" customWidth="1"/>
    <col min="6149" max="6149" width="11.85546875" style="180" customWidth="1"/>
    <col min="6150" max="6150" width="0.85546875" style="180" customWidth="1"/>
    <col min="6151" max="6151" width="12.140625" style="180" customWidth="1"/>
    <col min="6152" max="6152" width="0.85546875" style="180" customWidth="1"/>
    <col min="6153" max="6153" width="12.140625" style="180" customWidth="1"/>
    <col min="6154" max="6154" width="0.85546875" style="180" customWidth="1"/>
    <col min="6155" max="6155" width="11.42578125" style="180" bestFit="1" customWidth="1"/>
    <col min="6156" max="6156" width="0.85546875" style="180" customWidth="1"/>
    <col min="6157" max="6157" width="12.28515625" style="180" bestFit="1" customWidth="1"/>
    <col min="6158" max="6158" width="0.7109375" style="180" customWidth="1"/>
    <col min="6159" max="6159" width="15.28515625" style="180" bestFit="1" customWidth="1"/>
    <col min="6160" max="6160" width="0.85546875" style="180" customWidth="1"/>
    <col min="6161" max="6161" width="13.85546875" style="180" bestFit="1" customWidth="1"/>
    <col min="6162" max="6162" width="0.85546875" style="180" customWidth="1"/>
    <col min="6163" max="6163" width="12.7109375" style="180" customWidth="1"/>
    <col min="6164" max="6164" width="0.85546875" style="180" customWidth="1"/>
    <col min="6165" max="6165" width="12.28515625" style="180" bestFit="1" customWidth="1"/>
    <col min="6166" max="6166" width="1" style="180" customWidth="1"/>
    <col min="6167" max="6400" width="9.140625" style="180"/>
    <col min="6401" max="6401" width="7.7109375" style="180" customWidth="1"/>
    <col min="6402" max="6402" width="7.5703125" style="180" customWidth="1"/>
    <col min="6403" max="6403" width="20" style="180" customWidth="1"/>
    <col min="6404" max="6404" width="7.140625" style="180" customWidth="1"/>
    <col min="6405" max="6405" width="11.85546875" style="180" customWidth="1"/>
    <col min="6406" max="6406" width="0.85546875" style="180" customWidth="1"/>
    <col min="6407" max="6407" width="12.140625" style="180" customWidth="1"/>
    <col min="6408" max="6408" width="0.85546875" style="180" customWidth="1"/>
    <col min="6409" max="6409" width="12.140625" style="180" customWidth="1"/>
    <col min="6410" max="6410" width="0.85546875" style="180" customWidth="1"/>
    <col min="6411" max="6411" width="11.42578125" style="180" bestFit="1" customWidth="1"/>
    <col min="6412" max="6412" width="0.85546875" style="180" customWidth="1"/>
    <col min="6413" max="6413" width="12.28515625" style="180" bestFit="1" customWidth="1"/>
    <col min="6414" max="6414" width="0.7109375" style="180" customWidth="1"/>
    <col min="6415" max="6415" width="15.28515625" style="180" bestFit="1" customWidth="1"/>
    <col min="6416" max="6416" width="0.85546875" style="180" customWidth="1"/>
    <col min="6417" max="6417" width="13.85546875" style="180" bestFit="1" customWidth="1"/>
    <col min="6418" max="6418" width="0.85546875" style="180" customWidth="1"/>
    <col min="6419" max="6419" width="12.7109375" style="180" customWidth="1"/>
    <col min="6420" max="6420" width="0.85546875" style="180" customWidth="1"/>
    <col min="6421" max="6421" width="12.28515625" style="180" bestFit="1" customWidth="1"/>
    <col min="6422" max="6422" width="1" style="180" customWidth="1"/>
    <col min="6423" max="6656" width="9.140625" style="180"/>
    <col min="6657" max="6657" width="7.7109375" style="180" customWidth="1"/>
    <col min="6658" max="6658" width="7.5703125" style="180" customWidth="1"/>
    <col min="6659" max="6659" width="20" style="180" customWidth="1"/>
    <col min="6660" max="6660" width="7.140625" style="180" customWidth="1"/>
    <col min="6661" max="6661" width="11.85546875" style="180" customWidth="1"/>
    <col min="6662" max="6662" width="0.85546875" style="180" customWidth="1"/>
    <col min="6663" max="6663" width="12.140625" style="180" customWidth="1"/>
    <col min="6664" max="6664" width="0.85546875" style="180" customWidth="1"/>
    <col min="6665" max="6665" width="12.140625" style="180" customWidth="1"/>
    <col min="6666" max="6666" width="0.85546875" style="180" customWidth="1"/>
    <col min="6667" max="6667" width="11.42578125" style="180" bestFit="1" customWidth="1"/>
    <col min="6668" max="6668" width="0.85546875" style="180" customWidth="1"/>
    <col min="6669" max="6669" width="12.28515625" style="180" bestFit="1" customWidth="1"/>
    <col min="6670" max="6670" width="0.7109375" style="180" customWidth="1"/>
    <col min="6671" max="6671" width="15.28515625" style="180" bestFit="1" customWidth="1"/>
    <col min="6672" max="6672" width="0.85546875" style="180" customWidth="1"/>
    <col min="6673" max="6673" width="13.85546875" style="180" bestFit="1" customWidth="1"/>
    <col min="6674" max="6674" width="0.85546875" style="180" customWidth="1"/>
    <col min="6675" max="6675" width="12.7109375" style="180" customWidth="1"/>
    <col min="6676" max="6676" width="0.85546875" style="180" customWidth="1"/>
    <col min="6677" max="6677" width="12.28515625" style="180" bestFit="1" customWidth="1"/>
    <col min="6678" max="6678" width="1" style="180" customWidth="1"/>
    <col min="6679" max="6912" width="9.140625" style="180"/>
    <col min="6913" max="6913" width="7.7109375" style="180" customWidth="1"/>
    <col min="6914" max="6914" width="7.5703125" style="180" customWidth="1"/>
    <col min="6915" max="6915" width="20" style="180" customWidth="1"/>
    <col min="6916" max="6916" width="7.140625" style="180" customWidth="1"/>
    <col min="6917" max="6917" width="11.85546875" style="180" customWidth="1"/>
    <col min="6918" max="6918" width="0.85546875" style="180" customWidth="1"/>
    <col min="6919" max="6919" width="12.140625" style="180" customWidth="1"/>
    <col min="6920" max="6920" width="0.85546875" style="180" customWidth="1"/>
    <col min="6921" max="6921" width="12.140625" style="180" customWidth="1"/>
    <col min="6922" max="6922" width="0.85546875" style="180" customWidth="1"/>
    <col min="6923" max="6923" width="11.42578125" style="180" bestFit="1" customWidth="1"/>
    <col min="6924" max="6924" width="0.85546875" style="180" customWidth="1"/>
    <col min="6925" max="6925" width="12.28515625" style="180" bestFit="1" customWidth="1"/>
    <col min="6926" max="6926" width="0.7109375" style="180" customWidth="1"/>
    <col min="6927" max="6927" width="15.28515625" style="180" bestFit="1" customWidth="1"/>
    <col min="6928" max="6928" width="0.85546875" style="180" customWidth="1"/>
    <col min="6929" max="6929" width="13.85546875" style="180" bestFit="1" customWidth="1"/>
    <col min="6930" max="6930" width="0.85546875" style="180" customWidth="1"/>
    <col min="6931" max="6931" width="12.7109375" style="180" customWidth="1"/>
    <col min="6932" max="6932" width="0.85546875" style="180" customWidth="1"/>
    <col min="6933" max="6933" width="12.28515625" style="180" bestFit="1" customWidth="1"/>
    <col min="6934" max="6934" width="1" style="180" customWidth="1"/>
    <col min="6935" max="7168" width="9.140625" style="180"/>
    <col min="7169" max="7169" width="7.7109375" style="180" customWidth="1"/>
    <col min="7170" max="7170" width="7.5703125" style="180" customWidth="1"/>
    <col min="7171" max="7171" width="20" style="180" customWidth="1"/>
    <col min="7172" max="7172" width="7.140625" style="180" customWidth="1"/>
    <col min="7173" max="7173" width="11.85546875" style="180" customWidth="1"/>
    <col min="7174" max="7174" width="0.85546875" style="180" customWidth="1"/>
    <col min="7175" max="7175" width="12.140625" style="180" customWidth="1"/>
    <col min="7176" max="7176" width="0.85546875" style="180" customWidth="1"/>
    <col min="7177" max="7177" width="12.140625" style="180" customWidth="1"/>
    <col min="7178" max="7178" width="0.85546875" style="180" customWidth="1"/>
    <col min="7179" max="7179" width="11.42578125" style="180" bestFit="1" customWidth="1"/>
    <col min="7180" max="7180" width="0.85546875" style="180" customWidth="1"/>
    <col min="7181" max="7181" width="12.28515625" style="180" bestFit="1" customWidth="1"/>
    <col min="7182" max="7182" width="0.7109375" style="180" customWidth="1"/>
    <col min="7183" max="7183" width="15.28515625" style="180" bestFit="1" customWidth="1"/>
    <col min="7184" max="7184" width="0.85546875" style="180" customWidth="1"/>
    <col min="7185" max="7185" width="13.85546875" style="180" bestFit="1" customWidth="1"/>
    <col min="7186" max="7186" width="0.85546875" style="180" customWidth="1"/>
    <col min="7187" max="7187" width="12.7109375" style="180" customWidth="1"/>
    <col min="7188" max="7188" width="0.85546875" style="180" customWidth="1"/>
    <col min="7189" max="7189" width="12.28515625" style="180" bestFit="1" customWidth="1"/>
    <col min="7190" max="7190" width="1" style="180" customWidth="1"/>
    <col min="7191" max="7424" width="9.140625" style="180"/>
    <col min="7425" max="7425" width="7.7109375" style="180" customWidth="1"/>
    <col min="7426" max="7426" width="7.5703125" style="180" customWidth="1"/>
    <col min="7427" max="7427" width="20" style="180" customWidth="1"/>
    <col min="7428" max="7428" width="7.140625" style="180" customWidth="1"/>
    <col min="7429" max="7429" width="11.85546875" style="180" customWidth="1"/>
    <col min="7430" max="7430" width="0.85546875" style="180" customWidth="1"/>
    <col min="7431" max="7431" width="12.140625" style="180" customWidth="1"/>
    <col min="7432" max="7432" width="0.85546875" style="180" customWidth="1"/>
    <col min="7433" max="7433" width="12.140625" style="180" customWidth="1"/>
    <col min="7434" max="7434" width="0.85546875" style="180" customWidth="1"/>
    <col min="7435" max="7435" width="11.42578125" style="180" bestFit="1" customWidth="1"/>
    <col min="7436" max="7436" width="0.85546875" style="180" customWidth="1"/>
    <col min="7437" max="7437" width="12.28515625" style="180" bestFit="1" customWidth="1"/>
    <col min="7438" max="7438" width="0.7109375" style="180" customWidth="1"/>
    <col min="7439" max="7439" width="15.28515625" style="180" bestFit="1" customWidth="1"/>
    <col min="7440" max="7440" width="0.85546875" style="180" customWidth="1"/>
    <col min="7441" max="7441" width="13.85546875" style="180" bestFit="1" customWidth="1"/>
    <col min="7442" max="7442" width="0.85546875" style="180" customWidth="1"/>
    <col min="7443" max="7443" width="12.7109375" style="180" customWidth="1"/>
    <col min="7444" max="7444" width="0.85546875" style="180" customWidth="1"/>
    <col min="7445" max="7445" width="12.28515625" style="180" bestFit="1" customWidth="1"/>
    <col min="7446" max="7446" width="1" style="180" customWidth="1"/>
    <col min="7447" max="7680" width="9.140625" style="180"/>
    <col min="7681" max="7681" width="7.7109375" style="180" customWidth="1"/>
    <col min="7682" max="7682" width="7.5703125" style="180" customWidth="1"/>
    <col min="7683" max="7683" width="20" style="180" customWidth="1"/>
    <col min="7684" max="7684" width="7.140625" style="180" customWidth="1"/>
    <col min="7685" max="7685" width="11.85546875" style="180" customWidth="1"/>
    <col min="7686" max="7686" width="0.85546875" style="180" customWidth="1"/>
    <col min="7687" max="7687" width="12.140625" style="180" customWidth="1"/>
    <col min="7688" max="7688" width="0.85546875" style="180" customWidth="1"/>
    <col min="7689" max="7689" width="12.140625" style="180" customWidth="1"/>
    <col min="7690" max="7690" width="0.85546875" style="180" customWidth="1"/>
    <col min="7691" max="7691" width="11.42578125" style="180" bestFit="1" customWidth="1"/>
    <col min="7692" max="7692" width="0.85546875" style="180" customWidth="1"/>
    <col min="7693" max="7693" width="12.28515625" style="180" bestFit="1" customWidth="1"/>
    <col min="7694" max="7694" width="0.7109375" style="180" customWidth="1"/>
    <col min="7695" max="7695" width="15.28515625" style="180" bestFit="1" customWidth="1"/>
    <col min="7696" max="7696" width="0.85546875" style="180" customWidth="1"/>
    <col min="7697" max="7697" width="13.85546875" style="180" bestFit="1" customWidth="1"/>
    <col min="7698" max="7698" width="0.85546875" style="180" customWidth="1"/>
    <col min="7699" max="7699" width="12.7109375" style="180" customWidth="1"/>
    <col min="7700" max="7700" width="0.85546875" style="180" customWidth="1"/>
    <col min="7701" max="7701" width="12.28515625" style="180" bestFit="1" customWidth="1"/>
    <col min="7702" max="7702" width="1" style="180" customWidth="1"/>
    <col min="7703" max="7936" width="9.140625" style="180"/>
    <col min="7937" max="7937" width="7.7109375" style="180" customWidth="1"/>
    <col min="7938" max="7938" width="7.5703125" style="180" customWidth="1"/>
    <col min="7939" max="7939" width="20" style="180" customWidth="1"/>
    <col min="7940" max="7940" width="7.140625" style="180" customWidth="1"/>
    <col min="7941" max="7941" width="11.85546875" style="180" customWidth="1"/>
    <col min="7942" max="7942" width="0.85546875" style="180" customWidth="1"/>
    <col min="7943" max="7943" width="12.140625" style="180" customWidth="1"/>
    <col min="7944" max="7944" width="0.85546875" style="180" customWidth="1"/>
    <col min="7945" max="7945" width="12.140625" style="180" customWidth="1"/>
    <col min="7946" max="7946" width="0.85546875" style="180" customWidth="1"/>
    <col min="7947" max="7947" width="11.42578125" style="180" bestFit="1" customWidth="1"/>
    <col min="7948" max="7948" width="0.85546875" style="180" customWidth="1"/>
    <col min="7949" max="7949" width="12.28515625" style="180" bestFit="1" customWidth="1"/>
    <col min="7950" max="7950" width="0.7109375" style="180" customWidth="1"/>
    <col min="7951" max="7951" width="15.28515625" style="180" bestFit="1" customWidth="1"/>
    <col min="7952" max="7952" width="0.85546875" style="180" customWidth="1"/>
    <col min="7953" max="7953" width="13.85546875" style="180" bestFit="1" customWidth="1"/>
    <col min="7954" max="7954" width="0.85546875" style="180" customWidth="1"/>
    <col min="7955" max="7955" width="12.7109375" style="180" customWidth="1"/>
    <col min="7956" max="7956" width="0.85546875" style="180" customWidth="1"/>
    <col min="7957" max="7957" width="12.28515625" style="180" bestFit="1" customWidth="1"/>
    <col min="7958" max="7958" width="1" style="180" customWidth="1"/>
    <col min="7959" max="8192" width="9.140625" style="180"/>
    <col min="8193" max="8193" width="7.7109375" style="180" customWidth="1"/>
    <col min="8194" max="8194" width="7.5703125" style="180" customWidth="1"/>
    <col min="8195" max="8195" width="20" style="180" customWidth="1"/>
    <col min="8196" max="8196" width="7.140625" style="180" customWidth="1"/>
    <col min="8197" max="8197" width="11.85546875" style="180" customWidth="1"/>
    <col min="8198" max="8198" width="0.85546875" style="180" customWidth="1"/>
    <col min="8199" max="8199" width="12.140625" style="180" customWidth="1"/>
    <col min="8200" max="8200" width="0.85546875" style="180" customWidth="1"/>
    <col min="8201" max="8201" width="12.140625" style="180" customWidth="1"/>
    <col min="8202" max="8202" width="0.85546875" style="180" customWidth="1"/>
    <col min="8203" max="8203" width="11.42578125" style="180" bestFit="1" customWidth="1"/>
    <col min="8204" max="8204" width="0.85546875" style="180" customWidth="1"/>
    <col min="8205" max="8205" width="12.28515625" style="180" bestFit="1" customWidth="1"/>
    <col min="8206" max="8206" width="0.7109375" style="180" customWidth="1"/>
    <col min="8207" max="8207" width="15.28515625" style="180" bestFit="1" customWidth="1"/>
    <col min="8208" max="8208" width="0.85546875" style="180" customWidth="1"/>
    <col min="8209" max="8209" width="13.85546875" style="180" bestFit="1" customWidth="1"/>
    <col min="8210" max="8210" width="0.85546875" style="180" customWidth="1"/>
    <col min="8211" max="8211" width="12.7109375" style="180" customWidth="1"/>
    <col min="8212" max="8212" width="0.85546875" style="180" customWidth="1"/>
    <col min="8213" max="8213" width="12.28515625" style="180" bestFit="1" customWidth="1"/>
    <col min="8214" max="8214" width="1" style="180" customWidth="1"/>
    <col min="8215" max="8448" width="9.140625" style="180"/>
    <col min="8449" max="8449" width="7.7109375" style="180" customWidth="1"/>
    <col min="8450" max="8450" width="7.5703125" style="180" customWidth="1"/>
    <col min="8451" max="8451" width="20" style="180" customWidth="1"/>
    <col min="8452" max="8452" width="7.140625" style="180" customWidth="1"/>
    <col min="8453" max="8453" width="11.85546875" style="180" customWidth="1"/>
    <col min="8454" max="8454" width="0.85546875" style="180" customWidth="1"/>
    <col min="8455" max="8455" width="12.140625" style="180" customWidth="1"/>
    <col min="8456" max="8456" width="0.85546875" style="180" customWidth="1"/>
    <col min="8457" max="8457" width="12.140625" style="180" customWidth="1"/>
    <col min="8458" max="8458" width="0.85546875" style="180" customWidth="1"/>
    <col min="8459" max="8459" width="11.42578125" style="180" bestFit="1" customWidth="1"/>
    <col min="8460" max="8460" width="0.85546875" style="180" customWidth="1"/>
    <col min="8461" max="8461" width="12.28515625" style="180" bestFit="1" customWidth="1"/>
    <col min="8462" max="8462" width="0.7109375" style="180" customWidth="1"/>
    <col min="8463" max="8463" width="15.28515625" style="180" bestFit="1" customWidth="1"/>
    <col min="8464" max="8464" width="0.85546875" style="180" customWidth="1"/>
    <col min="8465" max="8465" width="13.85546875" style="180" bestFit="1" customWidth="1"/>
    <col min="8466" max="8466" width="0.85546875" style="180" customWidth="1"/>
    <col min="8467" max="8467" width="12.7109375" style="180" customWidth="1"/>
    <col min="8468" max="8468" width="0.85546875" style="180" customWidth="1"/>
    <col min="8469" max="8469" width="12.28515625" style="180" bestFit="1" customWidth="1"/>
    <col min="8470" max="8470" width="1" style="180" customWidth="1"/>
    <col min="8471" max="8704" width="9.140625" style="180"/>
    <col min="8705" max="8705" width="7.7109375" style="180" customWidth="1"/>
    <col min="8706" max="8706" width="7.5703125" style="180" customWidth="1"/>
    <col min="8707" max="8707" width="20" style="180" customWidth="1"/>
    <col min="8708" max="8708" width="7.140625" style="180" customWidth="1"/>
    <col min="8709" max="8709" width="11.85546875" style="180" customWidth="1"/>
    <col min="8710" max="8710" width="0.85546875" style="180" customWidth="1"/>
    <col min="8711" max="8711" width="12.140625" style="180" customWidth="1"/>
    <col min="8712" max="8712" width="0.85546875" style="180" customWidth="1"/>
    <col min="8713" max="8713" width="12.140625" style="180" customWidth="1"/>
    <col min="8714" max="8714" width="0.85546875" style="180" customWidth="1"/>
    <col min="8715" max="8715" width="11.42578125" style="180" bestFit="1" customWidth="1"/>
    <col min="8716" max="8716" width="0.85546875" style="180" customWidth="1"/>
    <col min="8717" max="8717" width="12.28515625" style="180" bestFit="1" customWidth="1"/>
    <col min="8718" max="8718" width="0.7109375" style="180" customWidth="1"/>
    <col min="8719" max="8719" width="15.28515625" style="180" bestFit="1" customWidth="1"/>
    <col min="8720" max="8720" width="0.85546875" style="180" customWidth="1"/>
    <col min="8721" max="8721" width="13.85546875" style="180" bestFit="1" customWidth="1"/>
    <col min="8722" max="8722" width="0.85546875" style="180" customWidth="1"/>
    <col min="8723" max="8723" width="12.7109375" style="180" customWidth="1"/>
    <col min="8724" max="8724" width="0.85546875" style="180" customWidth="1"/>
    <col min="8725" max="8725" width="12.28515625" style="180" bestFit="1" customWidth="1"/>
    <col min="8726" max="8726" width="1" style="180" customWidth="1"/>
    <col min="8727" max="8960" width="9.140625" style="180"/>
    <col min="8961" max="8961" width="7.7109375" style="180" customWidth="1"/>
    <col min="8962" max="8962" width="7.5703125" style="180" customWidth="1"/>
    <col min="8963" max="8963" width="20" style="180" customWidth="1"/>
    <col min="8964" max="8964" width="7.140625" style="180" customWidth="1"/>
    <col min="8965" max="8965" width="11.85546875" style="180" customWidth="1"/>
    <col min="8966" max="8966" width="0.85546875" style="180" customWidth="1"/>
    <col min="8967" max="8967" width="12.140625" style="180" customWidth="1"/>
    <col min="8968" max="8968" width="0.85546875" style="180" customWidth="1"/>
    <col min="8969" max="8969" width="12.140625" style="180" customWidth="1"/>
    <col min="8970" max="8970" width="0.85546875" style="180" customWidth="1"/>
    <col min="8971" max="8971" width="11.42578125" style="180" bestFit="1" customWidth="1"/>
    <col min="8972" max="8972" width="0.85546875" style="180" customWidth="1"/>
    <col min="8973" max="8973" width="12.28515625" style="180" bestFit="1" customWidth="1"/>
    <col min="8974" max="8974" width="0.7109375" style="180" customWidth="1"/>
    <col min="8975" max="8975" width="15.28515625" style="180" bestFit="1" customWidth="1"/>
    <col min="8976" max="8976" width="0.85546875" style="180" customWidth="1"/>
    <col min="8977" max="8977" width="13.85546875" style="180" bestFit="1" customWidth="1"/>
    <col min="8978" max="8978" width="0.85546875" style="180" customWidth="1"/>
    <col min="8979" max="8979" width="12.7109375" style="180" customWidth="1"/>
    <col min="8980" max="8980" width="0.85546875" style="180" customWidth="1"/>
    <col min="8981" max="8981" width="12.28515625" style="180" bestFit="1" customWidth="1"/>
    <col min="8982" max="8982" width="1" style="180" customWidth="1"/>
    <col min="8983" max="9216" width="9.140625" style="180"/>
    <col min="9217" max="9217" width="7.7109375" style="180" customWidth="1"/>
    <col min="9218" max="9218" width="7.5703125" style="180" customWidth="1"/>
    <col min="9219" max="9219" width="20" style="180" customWidth="1"/>
    <col min="9220" max="9220" width="7.140625" style="180" customWidth="1"/>
    <col min="9221" max="9221" width="11.85546875" style="180" customWidth="1"/>
    <col min="9222" max="9222" width="0.85546875" style="180" customWidth="1"/>
    <col min="9223" max="9223" width="12.140625" style="180" customWidth="1"/>
    <col min="9224" max="9224" width="0.85546875" style="180" customWidth="1"/>
    <col min="9225" max="9225" width="12.140625" style="180" customWidth="1"/>
    <col min="9226" max="9226" width="0.85546875" style="180" customWidth="1"/>
    <col min="9227" max="9227" width="11.42578125" style="180" bestFit="1" customWidth="1"/>
    <col min="9228" max="9228" width="0.85546875" style="180" customWidth="1"/>
    <col min="9229" max="9229" width="12.28515625" style="180" bestFit="1" customWidth="1"/>
    <col min="9230" max="9230" width="0.7109375" style="180" customWidth="1"/>
    <col min="9231" max="9231" width="15.28515625" style="180" bestFit="1" customWidth="1"/>
    <col min="9232" max="9232" width="0.85546875" style="180" customWidth="1"/>
    <col min="9233" max="9233" width="13.85546875" style="180" bestFit="1" customWidth="1"/>
    <col min="9234" max="9234" width="0.85546875" style="180" customWidth="1"/>
    <col min="9235" max="9235" width="12.7109375" style="180" customWidth="1"/>
    <col min="9236" max="9236" width="0.85546875" style="180" customWidth="1"/>
    <col min="9237" max="9237" width="12.28515625" style="180" bestFit="1" customWidth="1"/>
    <col min="9238" max="9238" width="1" style="180" customWidth="1"/>
    <col min="9239" max="9472" width="9.140625" style="180"/>
    <col min="9473" max="9473" width="7.7109375" style="180" customWidth="1"/>
    <col min="9474" max="9474" width="7.5703125" style="180" customWidth="1"/>
    <col min="9475" max="9475" width="20" style="180" customWidth="1"/>
    <col min="9476" max="9476" width="7.140625" style="180" customWidth="1"/>
    <col min="9477" max="9477" width="11.85546875" style="180" customWidth="1"/>
    <col min="9478" max="9478" width="0.85546875" style="180" customWidth="1"/>
    <col min="9479" max="9479" width="12.140625" style="180" customWidth="1"/>
    <col min="9480" max="9480" width="0.85546875" style="180" customWidth="1"/>
    <col min="9481" max="9481" width="12.140625" style="180" customWidth="1"/>
    <col min="9482" max="9482" width="0.85546875" style="180" customWidth="1"/>
    <col min="9483" max="9483" width="11.42578125" style="180" bestFit="1" customWidth="1"/>
    <col min="9484" max="9484" width="0.85546875" style="180" customWidth="1"/>
    <col min="9485" max="9485" width="12.28515625" style="180" bestFit="1" customWidth="1"/>
    <col min="9486" max="9486" width="0.7109375" style="180" customWidth="1"/>
    <col min="9487" max="9487" width="15.28515625" style="180" bestFit="1" customWidth="1"/>
    <col min="9488" max="9488" width="0.85546875" style="180" customWidth="1"/>
    <col min="9489" max="9489" width="13.85546875" style="180" bestFit="1" customWidth="1"/>
    <col min="9490" max="9490" width="0.85546875" style="180" customWidth="1"/>
    <col min="9491" max="9491" width="12.7109375" style="180" customWidth="1"/>
    <col min="9492" max="9492" width="0.85546875" style="180" customWidth="1"/>
    <col min="9493" max="9493" width="12.28515625" style="180" bestFit="1" customWidth="1"/>
    <col min="9494" max="9494" width="1" style="180" customWidth="1"/>
    <col min="9495" max="9728" width="9.140625" style="180"/>
    <col min="9729" max="9729" width="7.7109375" style="180" customWidth="1"/>
    <col min="9730" max="9730" width="7.5703125" style="180" customWidth="1"/>
    <col min="9731" max="9731" width="20" style="180" customWidth="1"/>
    <col min="9732" max="9732" width="7.140625" style="180" customWidth="1"/>
    <col min="9733" max="9733" width="11.85546875" style="180" customWidth="1"/>
    <col min="9734" max="9734" width="0.85546875" style="180" customWidth="1"/>
    <col min="9735" max="9735" width="12.140625" style="180" customWidth="1"/>
    <col min="9736" max="9736" width="0.85546875" style="180" customWidth="1"/>
    <col min="9737" max="9737" width="12.140625" style="180" customWidth="1"/>
    <col min="9738" max="9738" width="0.85546875" style="180" customWidth="1"/>
    <col min="9739" max="9739" width="11.42578125" style="180" bestFit="1" customWidth="1"/>
    <col min="9740" max="9740" width="0.85546875" style="180" customWidth="1"/>
    <col min="9741" max="9741" width="12.28515625" style="180" bestFit="1" customWidth="1"/>
    <col min="9742" max="9742" width="0.7109375" style="180" customWidth="1"/>
    <col min="9743" max="9743" width="15.28515625" style="180" bestFit="1" customWidth="1"/>
    <col min="9744" max="9744" width="0.85546875" style="180" customWidth="1"/>
    <col min="9745" max="9745" width="13.85546875" style="180" bestFit="1" customWidth="1"/>
    <col min="9746" max="9746" width="0.85546875" style="180" customWidth="1"/>
    <col min="9747" max="9747" width="12.7109375" style="180" customWidth="1"/>
    <col min="9748" max="9748" width="0.85546875" style="180" customWidth="1"/>
    <col min="9749" max="9749" width="12.28515625" style="180" bestFit="1" customWidth="1"/>
    <col min="9750" max="9750" width="1" style="180" customWidth="1"/>
    <col min="9751" max="9984" width="9.140625" style="180"/>
    <col min="9985" max="9985" width="7.7109375" style="180" customWidth="1"/>
    <col min="9986" max="9986" width="7.5703125" style="180" customWidth="1"/>
    <col min="9987" max="9987" width="20" style="180" customWidth="1"/>
    <col min="9988" max="9988" width="7.140625" style="180" customWidth="1"/>
    <col min="9989" max="9989" width="11.85546875" style="180" customWidth="1"/>
    <col min="9990" max="9990" width="0.85546875" style="180" customWidth="1"/>
    <col min="9991" max="9991" width="12.140625" style="180" customWidth="1"/>
    <col min="9992" max="9992" width="0.85546875" style="180" customWidth="1"/>
    <col min="9993" max="9993" width="12.140625" style="180" customWidth="1"/>
    <col min="9994" max="9994" width="0.85546875" style="180" customWidth="1"/>
    <col min="9995" max="9995" width="11.42578125" style="180" bestFit="1" customWidth="1"/>
    <col min="9996" max="9996" width="0.85546875" style="180" customWidth="1"/>
    <col min="9997" max="9997" width="12.28515625" style="180" bestFit="1" customWidth="1"/>
    <col min="9998" max="9998" width="0.7109375" style="180" customWidth="1"/>
    <col min="9999" max="9999" width="15.28515625" style="180" bestFit="1" customWidth="1"/>
    <col min="10000" max="10000" width="0.85546875" style="180" customWidth="1"/>
    <col min="10001" max="10001" width="13.85546875" style="180" bestFit="1" customWidth="1"/>
    <col min="10002" max="10002" width="0.85546875" style="180" customWidth="1"/>
    <col min="10003" max="10003" width="12.7109375" style="180" customWidth="1"/>
    <col min="10004" max="10004" width="0.85546875" style="180" customWidth="1"/>
    <col min="10005" max="10005" width="12.28515625" style="180" bestFit="1" customWidth="1"/>
    <col min="10006" max="10006" width="1" style="180" customWidth="1"/>
    <col min="10007" max="10240" width="9.140625" style="180"/>
    <col min="10241" max="10241" width="7.7109375" style="180" customWidth="1"/>
    <col min="10242" max="10242" width="7.5703125" style="180" customWidth="1"/>
    <col min="10243" max="10243" width="20" style="180" customWidth="1"/>
    <col min="10244" max="10244" width="7.140625" style="180" customWidth="1"/>
    <col min="10245" max="10245" width="11.85546875" style="180" customWidth="1"/>
    <col min="10246" max="10246" width="0.85546875" style="180" customWidth="1"/>
    <col min="10247" max="10247" width="12.140625" style="180" customWidth="1"/>
    <col min="10248" max="10248" width="0.85546875" style="180" customWidth="1"/>
    <col min="10249" max="10249" width="12.140625" style="180" customWidth="1"/>
    <col min="10250" max="10250" width="0.85546875" style="180" customWidth="1"/>
    <col min="10251" max="10251" width="11.42578125" style="180" bestFit="1" customWidth="1"/>
    <col min="10252" max="10252" width="0.85546875" style="180" customWidth="1"/>
    <col min="10253" max="10253" width="12.28515625" style="180" bestFit="1" customWidth="1"/>
    <col min="10254" max="10254" width="0.7109375" style="180" customWidth="1"/>
    <col min="10255" max="10255" width="15.28515625" style="180" bestFit="1" customWidth="1"/>
    <col min="10256" max="10256" width="0.85546875" style="180" customWidth="1"/>
    <col min="10257" max="10257" width="13.85546875" style="180" bestFit="1" customWidth="1"/>
    <col min="10258" max="10258" width="0.85546875" style="180" customWidth="1"/>
    <col min="10259" max="10259" width="12.7109375" style="180" customWidth="1"/>
    <col min="10260" max="10260" width="0.85546875" style="180" customWidth="1"/>
    <col min="10261" max="10261" width="12.28515625" style="180" bestFit="1" customWidth="1"/>
    <col min="10262" max="10262" width="1" style="180" customWidth="1"/>
    <col min="10263" max="10496" width="9.140625" style="180"/>
    <col min="10497" max="10497" width="7.7109375" style="180" customWidth="1"/>
    <col min="10498" max="10498" width="7.5703125" style="180" customWidth="1"/>
    <col min="10499" max="10499" width="20" style="180" customWidth="1"/>
    <col min="10500" max="10500" width="7.140625" style="180" customWidth="1"/>
    <col min="10501" max="10501" width="11.85546875" style="180" customWidth="1"/>
    <col min="10502" max="10502" width="0.85546875" style="180" customWidth="1"/>
    <col min="10503" max="10503" width="12.140625" style="180" customWidth="1"/>
    <col min="10504" max="10504" width="0.85546875" style="180" customWidth="1"/>
    <col min="10505" max="10505" width="12.140625" style="180" customWidth="1"/>
    <col min="10506" max="10506" width="0.85546875" style="180" customWidth="1"/>
    <col min="10507" max="10507" width="11.42578125" style="180" bestFit="1" customWidth="1"/>
    <col min="10508" max="10508" width="0.85546875" style="180" customWidth="1"/>
    <col min="10509" max="10509" width="12.28515625" style="180" bestFit="1" customWidth="1"/>
    <col min="10510" max="10510" width="0.7109375" style="180" customWidth="1"/>
    <col min="10511" max="10511" width="15.28515625" style="180" bestFit="1" customWidth="1"/>
    <col min="10512" max="10512" width="0.85546875" style="180" customWidth="1"/>
    <col min="10513" max="10513" width="13.85546875" style="180" bestFit="1" customWidth="1"/>
    <col min="10514" max="10514" width="0.85546875" style="180" customWidth="1"/>
    <col min="10515" max="10515" width="12.7109375" style="180" customWidth="1"/>
    <col min="10516" max="10516" width="0.85546875" style="180" customWidth="1"/>
    <col min="10517" max="10517" width="12.28515625" style="180" bestFit="1" customWidth="1"/>
    <col min="10518" max="10518" width="1" style="180" customWidth="1"/>
    <col min="10519" max="10752" width="9.140625" style="180"/>
    <col min="10753" max="10753" width="7.7109375" style="180" customWidth="1"/>
    <col min="10754" max="10754" width="7.5703125" style="180" customWidth="1"/>
    <col min="10755" max="10755" width="20" style="180" customWidth="1"/>
    <col min="10756" max="10756" width="7.140625" style="180" customWidth="1"/>
    <col min="10757" max="10757" width="11.85546875" style="180" customWidth="1"/>
    <col min="10758" max="10758" width="0.85546875" style="180" customWidth="1"/>
    <col min="10759" max="10759" width="12.140625" style="180" customWidth="1"/>
    <col min="10760" max="10760" width="0.85546875" style="180" customWidth="1"/>
    <col min="10761" max="10761" width="12.140625" style="180" customWidth="1"/>
    <col min="10762" max="10762" width="0.85546875" style="180" customWidth="1"/>
    <col min="10763" max="10763" width="11.42578125" style="180" bestFit="1" customWidth="1"/>
    <col min="10764" max="10764" width="0.85546875" style="180" customWidth="1"/>
    <col min="10765" max="10765" width="12.28515625" style="180" bestFit="1" customWidth="1"/>
    <col min="10766" max="10766" width="0.7109375" style="180" customWidth="1"/>
    <col min="10767" max="10767" width="15.28515625" style="180" bestFit="1" customWidth="1"/>
    <col min="10768" max="10768" width="0.85546875" style="180" customWidth="1"/>
    <col min="10769" max="10769" width="13.85546875" style="180" bestFit="1" customWidth="1"/>
    <col min="10770" max="10770" width="0.85546875" style="180" customWidth="1"/>
    <col min="10771" max="10771" width="12.7109375" style="180" customWidth="1"/>
    <col min="10772" max="10772" width="0.85546875" style="180" customWidth="1"/>
    <col min="10773" max="10773" width="12.28515625" style="180" bestFit="1" customWidth="1"/>
    <col min="10774" max="10774" width="1" style="180" customWidth="1"/>
    <col min="10775" max="11008" width="9.140625" style="180"/>
    <col min="11009" max="11009" width="7.7109375" style="180" customWidth="1"/>
    <col min="11010" max="11010" width="7.5703125" style="180" customWidth="1"/>
    <col min="11011" max="11011" width="20" style="180" customWidth="1"/>
    <col min="11012" max="11012" width="7.140625" style="180" customWidth="1"/>
    <col min="11013" max="11013" width="11.85546875" style="180" customWidth="1"/>
    <col min="11014" max="11014" width="0.85546875" style="180" customWidth="1"/>
    <col min="11015" max="11015" width="12.140625" style="180" customWidth="1"/>
    <col min="11016" max="11016" width="0.85546875" style="180" customWidth="1"/>
    <col min="11017" max="11017" width="12.140625" style="180" customWidth="1"/>
    <col min="11018" max="11018" width="0.85546875" style="180" customWidth="1"/>
    <col min="11019" max="11019" width="11.42578125" style="180" bestFit="1" customWidth="1"/>
    <col min="11020" max="11020" width="0.85546875" style="180" customWidth="1"/>
    <col min="11021" max="11021" width="12.28515625" style="180" bestFit="1" customWidth="1"/>
    <col min="11022" max="11022" width="0.7109375" style="180" customWidth="1"/>
    <col min="11023" max="11023" width="15.28515625" style="180" bestFit="1" customWidth="1"/>
    <col min="11024" max="11024" width="0.85546875" style="180" customWidth="1"/>
    <col min="11025" max="11025" width="13.85546875" style="180" bestFit="1" customWidth="1"/>
    <col min="11026" max="11026" width="0.85546875" style="180" customWidth="1"/>
    <col min="11027" max="11027" width="12.7109375" style="180" customWidth="1"/>
    <col min="11028" max="11028" width="0.85546875" style="180" customWidth="1"/>
    <col min="11029" max="11029" width="12.28515625" style="180" bestFit="1" customWidth="1"/>
    <col min="11030" max="11030" width="1" style="180" customWidth="1"/>
    <col min="11031" max="11264" width="9.140625" style="180"/>
    <col min="11265" max="11265" width="7.7109375" style="180" customWidth="1"/>
    <col min="11266" max="11266" width="7.5703125" style="180" customWidth="1"/>
    <col min="11267" max="11267" width="20" style="180" customWidth="1"/>
    <col min="11268" max="11268" width="7.140625" style="180" customWidth="1"/>
    <col min="11269" max="11269" width="11.85546875" style="180" customWidth="1"/>
    <col min="11270" max="11270" width="0.85546875" style="180" customWidth="1"/>
    <col min="11271" max="11271" width="12.140625" style="180" customWidth="1"/>
    <col min="11272" max="11272" width="0.85546875" style="180" customWidth="1"/>
    <col min="11273" max="11273" width="12.140625" style="180" customWidth="1"/>
    <col min="11274" max="11274" width="0.85546875" style="180" customWidth="1"/>
    <col min="11275" max="11275" width="11.42578125" style="180" bestFit="1" customWidth="1"/>
    <col min="11276" max="11276" width="0.85546875" style="180" customWidth="1"/>
    <col min="11277" max="11277" width="12.28515625" style="180" bestFit="1" customWidth="1"/>
    <col min="11278" max="11278" width="0.7109375" style="180" customWidth="1"/>
    <col min="11279" max="11279" width="15.28515625" style="180" bestFit="1" customWidth="1"/>
    <col min="11280" max="11280" width="0.85546875" style="180" customWidth="1"/>
    <col min="11281" max="11281" width="13.85546875" style="180" bestFit="1" customWidth="1"/>
    <col min="11282" max="11282" width="0.85546875" style="180" customWidth="1"/>
    <col min="11283" max="11283" width="12.7109375" style="180" customWidth="1"/>
    <col min="11284" max="11284" width="0.85546875" style="180" customWidth="1"/>
    <col min="11285" max="11285" width="12.28515625" style="180" bestFit="1" customWidth="1"/>
    <col min="11286" max="11286" width="1" style="180" customWidth="1"/>
    <col min="11287" max="11520" width="9.140625" style="180"/>
    <col min="11521" max="11521" width="7.7109375" style="180" customWidth="1"/>
    <col min="11522" max="11522" width="7.5703125" style="180" customWidth="1"/>
    <col min="11523" max="11523" width="20" style="180" customWidth="1"/>
    <col min="11524" max="11524" width="7.140625" style="180" customWidth="1"/>
    <col min="11525" max="11525" width="11.85546875" style="180" customWidth="1"/>
    <col min="11526" max="11526" width="0.85546875" style="180" customWidth="1"/>
    <col min="11527" max="11527" width="12.140625" style="180" customWidth="1"/>
    <col min="11528" max="11528" width="0.85546875" style="180" customWidth="1"/>
    <col min="11529" max="11529" width="12.140625" style="180" customWidth="1"/>
    <col min="11530" max="11530" width="0.85546875" style="180" customWidth="1"/>
    <col min="11531" max="11531" width="11.42578125" style="180" bestFit="1" customWidth="1"/>
    <col min="11532" max="11532" width="0.85546875" style="180" customWidth="1"/>
    <col min="11533" max="11533" width="12.28515625" style="180" bestFit="1" customWidth="1"/>
    <col min="11534" max="11534" width="0.7109375" style="180" customWidth="1"/>
    <col min="11535" max="11535" width="15.28515625" style="180" bestFit="1" customWidth="1"/>
    <col min="11536" max="11536" width="0.85546875" style="180" customWidth="1"/>
    <col min="11537" max="11537" width="13.85546875" style="180" bestFit="1" customWidth="1"/>
    <col min="11538" max="11538" width="0.85546875" style="180" customWidth="1"/>
    <col min="11539" max="11539" width="12.7109375" style="180" customWidth="1"/>
    <col min="11540" max="11540" width="0.85546875" style="180" customWidth="1"/>
    <col min="11541" max="11541" width="12.28515625" style="180" bestFit="1" customWidth="1"/>
    <col min="11542" max="11542" width="1" style="180" customWidth="1"/>
    <col min="11543" max="11776" width="9.140625" style="180"/>
    <col min="11777" max="11777" width="7.7109375" style="180" customWidth="1"/>
    <col min="11778" max="11778" width="7.5703125" style="180" customWidth="1"/>
    <col min="11779" max="11779" width="20" style="180" customWidth="1"/>
    <col min="11780" max="11780" width="7.140625" style="180" customWidth="1"/>
    <col min="11781" max="11781" width="11.85546875" style="180" customWidth="1"/>
    <col min="11782" max="11782" width="0.85546875" style="180" customWidth="1"/>
    <col min="11783" max="11783" width="12.140625" style="180" customWidth="1"/>
    <col min="11784" max="11784" width="0.85546875" style="180" customWidth="1"/>
    <col min="11785" max="11785" width="12.140625" style="180" customWidth="1"/>
    <col min="11786" max="11786" width="0.85546875" style="180" customWidth="1"/>
    <col min="11787" max="11787" width="11.42578125" style="180" bestFit="1" customWidth="1"/>
    <col min="11788" max="11788" width="0.85546875" style="180" customWidth="1"/>
    <col min="11789" max="11789" width="12.28515625" style="180" bestFit="1" customWidth="1"/>
    <col min="11790" max="11790" width="0.7109375" style="180" customWidth="1"/>
    <col min="11791" max="11791" width="15.28515625" style="180" bestFit="1" customWidth="1"/>
    <col min="11792" max="11792" width="0.85546875" style="180" customWidth="1"/>
    <col min="11793" max="11793" width="13.85546875" style="180" bestFit="1" customWidth="1"/>
    <col min="11794" max="11794" width="0.85546875" style="180" customWidth="1"/>
    <col min="11795" max="11795" width="12.7109375" style="180" customWidth="1"/>
    <col min="11796" max="11796" width="0.85546875" style="180" customWidth="1"/>
    <col min="11797" max="11797" width="12.28515625" style="180" bestFit="1" customWidth="1"/>
    <col min="11798" max="11798" width="1" style="180" customWidth="1"/>
    <col min="11799" max="12032" width="9.140625" style="180"/>
    <col min="12033" max="12033" width="7.7109375" style="180" customWidth="1"/>
    <col min="12034" max="12034" width="7.5703125" style="180" customWidth="1"/>
    <col min="12035" max="12035" width="20" style="180" customWidth="1"/>
    <col min="12036" max="12036" width="7.140625" style="180" customWidth="1"/>
    <col min="12037" max="12037" width="11.85546875" style="180" customWidth="1"/>
    <col min="12038" max="12038" width="0.85546875" style="180" customWidth="1"/>
    <col min="12039" max="12039" width="12.140625" style="180" customWidth="1"/>
    <col min="12040" max="12040" width="0.85546875" style="180" customWidth="1"/>
    <col min="12041" max="12041" width="12.140625" style="180" customWidth="1"/>
    <col min="12042" max="12042" width="0.85546875" style="180" customWidth="1"/>
    <col min="12043" max="12043" width="11.42578125" style="180" bestFit="1" customWidth="1"/>
    <col min="12044" max="12044" width="0.85546875" style="180" customWidth="1"/>
    <col min="12045" max="12045" width="12.28515625" style="180" bestFit="1" customWidth="1"/>
    <col min="12046" max="12046" width="0.7109375" style="180" customWidth="1"/>
    <col min="12047" max="12047" width="15.28515625" style="180" bestFit="1" customWidth="1"/>
    <col min="12048" max="12048" width="0.85546875" style="180" customWidth="1"/>
    <col min="12049" max="12049" width="13.85546875" style="180" bestFit="1" customWidth="1"/>
    <col min="12050" max="12050" width="0.85546875" style="180" customWidth="1"/>
    <col min="12051" max="12051" width="12.7109375" style="180" customWidth="1"/>
    <col min="12052" max="12052" width="0.85546875" style="180" customWidth="1"/>
    <col min="12053" max="12053" width="12.28515625" style="180" bestFit="1" customWidth="1"/>
    <col min="12054" max="12054" width="1" style="180" customWidth="1"/>
    <col min="12055" max="12288" width="9.140625" style="180"/>
    <col min="12289" max="12289" width="7.7109375" style="180" customWidth="1"/>
    <col min="12290" max="12290" width="7.5703125" style="180" customWidth="1"/>
    <col min="12291" max="12291" width="20" style="180" customWidth="1"/>
    <col min="12292" max="12292" width="7.140625" style="180" customWidth="1"/>
    <col min="12293" max="12293" width="11.85546875" style="180" customWidth="1"/>
    <col min="12294" max="12294" width="0.85546875" style="180" customWidth="1"/>
    <col min="12295" max="12295" width="12.140625" style="180" customWidth="1"/>
    <col min="12296" max="12296" width="0.85546875" style="180" customWidth="1"/>
    <col min="12297" max="12297" width="12.140625" style="180" customWidth="1"/>
    <col min="12298" max="12298" width="0.85546875" style="180" customWidth="1"/>
    <col min="12299" max="12299" width="11.42578125" style="180" bestFit="1" customWidth="1"/>
    <col min="12300" max="12300" width="0.85546875" style="180" customWidth="1"/>
    <col min="12301" max="12301" width="12.28515625" style="180" bestFit="1" customWidth="1"/>
    <col min="12302" max="12302" width="0.7109375" style="180" customWidth="1"/>
    <col min="12303" max="12303" width="15.28515625" style="180" bestFit="1" customWidth="1"/>
    <col min="12304" max="12304" width="0.85546875" style="180" customWidth="1"/>
    <col min="12305" max="12305" width="13.85546875" style="180" bestFit="1" customWidth="1"/>
    <col min="12306" max="12306" width="0.85546875" style="180" customWidth="1"/>
    <col min="12307" max="12307" width="12.7109375" style="180" customWidth="1"/>
    <col min="12308" max="12308" width="0.85546875" style="180" customWidth="1"/>
    <col min="12309" max="12309" width="12.28515625" style="180" bestFit="1" customWidth="1"/>
    <col min="12310" max="12310" width="1" style="180" customWidth="1"/>
    <col min="12311" max="12544" width="9.140625" style="180"/>
    <col min="12545" max="12545" width="7.7109375" style="180" customWidth="1"/>
    <col min="12546" max="12546" width="7.5703125" style="180" customWidth="1"/>
    <col min="12547" max="12547" width="20" style="180" customWidth="1"/>
    <col min="12548" max="12548" width="7.140625" style="180" customWidth="1"/>
    <col min="12549" max="12549" width="11.85546875" style="180" customWidth="1"/>
    <col min="12550" max="12550" width="0.85546875" style="180" customWidth="1"/>
    <col min="12551" max="12551" width="12.140625" style="180" customWidth="1"/>
    <col min="12552" max="12552" width="0.85546875" style="180" customWidth="1"/>
    <col min="12553" max="12553" width="12.140625" style="180" customWidth="1"/>
    <col min="12554" max="12554" width="0.85546875" style="180" customWidth="1"/>
    <col min="12555" max="12555" width="11.42578125" style="180" bestFit="1" customWidth="1"/>
    <col min="12556" max="12556" width="0.85546875" style="180" customWidth="1"/>
    <col min="12557" max="12557" width="12.28515625" style="180" bestFit="1" customWidth="1"/>
    <col min="12558" max="12558" width="0.7109375" style="180" customWidth="1"/>
    <col min="12559" max="12559" width="15.28515625" style="180" bestFit="1" customWidth="1"/>
    <col min="12560" max="12560" width="0.85546875" style="180" customWidth="1"/>
    <col min="12561" max="12561" width="13.85546875" style="180" bestFit="1" customWidth="1"/>
    <col min="12562" max="12562" width="0.85546875" style="180" customWidth="1"/>
    <col min="12563" max="12563" width="12.7109375" style="180" customWidth="1"/>
    <col min="12564" max="12564" width="0.85546875" style="180" customWidth="1"/>
    <col min="12565" max="12565" width="12.28515625" style="180" bestFit="1" customWidth="1"/>
    <col min="12566" max="12566" width="1" style="180" customWidth="1"/>
    <col min="12567" max="12800" width="9.140625" style="180"/>
    <col min="12801" max="12801" width="7.7109375" style="180" customWidth="1"/>
    <col min="12802" max="12802" width="7.5703125" style="180" customWidth="1"/>
    <col min="12803" max="12803" width="20" style="180" customWidth="1"/>
    <col min="12804" max="12804" width="7.140625" style="180" customWidth="1"/>
    <col min="12805" max="12805" width="11.85546875" style="180" customWidth="1"/>
    <col min="12806" max="12806" width="0.85546875" style="180" customWidth="1"/>
    <col min="12807" max="12807" width="12.140625" style="180" customWidth="1"/>
    <col min="12808" max="12808" width="0.85546875" style="180" customWidth="1"/>
    <col min="12809" max="12809" width="12.140625" style="180" customWidth="1"/>
    <col min="12810" max="12810" width="0.85546875" style="180" customWidth="1"/>
    <col min="12811" max="12811" width="11.42578125" style="180" bestFit="1" customWidth="1"/>
    <col min="12812" max="12812" width="0.85546875" style="180" customWidth="1"/>
    <col min="12813" max="12813" width="12.28515625" style="180" bestFit="1" customWidth="1"/>
    <col min="12814" max="12814" width="0.7109375" style="180" customWidth="1"/>
    <col min="12815" max="12815" width="15.28515625" style="180" bestFit="1" customWidth="1"/>
    <col min="12816" max="12816" width="0.85546875" style="180" customWidth="1"/>
    <col min="12817" max="12817" width="13.85546875" style="180" bestFit="1" customWidth="1"/>
    <col min="12818" max="12818" width="0.85546875" style="180" customWidth="1"/>
    <col min="12819" max="12819" width="12.7109375" style="180" customWidth="1"/>
    <col min="12820" max="12820" width="0.85546875" style="180" customWidth="1"/>
    <col min="12821" max="12821" width="12.28515625" style="180" bestFit="1" customWidth="1"/>
    <col min="12822" max="12822" width="1" style="180" customWidth="1"/>
    <col min="12823" max="13056" width="9.140625" style="180"/>
    <col min="13057" max="13057" width="7.7109375" style="180" customWidth="1"/>
    <col min="13058" max="13058" width="7.5703125" style="180" customWidth="1"/>
    <col min="13059" max="13059" width="20" style="180" customWidth="1"/>
    <col min="13060" max="13060" width="7.140625" style="180" customWidth="1"/>
    <col min="13061" max="13061" width="11.85546875" style="180" customWidth="1"/>
    <col min="13062" max="13062" width="0.85546875" style="180" customWidth="1"/>
    <col min="13063" max="13063" width="12.140625" style="180" customWidth="1"/>
    <col min="13064" max="13064" width="0.85546875" style="180" customWidth="1"/>
    <col min="13065" max="13065" width="12.140625" style="180" customWidth="1"/>
    <col min="13066" max="13066" width="0.85546875" style="180" customWidth="1"/>
    <col min="13067" max="13067" width="11.42578125" style="180" bestFit="1" customWidth="1"/>
    <col min="13068" max="13068" width="0.85546875" style="180" customWidth="1"/>
    <col min="13069" max="13069" width="12.28515625" style="180" bestFit="1" customWidth="1"/>
    <col min="13070" max="13070" width="0.7109375" style="180" customWidth="1"/>
    <col min="13071" max="13071" width="15.28515625" style="180" bestFit="1" customWidth="1"/>
    <col min="13072" max="13072" width="0.85546875" style="180" customWidth="1"/>
    <col min="13073" max="13073" width="13.85546875" style="180" bestFit="1" customWidth="1"/>
    <col min="13074" max="13074" width="0.85546875" style="180" customWidth="1"/>
    <col min="13075" max="13075" width="12.7109375" style="180" customWidth="1"/>
    <col min="13076" max="13076" width="0.85546875" style="180" customWidth="1"/>
    <col min="13077" max="13077" width="12.28515625" style="180" bestFit="1" customWidth="1"/>
    <col min="13078" max="13078" width="1" style="180" customWidth="1"/>
    <col min="13079" max="13312" width="9.140625" style="180"/>
    <col min="13313" max="13313" width="7.7109375" style="180" customWidth="1"/>
    <col min="13314" max="13314" width="7.5703125" style="180" customWidth="1"/>
    <col min="13315" max="13315" width="20" style="180" customWidth="1"/>
    <col min="13316" max="13316" width="7.140625" style="180" customWidth="1"/>
    <col min="13317" max="13317" width="11.85546875" style="180" customWidth="1"/>
    <col min="13318" max="13318" width="0.85546875" style="180" customWidth="1"/>
    <col min="13319" max="13319" width="12.140625" style="180" customWidth="1"/>
    <col min="13320" max="13320" width="0.85546875" style="180" customWidth="1"/>
    <col min="13321" max="13321" width="12.140625" style="180" customWidth="1"/>
    <col min="13322" max="13322" width="0.85546875" style="180" customWidth="1"/>
    <col min="13323" max="13323" width="11.42578125" style="180" bestFit="1" customWidth="1"/>
    <col min="13324" max="13324" width="0.85546875" style="180" customWidth="1"/>
    <col min="13325" max="13325" width="12.28515625" style="180" bestFit="1" customWidth="1"/>
    <col min="13326" max="13326" width="0.7109375" style="180" customWidth="1"/>
    <col min="13327" max="13327" width="15.28515625" style="180" bestFit="1" customWidth="1"/>
    <col min="13328" max="13328" width="0.85546875" style="180" customWidth="1"/>
    <col min="13329" max="13329" width="13.85546875" style="180" bestFit="1" customWidth="1"/>
    <col min="13330" max="13330" width="0.85546875" style="180" customWidth="1"/>
    <col min="13331" max="13331" width="12.7109375" style="180" customWidth="1"/>
    <col min="13332" max="13332" width="0.85546875" style="180" customWidth="1"/>
    <col min="13333" max="13333" width="12.28515625" style="180" bestFit="1" customWidth="1"/>
    <col min="13334" max="13334" width="1" style="180" customWidth="1"/>
    <col min="13335" max="13568" width="9.140625" style="180"/>
    <col min="13569" max="13569" width="7.7109375" style="180" customWidth="1"/>
    <col min="13570" max="13570" width="7.5703125" style="180" customWidth="1"/>
    <col min="13571" max="13571" width="20" style="180" customWidth="1"/>
    <col min="13572" max="13572" width="7.140625" style="180" customWidth="1"/>
    <col min="13573" max="13573" width="11.85546875" style="180" customWidth="1"/>
    <col min="13574" max="13574" width="0.85546875" style="180" customWidth="1"/>
    <col min="13575" max="13575" width="12.140625" style="180" customWidth="1"/>
    <col min="13576" max="13576" width="0.85546875" style="180" customWidth="1"/>
    <col min="13577" max="13577" width="12.140625" style="180" customWidth="1"/>
    <col min="13578" max="13578" width="0.85546875" style="180" customWidth="1"/>
    <col min="13579" max="13579" width="11.42578125" style="180" bestFit="1" customWidth="1"/>
    <col min="13580" max="13580" width="0.85546875" style="180" customWidth="1"/>
    <col min="13581" max="13581" width="12.28515625" style="180" bestFit="1" customWidth="1"/>
    <col min="13582" max="13582" width="0.7109375" style="180" customWidth="1"/>
    <col min="13583" max="13583" width="15.28515625" style="180" bestFit="1" customWidth="1"/>
    <col min="13584" max="13584" width="0.85546875" style="180" customWidth="1"/>
    <col min="13585" max="13585" width="13.85546875" style="180" bestFit="1" customWidth="1"/>
    <col min="13586" max="13586" width="0.85546875" style="180" customWidth="1"/>
    <col min="13587" max="13587" width="12.7109375" style="180" customWidth="1"/>
    <col min="13588" max="13588" width="0.85546875" style="180" customWidth="1"/>
    <col min="13589" max="13589" width="12.28515625" style="180" bestFit="1" customWidth="1"/>
    <col min="13590" max="13590" width="1" style="180" customWidth="1"/>
    <col min="13591" max="13824" width="9.140625" style="180"/>
    <col min="13825" max="13825" width="7.7109375" style="180" customWidth="1"/>
    <col min="13826" max="13826" width="7.5703125" style="180" customWidth="1"/>
    <col min="13827" max="13827" width="20" style="180" customWidth="1"/>
    <col min="13828" max="13828" width="7.140625" style="180" customWidth="1"/>
    <col min="13829" max="13829" width="11.85546875" style="180" customWidth="1"/>
    <col min="13830" max="13830" width="0.85546875" style="180" customWidth="1"/>
    <col min="13831" max="13831" width="12.140625" style="180" customWidth="1"/>
    <col min="13832" max="13832" width="0.85546875" style="180" customWidth="1"/>
    <col min="13833" max="13833" width="12.140625" style="180" customWidth="1"/>
    <col min="13834" max="13834" width="0.85546875" style="180" customWidth="1"/>
    <col min="13835" max="13835" width="11.42578125" style="180" bestFit="1" customWidth="1"/>
    <col min="13836" max="13836" width="0.85546875" style="180" customWidth="1"/>
    <col min="13837" max="13837" width="12.28515625" style="180" bestFit="1" customWidth="1"/>
    <col min="13838" max="13838" width="0.7109375" style="180" customWidth="1"/>
    <col min="13839" max="13839" width="15.28515625" style="180" bestFit="1" customWidth="1"/>
    <col min="13840" max="13840" width="0.85546875" style="180" customWidth="1"/>
    <col min="13841" max="13841" width="13.85546875" style="180" bestFit="1" customWidth="1"/>
    <col min="13842" max="13842" width="0.85546875" style="180" customWidth="1"/>
    <col min="13843" max="13843" width="12.7109375" style="180" customWidth="1"/>
    <col min="13844" max="13844" width="0.85546875" style="180" customWidth="1"/>
    <col min="13845" max="13845" width="12.28515625" style="180" bestFit="1" customWidth="1"/>
    <col min="13846" max="13846" width="1" style="180" customWidth="1"/>
    <col min="13847" max="14080" width="9.140625" style="180"/>
    <col min="14081" max="14081" width="7.7109375" style="180" customWidth="1"/>
    <col min="14082" max="14082" width="7.5703125" style="180" customWidth="1"/>
    <col min="14083" max="14083" width="20" style="180" customWidth="1"/>
    <col min="14084" max="14084" width="7.140625" style="180" customWidth="1"/>
    <col min="14085" max="14085" width="11.85546875" style="180" customWidth="1"/>
    <col min="14086" max="14086" width="0.85546875" style="180" customWidth="1"/>
    <col min="14087" max="14087" width="12.140625" style="180" customWidth="1"/>
    <col min="14088" max="14088" width="0.85546875" style="180" customWidth="1"/>
    <col min="14089" max="14089" width="12.140625" style="180" customWidth="1"/>
    <col min="14090" max="14090" width="0.85546875" style="180" customWidth="1"/>
    <col min="14091" max="14091" width="11.42578125" style="180" bestFit="1" customWidth="1"/>
    <col min="14092" max="14092" width="0.85546875" style="180" customWidth="1"/>
    <col min="14093" max="14093" width="12.28515625" style="180" bestFit="1" customWidth="1"/>
    <col min="14094" max="14094" width="0.7109375" style="180" customWidth="1"/>
    <col min="14095" max="14095" width="15.28515625" style="180" bestFit="1" customWidth="1"/>
    <col min="14096" max="14096" width="0.85546875" style="180" customWidth="1"/>
    <col min="14097" max="14097" width="13.85546875" style="180" bestFit="1" customWidth="1"/>
    <col min="14098" max="14098" width="0.85546875" style="180" customWidth="1"/>
    <col min="14099" max="14099" width="12.7109375" style="180" customWidth="1"/>
    <col min="14100" max="14100" width="0.85546875" style="180" customWidth="1"/>
    <col min="14101" max="14101" width="12.28515625" style="180" bestFit="1" customWidth="1"/>
    <col min="14102" max="14102" width="1" style="180" customWidth="1"/>
    <col min="14103" max="14336" width="9.140625" style="180"/>
    <col min="14337" max="14337" width="7.7109375" style="180" customWidth="1"/>
    <col min="14338" max="14338" width="7.5703125" style="180" customWidth="1"/>
    <col min="14339" max="14339" width="20" style="180" customWidth="1"/>
    <col min="14340" max="14340" width="7.140625" style="180" customWidth="1"/>
    <col min="14341" max="14341" width="11.85546875" style="180" customWidth="1"/>
    <col min="14342" max="14342" width="0.85546875" style="180" customWidth="1"/>
    <col min="14343" max="14343" width="12.140625" style="180" customWidth="1"/>
    <col min="14344" max="14344" width="0.85546875" style="180" customWidth="1"/>
    <col min="14345" max="14345" width="12.140625" style="180" customWidth="1"/>
    <col min="14346" max="14346" width="0.85546875" style="180" customWidth="1"/>
    <col min="14347" max="14347" width="11.42578125" style="180" bestFit="1" customWidth="1"/>
    <col min="14348" max="14348" width="0.85546875" style="180" customWidth="1"/>
    <col min="14349" max="14349" width="12.28515625" style="180" bestFit="1" customWidth="1"/>
    <col min="14350" max="14350" width="0.7109375" style="180" customWidth="1"/>
    <col min="14351" max="14351" width="15.28515625" style="180" bestFit="1" customWidth="1"/>
    <col min="14352" max="14352" width="0.85546875" style="180" customWidth="1"/>
    <col min="14353" max="14353" width="13.85546875" style="180" bestFit="1" customWidth="1"/>
    <col min="14354" max="14354" width="0.85546875" style="180" customWidth="1"/>
    <col min="14355" max="14355" width="12.7109375" style="180" customWidth="1"/>
    <col min="14356" max="14356" width="0.85546875" style="180" customWidth="1"/>
    <col min="14357" max="14357" width="12.28515625" style="180" bestFit="1" customWidth="1"/>
    <col min="14358" max="14358" width="1" style="180" customWidth="1"/>
    <col min="14359" max="14592" width="9.140625" style="180"/>
    <col min="14593" max="14593" width="7.7109375" style="180" customWidth="1"/>
    <col min="14594" max="14594" width="7.5703125" style="180" customWidth="1"/>
    <col min="14595" max="14595" width="20" style="180" customWidth="1"/>
    <col min="14596" max="14596" width="7.140625" style="180" customWidth="1"/>
    <col min="14597" max="14597" width="11.85546875" style="180" customWidth="1"/>
    <col min="14598" max="14598" width="0.85546875" style="180" customWidth="1"/>
    <col min="14599" max="14599" width="12.140625" style="180" customWidth="1"/>
    <col min="14600" max="14600" width="0.85546875" style="180" customWidth="1"/>
    <col min="14601" max="14601" width="12.140625" style="180" customWidth="1"/>
    <col min="14602" max="14602" width="0.85546875" style="180" customWidth="1"/>
    <col min="14603" max="14603" width="11.42578125" style="180" bestFit="1" customWidth="1"/>
    <col min="14604" max="14604" width="0.85546875" style="180" customWidth="1"/>
    <col min="14605" max="14605" width="12.28515625" style="180" bestFit="1" customWidth="1"/>
    <col min="14606" max="14606" width="0.7109375" style="180" customWidth="1"/>
    <col min="14607" max="14607" width="15.28515625" style="180" bestFit="1" customWidth="1"/>
    <col min="14608" max="14608" width="0.85546875" style="180" customWidth="1"/>
    <col min="14609" max="14609" width="13.85546875" style="180" bestFit="1" customWidth="1"/>
    <col min="14610" max="14610" width="0.85546875" style="180" customWidth="1"/>
    <col min="14611" max="14611" width="12.7109375" style="180" customWidth="1"/>
    <col min="14612" max="14612" width="0.85546875" style="180" customWidth="1"/>
    <col min="14613" max="14613" width="12.28515625" style="180" bestFit="1" customWidth="1"/>
    <col min="14614" max="14614" width="1" style="180" customWidth="1"/>
    <col min="14615" max="14848" width="9.140625" style="180"/>
    <col min="14849" max="14849" width="7.7109375" style="180" customWidth="1"/>
    <col min="14850" max="14850" width="7.5703125" style="180" customWidth="1"/>
    <col min="14851" max="14851" width="20" style="180" customWidth="1"/>
    <col min="14852" max="14852" width="7.140625" style="180" customWidth="1"/>
    <col min="14853" max="14853" width="11.85546875" style="180" customWidth="1"/>
    <col min="14854" max="14854" width="0.85546875" style="180" customWidth="1"/>
    <col min="14855" max="14855" width="12.140625" style="180" customWidth="1"/>
    <col min="14856" max="14856" width="0.85546875" style="180" customWidth="1"/>
    <col min="14857" max="14857" width="12.140625" style="180" customWidth="1"/>
    <col min="14858" max="14858" width="0.85546875" style="180" customWidth="1"/>
    <col min="14859" max="14859" width="11.42578125" style="180" bestFit="1" customWidth="1"/>
    <col min="14860" max="14860" width="0.85546875" style="180" customWidth="1"/>
    <col min="14861" max="14861" width="12.28515625" style="180" bestFit="1" customWidth="1"/>
    <col min="14862" max="14862" width="0.7109375" style="180" customWidth="1"/>
    <col min="14863" max="14863" width="15.28515625" style="180" bestFit="1" customWidth="1"/>
    <col min="14864" max="14864" width="0.85546875" style="180" customWidth="1"/>
    <col min="14865" max="14865" width="13.85546875" style="180" bestFit="1" customWidth="1"/>
    <col min="14866" max="14866" width="0.85546875" style="180" customWidth="1"/>
    <col min="14867" max="14867" width="12.7109375" style="180" customWidth="1"/>
    <col min="14868" max="14868" width="0.85546875" style="180" customWidth="1"/>
    <col min="14869" max="14869" width="12.28515625" style="180" bestFit="1" customWidth="1"/>
    <col min="14870" max="14870" width="1" style="180" customWidth="1"/>
    <col min="14871" max="15104" width="9.140625" style="180"/>
    <col min="15105" max="15105" width="7.7109375" style="180" customWidth="1"/>
    <col min="15106" max="15106" width="7.5703125" style="180" customWidth="1"/>
    <col min="15107" max="15107" width="20" style="180" customWidth="1"/>
    <col min="15108" max="15108" width="7.140625" style="180" customWidth="1"/>
    <col min="15109" max="15109" width="11.85546875" style="180" customWidth="1"/>
    <col min="15110" max="15110" width="0.85546875" style="180" customWidth="1"/>
    <col min="15111" max="15111" width="12.140625" style="180" customWidth="1"/>
    <col min="15112" max="15112" width="0.85546875" style="180" customWidth="1"/>
    <col min="15113" max="15113" width="12.140625" style="180" customWidth="1"/>
    <col min="15114" max="15114" width="0.85546875" style="180" customWidth="1"/>
    <col min="15115" max="15115" width="11.42578125" style="180" bestFit="1" customWidth="1"/>
    <col min="15116" max="15116" width="0.85546875" style="180" customWidth="1"/>
    <col min="15117" max="15117" width="12.28515625" style="180" bestFit="1" customWidth="1"/>
    <col min="15118" max="15118" width="0.7109375" style="180" customWidth="1"/>
    <col min="15119" max="15119" width="15.28515625" style="180" bestFit="1" customWidth="1"/>
    <col min="15120" max="15120" width="0.85546875" style="180" customWidth="1"/>
    <col min="15121" max="15121" width="13.85546875" style="180" bestFit="1" customWidth="1"/>
    <col min="15122" max="15122" width="0.85546875" style="180" customWidth="1"/>
    <col min="15123" max="15123" width="12.7109375" style="180" customWidth="1"/>
    <col min="15124" max="15124" width="0.85546875" style="180" customWidth="1"/>
    <col min="15125" max="15125" width="12.28515625" style="180" bestFit="1" customWidth="1"/>
    <col min="15126" max="15126" width="1" style="180" customWidth="1"/>
    <col min="15127" max="15360" width="9.140625" style="180"/>
    <col min="15361" max="15361" width="7.7109375" style="180" customWidth="1"/>
    <col min="15362" max="15362" width="7.5703125" style="180" customWidth="1"/>
    <col min="15363" max="15363" width="20" style="180" customWidth="1"/>
    <col min="15364" max="15364" width="7.140625" style="180" customWidth="1"/>
    <col min="15365" max="15365" width="11.85546875" style="180" customWidth="1"/>
    <col min="15366" max="15366" width="0.85546875" style="180" customWidth="1"/>
    <col min="15367" max="15367" width="12.140625" style="180" customWidth="1"/>
    <col min="15368" max="15368" width="0.85546875" style="180" customWidth="1"/>
    <col min="15369" max="15369" width="12.140625" style="180" customWidth="1"/>
    <col min="15370" max="15370" width="0.85546875" style="180" customWidth="1"/>
    <col min="15371" max="15371" width="11.42578125" style="180" bestFit="1" customWidth="1"/>
    <col min="15372" max="15372" width="0.85546875" style="180" customWidth="1"/>
    <col min="15373" max="15373" width="12.28515625" style="180" bestFit="1" customWidth="1"/>
    <col min="15374" max="15374" width="0.7109375" style="180" customWidth="1"/>
    <col min="15375" max="15375" width="15.28515625" style="180" bestFit="1" customWidth="1"/>
    <col min="15376" max="15376" width="0.85546875" style="180" customWidth="1"/>
    <col min="15377" max="15377" width="13.85546875" style="180" bestFit="1" customWidth="1"/>
    <col min="15378" max="15378" width="0.85546875" style="180" customWidth="1"/>
    <col min="15379" max="15379" width="12.7109375" style="180" customWidth="1"/>
    <col min="15380" max="15380" width="0.85546875" style="180" customWidth="1"/>
    <col min="15381" max="15381" width="12.28515625" style="180" bestFit="1" customWidth="1"/>
    <col min="15382" max="15382" width="1" style="180" customWidth="1"/>
    <col min="15383" max="15616" width="9.140625" style="180"/>
    <col min="15617" max="15617" width="7.7109375" style="180" customWidth="1"/>
    <col min="15618" max="15618" width="7.5703125" style="180" customWidth="1"/>
    <col min="15619" max="15619" width="20" style="180" customWidth="1"/>
    <col min="15620" max="15620" width="7.140625" style="180" customWidth="1"/>
    <col min="15621" max="15621" width="11.85546875" style="180" customWidth="1"/>
    <col min="15622" max="15622" width="0.85546875" style="180" customWidth="1"/>
    <col min="15623" max="15623" width="12.140625" style="180" customWidth="1"/>
    <col min="15624" max="15624" width="0.85546875" style="180" customWidth="1"/>
    <col min="15625" max="15625" width="12.140625" style="180" customWidth="1"/>
    <col min="15626" max="15626" width="0.85546875" style="180" customWidth="1"/>
    <col min="15627" max="15627" width="11.42578125" style="180" bestFit="1" customWidth="1"/>
    <col min="15628" max="15628" width="0.85546875" style="180" customWidth="1"/>
    <col min="15629" max="15629" width="12.28515625" style="180" bestFit="1" customWidth="1"/>
    <col min="15630" max="15630" width="0.7109375" style="180" customWidth="1"/>
    <col min="15631" max="15631" width="15.28515625" style="180" bestFit="1" customWidth="1"/>
    <col min="15632" max="15632" width="0.85546875" style="180" customWidth="1"/>
    <col min="15633" max="15633" width="13.85546875" style="180" bestFit="1" customWidth="1"/>
    <col min="15634" max="15634" width="0.85546875" style="180" customWidth="1"/>
    <col min="15635" max="15635" width="12.7109375" style="180" customWidth="1"/>
    <col min="15636" max="15636" width="0.85546875" style="180" customWidth="1"/>
    <col min="15637" max="15637" width="12.28515625" style="180" bestFit="1" customWidth="1"/>
    <col min="15638" max="15638" width="1" style="180" customWidth="1"/>
    <col min="15639" max="15872" width="9.140625" style="180"/>
    <col min="15873" max="15873" width="7.7109375" style="180" customWidth="1"/>
    <col min="15874" max="15874" width="7.5703125" style="180" customWidth="1"/>
    <col min="15875" max="15875" width="20" style="180" customWidth="1"/>
    <col min="15876" max="15876" width="7.140625" style="180" customWidth="1"/>
    <col min="15877" max="15877" width="11.85546875" style="180" customWidth="1"/>
    <col min="15878" max="15878" width="0.85546875" style="180" customWidth="1"/>
    <col min="15879" max="15879" width="12.140625" style="180" customWidth="1"/>
    <col min="15880" max="15880" width="0.85546875" style="180" customWidth="1"/>
    <col min="15881" max="15881" width="12.140625" style="180" customWidth="1"/>
    <col min="15882" max="15882" width="0.85546875" style="180" customWidth="1"/>
    <col min="15883" max="15883" width="11.42578125" style="180" bestFit="1" customWidth="1"/>
    <col min="15884" max="15884" width="0.85546875" style="180" customWidth="1"/>
    <col min="15885" max="15885" width="12.28515625" style="180" bestFit="1" customWidth="1"/>
    <col min="15886" max="15886" width="0.7109375" style="180" customWidth="1"/>
    <col min="15887" max="15887" width="15.28515625" style="180" bestFit="1" customWidth="1"/>
    <col min="15888" max="15888" width="0.85546875" style="180" customWidth="1"/>
    <col min="15889" max="15889" width="13.85546875" style="180" bestFit="1" customWidth="1"/>
    <col min="15890" max="15890" width="0.85546875" style="180" customWidth="1"/>
    <col min="15891" max="15891" width="12.7109375" style="180" customWidth="1"/>
    <col min="15892" max="15892" width="0.85546875" style="180" customWidth="1"/>
    <col min="15893" max="15893" width="12.28515625" style="180" bestFit="1" customWidth="1"/>
    <col min="15894" max="15894" width="1" style="180" customWidth="1"/>
    <col min="15895" max="16128" width="9.140625" style="180"/>
    <col min="16129" max="16129" width="7.7109375" style="180" customWidth="1"/>
    <col min="16130" max="16130" width="7.5703125" style="180" customWidth="1"/>
    <col min="16131" max="16131" width="20" style="180" customWidth="1"/>
    <col min="16132" max="16132" width="7.140625" style="180" customWidth="1"/>
    <col min="16133" max="16133" width="11.85546875" style="180" customWidth="1"/>
    <col min="16134" max="16134" width="0.85546875" style="180" customWidth="1"/>
    <col min="16135" max="16135" width="12.140625" style="180" customWidth="1"/>
    <col min="16136" max="16136" width="0.85546875" style="180" customWidth="1"/>
    <col min="16137" max="16137" width="12.140625" style="180" customWidth="1"/>
    <col min="16138" max="16138" width="0.85546875" style="180" customWidth="1"/>
    <col min="16139" max="16139" width="11.42578125" style="180" bestFit="1" customWidth="1"/>
    <col min="16140" max="16140" width="0.85546875" style="180" customWidth="1"/>
    <col min="16141" max="16141" width="12.28515625" style="180" bestFit="1" customWidth="1"/>
    <col min="16142" max="16142" width="0.7109375" style="180" customWidth="1"/>
    <col min="16143" max="16143" width="15.28515625" style="180" bestFit="1" customWidth="1"/>
    <col min="16144" max="16144" width="0.85546875" style="180" customWidth="1"/>
    <col min="16145" max="16145" width="13.85546875" style="180" bestFit="1" customWidth="1"/>
    <col min="16146" max="16146" width="0.85546875" style="180" customWidth="1"/>
    <col min="16147" max="16147" width="12.7109375" style="180" customWidth="1"/>
    <col min="16148" max="16148" width="0.85546875" style="180" customWidth="1"/>
    <col min="16149" max="16149" width="12.28515625" style="180" bestFit="1" customWidth="1"/>
    <col min="16150" max="16150" width="1" style="180" customWidth="1"/>
    <col min="16151" max="16384" width="9.140625" style="180"/>
  </cols>
  <sheetData>
    <row r="1" spans="1:21" ht="22.5" customHeight="1" x14ac:dyDescent="0.4">
      <c r="A1" s="262" t="s">
        <v>55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</row>
    <row r="2" spans="1:21" ht="22.5" customHeight="1" x14ac:dyDescent="0.4">
      <c r="A2" s="263" t="s">
        <v>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</row>
    <row r="3" spans="1:21" ht="22.5" customHeight="1" x14ac:dyDescent="0.4">
      <c r="A3" s="262" t="s">
        <v>133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</row>
    <row r="4" spans="1:21" ht="22.5" customHeight="1" x14ac:dyDescent="0.4">
      <c r="A4" s="262" t="s">
        <v>135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</row>
    <row r="5" spans="1:21" ht="22.5" customHeight="1" x14ac:dyDescent="0.4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1" ht="22.5" customHeight="1" x14ac:dyDescent="0.4">
      <c r="A6" s="206"/>
      <c r="B6" s="206"/>
      <c r="C6" s="206"/>
      <c r="D6" s="206"/>
      <c r="E6" s="264" t="s">
        <v>52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</row>
    <row r="7" spans="1:21" ht="22.5" customHeight="1" x14ac:dyDescent="0.4">
      <c r="A7" s="206"/>
      <c r="B7" s="206"/>
      <c r="C7" s="206"/>
      <c r="E7" s="265" t="s">
        <v>57</v>
      </c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S7" s="214" t="s">
        <v>110</v>
      </c>
      <c r="U7" s="201" t="s">
        <v>32</v>
      </c>
    </row>
    <row r="8" spans="1:21" s="187" customFormat="1" ht="18.75" customHeight="1" x14ac:dyDescent="0.4">
      <c r="A8" s="185"/>
      <c r="B8" s="185"/>
      <c r="C8" s="185"/>
      <c r="D8" s="211" t="s">
        <v>9</v>
      </c>
      <c r="E8" s="204" t="s">
        <v>111</v>
      </c>
      <c r="F8" s="184"/>
      <c r="G8" s="209" t="s">
        <v>106</v>
      </c>
      <c r="H8" s="197"/>
      <c r="I8" s="209" t="s">
        <v>107</v>
      </c>
      <c r="J8" s="197"/>
      <c r="K8" s="261" t="s">
        <v>47</v>
      </c>
      <c r="L8" s="261"/>
      <c r="M8" s="261"/>
      <c r="N8" s="208"/>
      <c r="O8" s="198" t="s">
        <v>112</v>
      </c>
      <c r="Q8" s="208" t="s">
        <v>113</v>
      </c>
      <c r="S8" s="201" t="s">
        <v>114</v>
      </c>
      <c r="U8" s="204" t="s">
        <v>102</v>
      </c>
    </row>
    <row r="9" spans="1:21" s="187" customFormat="1" ht="18.75" customHeight="1" x14ac:dyDescent="0.4">
      <c r="A9" s="185"/>
      <c r="B9" s="185"/>
      <c r="C9" s="185"/>
      <c r="D9" s="213"/>
      <c r="E9" s="209" t="s">
        <v>115</v>
      </c>
      <c r="F9" s="186"/>
      <c r="G9" s="188"/>
      <c r="H9" s="185"/>
      <c r="I9" s="209" t="s">
        <v>108</v>
      </c>
      <c r="J9" s="185"/>
      <c r="K9" s="208" t="s">
        <v>30</v>
      </c>
      <c r="L9" s="197"/>
      <c r="M9" s="208" t="s">
        <v>31</v>
      </c>
      <c r="N9" s="209"/>
      <c r="O9" s="200" t="s">
        <v>54</v>
      </c>
      <c r="P9" s="191"/>
      <c r="Q9" s="209" t="s">
        <v>116</v>
      </c>
      <c r="S9" s="205"/>
      <c r="U9" s="222" t="s">
        <v>103</v>
      </c>
    </row>
    <row r="10" spans="1:21" s="187" customFormat="1" ht="18.75" customHeight="1" x14ac:dyDescent="0.4">
      <c r="A10" s="185"/>
      <c r="B10" s="185"/>
      <c r="C10" s="185"/>
      <c r="D10" s="213"/>
      <c r="E10" s="209" t="s">
        <v>117</v>
      </c>
      <c r="F10" s="186"/>
      <c r="G10" s="188"/>
      <c r="H10" s="185"/>
      <c r="I10" s="209" t="s">
        <v>118</v>
      </c>
      <c r="J10" s="185"/>
      <c r="K10" s="188"/>
      <c r="L10" s="188"/>
      <c r="M10" s="188"/>
      <c r="N10" s="209"/>
      <c r="O10" s="184" t="s">
        <v>100</v>
      </c>
      <c r="P10" s="183"/>
      <c r="Q10" s="188"/>
      <c r="S10" s="205"/>
    </row>
    <row r="11" spans="1:21" s="187" customFormat="1" ht="18.75" customHeight="1" x14ac:dyDescent="0.4">
      <c r="A11" s="185"/>
      <c r="B11" s="185"/>
      <c r="C11" s="185"/>
      <c r="D11" s="213"/>
      <c r="E11" s="188"/>
      <c r="F11" s="186"/>
      <c r="G11" s="188"/>
      <c r="H11" s="185"/>
      <c r="J11" s="185"/>
      <c r="N11" s="209"/>
      <c r="O11" s="186" t="s">
        <v>101</v>
      </c>
      <c r="Q11" s="188"/>
      <c r="S11" s="205"/>
      <c r="U11" s="201"/>
    </row>
    <row r="12" spans="1:21" s="187" customFormat="1" ht="18.75" customHeight="1" x14ac:dyDescent="0.4">
      <c r="A12" s="185"/>
      <c r="B12" s="185"/>
      <c r="C12" s="185"/>
      <c r="D12" s="213"/>
      <c r="E12" s="188"/>
      <c r="F12" s="186"/>
      <c r="G12" s="188"/>
      <c r="H12" s="185"/>
      <c r="J12" s="185"/>
      <c r="N12" s="209"/>
      <c r="O12" s="184" t="s">
        <v>140</v>
      </c>
      <c r="Q12" s="188"/>
      <c r="S12" s="205"/>
      <c r="U12" s="199"/>
    </row>
    <row r="13" spans="1:21" s="187" customFormat="1" ht="18.75" customHeight="1" x14ac:dyDescent="0.4">
      <c r="A13" s="185"/>
      <c r="B13" s="185"/>
      <c r="C13" s="185"/>
      <c r="D13" s="213"/>
      <c r="E13" s="188"/>
      <c r="F13" s="186"/>
      <c r="G13" s="188"/>
      <c r="H13" s="185"/>
      <c r="I13" s="188"/>
      <c r="J13" s="185"/>
      <c r="K13" s="188"/>
      <c r="L13" s="185"/>
      <c r="M13" s="209"/>
      <c r="N13" s="209"/>
      <c r="O13" s="186" t="s">
        <v>141</v>
      </c>
      <c r="Q13" s="188"/>
      <c r="S13" s="205"/>
      <c r="U13" s="199"/>
    </row>
    <row r="14" spans="1:21" s="187" customFormat="1" ht="18.75" customHeight="1" x14ac:dyDescent="0.4">
      <c r="A14" s="185"/>
      <c r="B14" s="185"/>
      <c r="C14" s="185"/>
      <c r="D14" s="213"/>
      <c r="E14" s="192"/>
      <c r="F14" s="189"/>
      <c r="G14" s="192"/>
      <c r="H14" s="190"/>
      <c r="I14" s="192"/>
      <c r="J14" s="190"/>
      <c r="K14" s="192"/>
      <c r="L14" s="190"/>
      <c r="M14" s="210"/>
      <c r="N14" s="210"/>
      <c r="O14" s="223" t="s">
        <v>142</v>
      </c>
      <c r="P14" s="191"/>
      <c r="Q14" s="192"/>
      <c r="R14" s="191"/>
      <c r="S14" s="202"/>
      <c r="T14" s="191"/>
      <c r="U14" s="202"/>
    </row>
    <row r="15" spans="1:21" s="187" customFormat="1" ht="8.25" customHeight="1" x14ac:dyDescent="0.4">
      <c r="A15" s="185"/>
      <c r="B15" s="185"/>
      <c r="C15" s="185"/>
      <c r="D15" s="221"/>
      <c r="F15" s="186"/>
      <c r="H15" s="185"/>
      <c r="I15" s="186"/>
      <c r="J15" s="185"/>
      <c r="K15" s="186"/>
      <c r="L15" s="185"/>
      <c r="M15" s="186"/>
      <c r="N15" s="186"/>
      <c r="Q15" s="204"/>
    </row>
    <row r="16" spans="1:21" ht="22.5" customHeight="1" x14ac:dyDescent="0.4">
      <c r="A16" s="217" t="s">
        <v>139</v>
      </c>
      <c r="B16" s="193"/>
      <c r="E16" s="226">
        <v>98568485</v>
      </c>
      <c r="F16" s="227"/>
      <c r="G16" s="226">
        <v>75175543.400000006</v>
      </c>
      <c r="H16" s="227"/>
      <c r="I16" s="226">
        <v>10680188.029999999</v>
      </c>
      <c r="J16" s="227"/>
      <c r="K16" s="226">
        <v>10346848.5</v>
      </c>
      <c r="L16" s="227"/>
      <c r="M16" s="226">
        <v>261692265.53</v>
      </c>
      <c r="N16" s="226"/>
      <c r="O16" s="226">
        <v>0</v>
      </c>
      <c r="P16" s="227"/>
      <c r="Q16" s="226">
        <f>SUM(E16:P16)</f>
        <v>456463330.46000004</v>
      </c>
      <c r="R16" s="227"/>
      <c r="S16" s="226">
        <v>33690.51</v>
      </c>
      <c r="T16" s="227"/>
      <c r="U16" s="226">
        <f>SUM(Q16:T16)</f>
        <v>456497020.97000003</v>
      </c>
    </row>
    <row r="17" spans="1:21" ht="22.5" customHeight="1" x14ac:dyDescent="0.4">
      <c r="A17" s="181" t="s">
        <v>143</v>
      </c>
      <c r="B17" s="193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</row>
    <row r="18" spans="1:21" ht="22.5" customHeight="1" x14ac:dyDescent="0.4">
      <c r="A18" s="181" t="s">
        <v>171</v>
      </c>
      <c r="B18" s="193"/>
      <c r="E18" s="226">
        <v>0</v>
      </c>
      <c r="F18" s="226"/>
      <c r="G18" s="226">
        <v>0</v>
      </c>
      <c r="H18" s="226"/>
      <c r="I18" s="226">
        <v>0</v>
      </c>
      <c r="J18" s="226"/>
      <c r="K18" s="226">
        <v>0</v>
      </c>
      <c r="L18" s="226"/>
      <c r="M18" s="226">
        <v>0</v>
      </c>
      <c r="N18" s="226"/>
      <c r="O18" s="226">
        <v>0</v>
      </c>
      <c r="P18" s="226"/>
      <c r="Q18" s="226">
        <f t="shared" ref="Q18:Q19" si="0">SUM(E18:P18)</f>
        <v>0</v>
      </c>
      <c r="R18" s="226"/>
      <c r="S18" s="226">
        <v>555.13</v>
      </c>
      <c r="T18" s="226"/>
      <c r="U18" s="227">
        <f t="shared" ref="U18:U19" si="1">SUM(Q18:T18)</f>
        <v>555.13</v>
      </c>
    </row>
    <row r="19" spans="1:21" ht="22.5" customHeight="1" x14ac:dyDescent="0.4">
      <c r="A19" s="181" t="s">
        <v>156</v>
      </c>
      <c r="B19" s="193"/>
      <c r="D19" s="194" t="s">
        <v>95</v>
      </c>
      <c r="E19" s="226">
        <v>0</v>
      </c>
      <c r="F19" s="226"/>
      <c r="G19" s="226">
        <v>0</v>
      </c>
      <c r="H19" s="226"/>
      <c r="I19" s="226">
        <v>0</v>
      </c>
      <c r="J19" s="226"/>
      <c r="K19" s="226">
        <v>0</v>
      </c>
      <c r="L19" s="226"/>
      <c r="M19" s="226">
        <v>-29570545.5</v>
      </c>
      <c r="N19" s="226"/>
      <c r="O19" s="226">
        <v>0</v>
      </c>
      <c r="P19" s="226"/>
      <c r="Q19" s="226">
        <f t="shared" si="0"/>
        <v>-29570545.5</v>
      </c>
      <c r="R19" s="226"/>
      <c r="S19" s="226">
        <v>0</v>
      </c>
      <c r="T19" s="226"/>
      <c r="U19" s="227">
        <f t="shared" si="1"/>
        <v>-29570545.5</v>
      </c>
    </row>
    <row r="20" spans="1:21" ht="22.5" customHeight="1" x14ac:dyDescent="0.4">
      <c r="A20" s="181" t="s">
        <v>170</v>
      </c>
      <c r="B20" s="193"/>
      <c r="D20" s="194"/>
      <c r="E20" s="227">
        <v>0</v>
      </c>
      <c r="F20" s="227"/>
      <c r="G20" s="227">
        <v>0</v>
      </c>
      <c r="H20" s="227"/>
      <c r="I20" s="227">
        <v>0</v>
      </c>
      <c r="J20" s="227"/>
      <c r="K20" s="227">
        <v>0</v>
      </c>
      <c r="L20" s="227"/>
      <c r="M20" s="227">
        <f>+กำไรขาดทุน!G23</f>
        <v>8146916.54</v>
      </c>
      <c r="N20" s="227"/>
      <c r="O20" s="227">
        <v>0</v>
      </c>
      <c r="P20" s="227"/>
      <c r="Q20" s="226">
        <f>SUM(E20:P20)</f>
        <v>8146916.54</v>
      </c>
      <c r="R20" s="227"/>
      <c r="S20" s="227">
        <v>21826.89</v>
      </c>
      <c r="T20" s="227"/>
      <c r="U20" s="227">
        <f>SUM(Q20:T20)</f>
        <v>8168743.4299999997</v>
      </c>
    </row>
    <row r="21" spans="1:21" s="219" customFormat="1" ht="22.5" customHeight="1" thickBot="1" x14ac:dyDescent="0.45">
      <c r="A21" s="217" t="s">
        <v>144</v>
      </c>
      <c r="B21" s="218"/>
      <c r="E21" s="228">
        <f>SUM(E16:E20)</f>
        <v>98568485</v>
      </c>
      <c r="F21" s="229"/>
      <c r="G21" s="228">
        <f>SUM(G16:G20)</f>
        <v>75175543.400000006</v>
      </c>
      <c r="H21" s="229"/>
      <c r="I21" s="228">
        <f>SUM(I16:I20)</f>
        <v>10680188.029999999</v>
      </c>
      <c r="J21" s="229"/>
      <c r="K21" s="228">
        <f>SUM(K16:K20)</f>
        <v>10346848.5</v>
      </c>
      <c r="L21" s="229"/>
      <c r="M21" s="228">
        <f>SUM(M16:M20)</f>
        <v>240268636.56999999</v>
      </c>
      <c r="N21" s="230"/>
      <c r="O21" s="228">
        <f>SUM(O16:O20)</f>
        <v>0</v>
      </c>
      <c r="P21" s="229"/>
      <c r="Q21" s="228">
        <f>SUM(Q16:Q20)</f>
        <v>435039701.50000006</v>
      </c>
      <c r="R21" s="229"/>
      <c r="S21" s="228">
        <f>SUM(S16:S20)</f>
        <v>56072.53</v>
      </c>
      <c r="T21" s="229"/>
      <c r="U21" s="228">
        <f>SUM(U16:U20)</f>
        <v>435095774.03000003</v>
      </c>
    </row>
    <row r="22" spans="1:21" ht="22.5" customHeight="1" thickTop="1" x14ac:dyDescent="0.4">
      <c r="B22" s="193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</row>
    <row r="23" spans="1:21" ht="22.5" customHeight="1" x14ac:dyDescent="0.4">
      <c r="A23" s="217" t="s">
        <v>124</v>
      </c>
      <c r="B23" s="193"/>
      <c r="E23" s="226">
        <v>98568485</v>
      </c>
      <c r="F23" s="227"/>
      <c r="G23" s="226">
        <v>75175543.400000006</v>
      </c>
      <c r="H23" s="227"/>
      <c r="I23" s="226">
        <f>+I21</f>
        <v>10680188.029999999</v>
      </c>
      <c r="J23" s="227"/>
      <c r="K23" s="226">
        <v>10346848.5</v>
      </c>
      <c r="L23" s="227"/>
      <c r="M23" s="226">
        <v>242574905.59</v>
      </c>
      <c r="N23" s="226"/>
      <c r="O23" s="226">
        <v>1027435.11</v>
      </c>
      <c r="P23" s="227"/>
      <c r="Q23" s="226">
        <f>SUM(E23:P23)</f>
        <v>438373405.63</v>
      </c>
      <c r="R23" s="227"/>
      <c r="S23" s="226">
        <v>125845.99</v>
      </c>
      <c r="T23" s="227"/>
      <c r="U23" s="226">
        <f>SUM(Q23:T23)</f>
        <v>438499251.62</v>
      </c>
    </row>
    <row r="24" spans="1:21" ht="22.5" customHeight="1" x14ac:dyDescent="0.4">
      <c r="A24" s="181" t="s">
        <v>143</v>
      </c>
      <c r="B24" s="193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</row>
    <row r="25" spans="1:21" ht="22.5" customHeight="1" x14ac:dyDescent="0.4">
      <c r="A25" s="181" t="s">
        <v>169</v>
      </c>
      <c r="B25" s="193"/>
      <c r="D25" s="194"/>
      <c r="E25" s="227">
        <v>0</v>
      </c>
      <c r="F25" s="227"/>
      <c r="G25" s="227">
        <v>0</v>
      </c>
      <c r="H25" s="227"/>
      <c r="I25" s="227">
        <v>0</v>
      </c>
      <c r="J25" s="227"/>
      <c r="K25" s="227">
        <v>0</v>
      </c>
      <c r="L25" s="227"/>
      <c r="M25" s="227">
        <f>+กำไรขาดทุน!I23</f>
        <v>2902347.09</v>
      </c>
      <c r="N25" s="227"/>
      <c r="O25" s="227">
        <v>0</v>
      </c>
      <c r="P25" s="227"/>
      <c r="Q25" s="226">
        <f>SUM(E25:P25)</f>
        <v>2902347.09</v>
      </c>
      <c r="R25" s="227"/>
      <c r="S25" s="227">
        <v>-75728.41</v>
      </c>
      <c r="T25" s="227"/>
      <c r="U25" s="227">
        <f>SUM(Q25:T25)</f>
        <v>2826618.6799999997</v>
      </c>
    </row>
    <row r="26" spans="1:21" ht="22.5" customHeight="1" x14ac:dyDescent="0.4">
      <c r="A26" s="181" t="s">
        <v>165</v>
      </c>
      <c r="B26" s="193"/>
      <c r="E26" s="226">
        <v>0</v>
      </c>
      <c r="F26" s="226"/>
      <c r="G26" s="226">
        <v>0</v>
      </c>
      <c r="H26" s="226"/>
      <c r="I26" s="226">
        <v>0</v>
      </c>
      <c r="J26" s="226"/>
      <c r="K26" s="226">
        <v>0</v>
      </c>
      <c r="L26" s="226"/>
      <c r="M26" s="226">
        <v>1027435.11</v>
      </c>
      <c r="N26" s="226"/>
      <c r="O26" s="226">
        <v>-1027435.11</v>
      </c>
      <c r="P26" s="226"/>
      <c r="Q26" s="226">
        <v>0</v>
      </c>
      <c r="R26" s="226"/>
      <c r="S26" s="226">
        <v>0</v>
      </c>
      <c r="T26" s="226"/>
      <c r="U26" s="227">
        <f>SUM(Q26:T26)</f>
        <v>0</v>
      </c>
    </row>
    <row r="27" spans="1:21" s="219" customFormat="1" ht="22.5" customHeight="1" thickBot="1" x14ac:dyDescent="0.45">
      <c r="A27" s="217" t="s">
        <v>125</v>
      </c>
      <c r="B27" s="218"/>
      <c r="E27" s="228">
        <f>SUM(E23:E26)</f>
        <v>98568485</v>
      </c>
      <c r="F27" s="229"/>
      <c r="G27" s="228">
        <f>SUM(G23:G26)</f>
        <v>75175543.400000006</v>
      </c>
      <c r="H27" s="229"/>
      <c r="I27" s="228">
        <f>SUM(I23:I26)</f>
        <v>10680188.029999999</v>
      </c>
      <c r="J27" s="229"/>
      <c r="K27" s="228">
        <f>SUM(K23:K26)</f>
        <v>10346848.5</v>
      </c>
      <c r="L27" s="229"/>
      <c r="M27" s="228">
        <f>SUM(M23:M26)</f>
        <v>246504687.79000002</v>
      </c>
      <c r="N27" s="230"/>
      <c r="O27" s="228">
        <f>SUM(O23:O26)</f>
        <v>0</v>
      </c>
      <c r="P27" s="229"/>
      <c r="Q27" s="228">
        <f>SUM(Q23:Q26)</f>
        <v>441275752.71999997</v>
      </c>
      <c r="R27" s="229"/>
      <c r="S27" s="228">
        <f>SUM(S23:S26)</f>
        <v>50117.58</v>
      </c>
      <c r="T27" s="229"/>
      <c r="U27" s="228">
        <f>SUM(U23:U26)</f>
        <v>441325870.30000001</v>
      </c>
    </row>
    <row r="28" spans="1:21" s="219" customFormat="1" ht="22.5" customHeight="1" thickTop="1" x14ac:dyDescent="0.4">
      <c r="A28" s="217"/>
      <c r="B28" s="218"/>
      <c r="E28" s="220"/>
      <c r="G28" s="220"/>
      <c r="I28" s="220"/>
      <c r="K28" s="220"/>
      <c r="M28" s="220"/>
      <c r="N28" s="220"/>
      <c r="O28" s="220"/>
      <c r="Q28" s="220"/>
      <c r="S28" s="220"/>
      <c r="U28" s="220"/>
    </row>
    <row r="29" spans="1:21" ht="22.5" customHeight="1" x14ac:dyDescent="0.4">
      <c r="A29" s="181" t="s">
        <v>14</v>
      </c>
      <c r="B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</row>
    <row r="30" spans="1:21" ht="22.5" customHeight="1" x14ac:dyDescent="0.4">
      <c r="A30" s="193"/>
      <c r="B30" s="193"/>
      <c r="D30" s="224"/>
      <c r="E30" s="181"/>
      <c r="F30" s="185"/>
      <c r="G30" s="185"/>
      <c r="H30" s="185"/>
      <c r="I30" s="185"/>
      <c r="J30" s="185"/>
      <c r="K30" s="181"/>
      <c r="L30" s="185"/>
    </row>
    <row r="31" spans="1:21" ht="22.5" customHeight="1" x14ac:dyDescent="0.4"/>
    <row r="32" spans="1:21" ht="22.5" customHeight="1" x14ac:dyDescent="0.4"/>
  </sheetData>
  <mergeCells count="7">
    <mergeCell ref="K8:M8"/>
    <mergeCell ref="A1:U1"/>
    <mergeCell ref="A2:U2"/>
    <mergeCell ref="A3:U3"/>
    <mergeCell ref="A4:U4"/>
    <mergeCell ref="E6:U6"/>
    <mergeCell ref="E7:Q7"/>
  </mergeCells>
  <pageMargins left="0.46" right="0.19685039370078741" top="0.57999999999999996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opLeftCell="A10" zoomScale="98" zoomScaleNormal="98" workbookViewId="0">
      <selection activeCell="S19" sqref="S19"/>
    </sheetView>
  </sheetViews>
  <sheetFormatPr defaultRowHeight="21.75" customHeight="1" x14ac:dyDescent="0.4"/>
  <cols>
    <col min="1" max="2" width="7.7109375" style="180" customWidth="1"/>
    <col min="3" max="3" width="29.85546875" style="180" customWidth="1"/>
    <col min="4" max="4" width="8" style="180" customWidth="1"/>
    <col min="5" max="5" width="13" style="180" customWidth="1"/>
    <col min="6" max="6" width="1" style="180" customWidth="1"/>
    <col min="7" max="7" width="13" style="180" customWidth="1"/>
    <col min="8" max="8" width="1" style="180" customWidth="1"/>
    <col min="9" max="9" width="13" style="180" customWidth="1"/>
    <col min="10" max="10" width="1" style="180" customWidth="1"/>
    <col min="11" max="11" width="13" style="180" customWidth="1"/>
    <col min="12" max="12" width="1" style="180" customWidth="1"/>
    <col min="13" max="13" width="13" style="180" customWidth="1"/>
    <col min="14" max="14" width="1" style="180" customWidth="1"/>
    <col min="15" max="15" width="15.7109375" style="180" bestFit="1" customWidth="1"/>
    <col min="16" max="16" width="1.28515625" style="180" customWidth="1"/>
    <col min="17" max="17" width="13" style="180" customWidth="1"/>
    <col min="18" max="18" width="1.28515625" style="180" customWidth="1"/>
    <col min="19" max="256" width="9.140625" style="180"/>
    <col min="257" max="258" width="7.7109375" style="180" customWidth="1"/>
    <col min="259" max="259" width="25.7109375" style="180" customWidth="1"/>
    <col min="260" max="260" width="8" style="180" customWidth="1"/>
    <col min="261" max="261" width="13" style="180" customWidth="1"/>
    <col min="262" max="262" width="1" style="180" customWidth="1"/>
    <col min="263" max="263" width="13" style="180" customWidth="1"/>
    <col min="264" max="264" width="1" style="180" customWidth="1"/>
    <col min="265" max="265" width="13" style="180" customWidth="1"/>
    <col min="266" max="266" width="1" style="180" customWidth="1"/>
    <col min="267" max="267" width="13" style="180" customWidth="1"/>
    <col min="268" max="268" width="1" style="180" customWidth="1"/>
    <col min="269" max="269" width="13" style="180" customWidth="1"/>
    <col min="270" max="270" width="1" style="180" customWidth="1"/>
    <col min="271" max="271" width="15.7109375" style="180" bestFit="1" customWidth="1"/>
    <col min="272" max="272" width="1.28515625" style="180" customWidth="1"/>
    <col min="273" max="273" width="13" style="180" customWidth="1"/>
    <col min="274" max="274" width="1.28515625" style="180" customWidth="1"/>
    <col min="275" max="512" width="9.140625" style="180"/>
    <col min="513" max="514" width="7.7109375" style="180" customWidth="1"/>
    <col min="515" max="515" width="25.7109375" style="180" customWidth="1"/>
    <col min="516" max="516" width="8" style="180" customWidth="1"/>
    <col min="517" max="517" width="13" style="180" customWidth="1"/>
    <col min="518" max="518" width="1" style="180" customWidth="1"/>
    <col min="519" max="519" width="13" style="180" customWidth="1"/>
    <col min="520" max="520" width="1" style="180" customWidth="1"/>
    <col min="521" max="521" width="13" style="180" customWidth="1"/>
    <col min="522" max="522" width="1" style="180" customWidth="1"/>
    <col min="523" max="523" width="13" style="180" customWidth="1"/>
    <col min="524" max="524" width="1" style="180" customWidth="1"/>
    <col min="525" max="525" width="13" style="180" customWidth="1"/>
    <col min="526" max="526" width="1" style="180" customWidth="1"/>
    <col min="527" max="527" width="15.7109375" style="180" bestFit="1" customWidth="1"/>
    <col min="528" max="528" width="1.28515625" style="180" customWidth="1"/>
    <col min="529" max="529" width="13" style="180" customWidth="1"/>
    <col min="530" max="530" width="1.28515625" style="180" customWidth="1"/>
    <col min="531" max="768" width="9.140625" style="180"/>
    <col min="769" max="770" width="7.7109375" style="180" customWidth="1"/>
    <col min="771" max="771" width="25.7109375" style="180" customWidth="1"/>
    <col min="772" max="772" width="8" style="180" customWidth="1"/>
    <col min="773" max="773" width="13" style="180" customWidth="1"/>
    <col min="774" max="774" width="1" style="180" customWidth="1"/>
    <col min="775" max="775" width="13" style="180" customWidth="1"/>
    <col min="776" max="776" width="1" style="180" customWidth="1"/>
    <col min="777" max="777" width="13" style="180" customWidth="1"/>
    <col min="778" max="778" width="1" style="180" customWidth="1"/>
    <col min="779" max="779" width="13" style="180" customWidth="1"/>
    <col min="780" max="780" width="1" style="180" customWidth="1"/>
    <col min="781" max="781" width="13" style="180" customWidth="1"/>
    <col min="782" max="782" width="1" style="180" customWidth="1"/>
    <col min="783" max="783" width="15.7109375" style="180" bestFit="1" customWidth="1"/>
    <col min="784" max="784" width="1.28515625" style="180" customWidth="1"/>
    <col min="785" max="785" width="13" style="180" customWidth="1"/>
    <col min="786" max="786" width="1.28515625" style="180" customWidth="1"/>
    <col min="787" max="1024" width="9.140625" style="180"/>
    <col min="1025" max="1026" width="7.7109375" style="180" customWidth="1"/>
    <col min="1027" max="1027" width="25.7109375" style="180" customWidth="1"/>
    <col min="1028" max="1028" width="8" style="180" customWidth="1"/>
    <col min="1029" max="1029" width="13" style="180" customWidth="1"/>
    <col min="1030" max="1030" width="1" style="180" customWidth="1"/>
    <col min="1031" max="1031" width="13" style="180" customWidth="1"/>
    <col min="1032" max="1032" width="1" style="180" customWidth="1"/>
    <col min="1033" max="1033" width="13" style="180" customWidth="1"/>
    <col min="1034" max="1034" width="1" style="180" customWidth="1"/>
    <col min="1035" max="1035" width="13" style="180" customWidth="1"/>
    <col min="1036" max="1036" width="1" style="180" customWidth="1"/>
    <col min="1037" max="1037" width="13" style="180" customWidth="1"/>
    <col min="1038" max="1038" width="1" style="180" customWidth="1"/>
    <col min="1039" max="1039" width="15.7109375" style="180" bestFit="1" customWidth="1"/>
    <col min="1040" max="1040" width="1.28515625" style="180" customWidth="1"/>
    <col min="1041" max="1041" width="13" style="180" customWidth="1"/>
    <col min="1042" max="1042" width="1.28515625" style="180" customWidth="1"/>
    <col min="1043" max="1280" width="9.140625" style="180"/>
    <col min="1281" max="1282" width="7.7109375" style="180" customWidth="1"/>
    <col min="1283" max="1283" width="25.7109375" style="180" customWidth="1"/>
    <col min="1284" max="1284" width="8" style="180" customWidth="1"/>
    <col min="1285" max="1285" width="13" style="180" customWidth="1"/>
    <col min="1286" max="1286" width="1" style="180" customWidth="1"/>
    <col min="1287" max="1287" width="13" style="180" customWidth="1"/>
    <col min="1288" max="1288" width="1" style="180" customWidth="1"/>
    <col min="1289" max="1289" width="13" style="180" customWidth="1"/>
    <col min="1290" max="1290" width="1" style="180" customWidth="1"/>
    <col min="1291" max="1291" width="13" style="180" customWidth="1"/>
    <col min="1292" max="1292" width="1" style="180" customWidth="1"/>
    <col min="1293" max="1293" width="13" style="180" customWidth="1"/>
    <col min="1294" max="1294" width="1" style="180" customWidth="1"/>
    <col min="1295" max="1295" width="15.7109375" style="180" bestFit="1" customWidth="1"/>
    <col min="1296" max="1296" width="1.28515625" style="180" customWidth="1"/>
    <col min="1297" max="1297" width="13" style="180" customWidth="1"/>
    <col min="1298" max="1298" width="1.28515625" style="180" customWidth="1"/>
    <col min="1299" max="1536" width="9.140625" style="180"/>
    <col min="1537" max="1538" width="7.7109375" style="180" customWidth="1"/>
    <col min="1539" max="1539" width="25.7109375" style="180" customWidth="1"/>
    <col min="1540" max="1540" width="8" style="180" customWidth="1"/>
    <col min="1541" max="1541" width="13" style="180" customWidth="1"/>
    <col min="1542" max="1542" width="1" style="180" customWidth="1"/>
    <col min="1543" max="1543" width="13" style="180" customWidth="1"/>
    <col min="1544" max="1544" width="1" style="180" customWidth="1"/>
    <col min="1545" max="1545" width="13" style="180" customWidth="1"/>
    <col min="1546" max="1546" width="1" style="180" customWidth="1"/>
    <col min="1547" max="1547" width="13" style="180" customWidth="1"/>
    <col min="1548" max="1548" width="1" style="180" customWidth="1"/>
    <col min="1549" max="1549" width="13" style="180" customWidth="1"/>
    <col min="1550" max="1550" width="1" style="180" customWidth="1"/>
    <col min="1551" max="1551" width="15.7109375" style="180" bestFit="1" customWidth="1"/>
    <col min="1552" max="1552" width="1.28515625" style="180" customWidth="1"/>
    <col min="1553" max="1553" width="13" style="180" customWidth="1"/>
    <col min="1554" max="1554" width="1.28515625" style="180" customWidth="1"/>
    <col min="1555" max="1792" width="9.140625" style="180"/>
    <col min="1793" max="1794" width="7.7109375" style="180" customWidth="1"/>
    <col min="1795" max="1795" width="25.7109375" style="180" customWidth="1"/>
    <col min="1796" max="1796" width="8" style="180" customWidth="1"/>
    <col min="1797" max="1797" width="13" style="180" customWidth="1"/>
    <col min="1798" max="1798" width="1" style="180" customWidth="1"/>
    <col min="1799" max="1799" width="13" style="180" customWidth="1"/>
    <col min="1800" max="1800" width="1" style="180" customWidth="1"/>
    <col min="1801" max="1801" width="13" style="180" customWidth="1"/>
    <col min="1802" max="1802" width="1" style="180" customWidth="1"/>
    <col min="1803" max="1803" width="13" style="180" customWidth="1"/>
    <col min="1804" max="1804" width="1" style="180" customWidth="1"/>
    <col min="1805" max="1805" width="13" style="180" customWidth="1"/>
    <col min="1806" max="1806" width="1" style="180" customWidth="1"/>
    <col min="1807" max="1807" width="15.7109375" style="180" bestFit="1" customWidth="1"/>
    <col min="1808" max="1808" width="1.28515625" style="180" customWidth="1"/>
    <col min="1809" max="1809" width="13" style="180" customWidth="1"/>
    <col min="1810" max="1810" width="1.28515625" style="180" customWidth="1"/>
    <col min="1811" max="2048" width="9.140625" style="180"/>
    <col min="2049" max="2050" width="7.7109375" style="180" customWidth="1"/>
    <col min="2051" max="2051" width="25.7109375" style="180" customWidth="1"/>
    <col min="2052" max="2052" width="8" style="180" customWidth="1"/>
    <col min="2053" max="2053" width="13" style="180" customWidth="1"/>
    <col min="2054" max="2054" width="1" style="180" customWidth="1"/>
    <col min="2055" max="2055" width="13" style="180" customWidth="1"/>
    <col min="2056" max="2056" width="1" style="180" customWidth="1"/>
    <col min="2057" max="2057" width="13" style="180" customWidth="1"/>
    <col min="2058" max="2058" width="1" style="180" customWidth="1"/>
    <col min="2059" max="2059" width="13" style="180" customWidth="1"/>
    <col min="2060" max="2060" width="1" style="180" customWidth="1"/>
    <col min="2061" max="2061" width="13" style="180" customWidth="1"/>
    <col min="2062" max="2062" width="1" style="180" customWidth="1"/>
    <col min="2063" max="2063" width="15.7109375" style="180" bestFit="1" customWidth="1"/>
    <col min="2064" max="2064" width="1.28515625" style="180" customWidth="1"/>
    <col min="2065" max="2065" width="13" style="180" customWidth="1"/>
    <col min="2066" max="2066" width="1.28515625" style="180" customWidth="1"/>
    <col min="2067" max="2304" width="9.140625" style="180"/>
    <col min="2305" max="2306" width="7.7109375" style="180" customWidth="1"/>
    <col min="2307" max="2307" width="25.7109375" style="180" customWidth="1"/>
    <col min="2308" max="2308" width="8" style="180" customWidth="1"/>
    <col min="2309" max="2309" width="13" style="180" customWidth="1"/>
    <col min="2310" max="2310" width="1" style="180" customWidth="1"/>
    <col min="2311" max="2311" width="13" style="180" customWidth="1"/>
    <col min="2312" max="2312" width="1" style="180" customWidth="1"/>
    <col min="2313" max="2313" width="13" style="180" customWidth="1"/>
    <col min="2314" max="2314" width="1" style="180" customWidth="1"/>
    <col min="2315" max="2315" width="13" style="180" customWidth="1"/>
    <col min="2316" max="2316" width="1" style="180" customWidth="1"/>
    <col min="2317" max="2317" width="13" style="180" customWidth="1"/>
    <col min="2318" max="2318" width="1" style="180" customWidth="1"/>
    <col min="2319" max="2319" width="15.7109375" style="180" bestFit="1" customWidth="1"/>
    <col min="2320" max="2320" width="1.28515625" style="180" customWidth="1"/>
    <col min="2321" max="2321" width="13" style="180" customWidth="1"/>
    <col min="2322" max="2322" width="1.28515625" style="180" customWidth="1"/>
    <col min="2323" max="2560" width="9.140625" style="180"/>
    <col min="2561" max="2562" width="7.7109375" style="180" customWidth="1"/>
    <col min="2563" max="2563" width="25.7109375" style="180" customWidth="1"/>
    <col min="2564" max="2564" width="8" style="180" customWidth="1"/>
    <col min="2565" max="2565" width="13" style="180" customWidth="1"/>
    <col min="2566" max="2566" width="1" style="180" customWidth="1"/>
    <col min="2567" max="2567" width="13" style="180" customWidth="1"/>
    <col min="2568" max="2568" width="1" style="180" customWidth="1"/>
    <col min="2569" max="2569" width="13" style="180" customWidth="1"/>
    <col min="2570" max="2570" width="1" style="180" customWidth="1"/>
    <col min="2571" max="2571" width="13" style="180" customWidth="1"/>
    <col min="2572" max="2572" width="1" style="180" customWidth="1"/>
    <col min="2573" max="2573" width="13" style="180" customWidth="1"/>
    <col min="2574" max="2574" width="1" style="180" customWidth="1"/>
    <col min="2575" max="2575" width="15.7109375" style="180" bestFit="1" customWidth="1"/>
    <col min="2576" max="2576" width="1.28515625" style="180" customWidth="1"/>
    <col min="2577" max="2577" width="13" style="180" customWidth="1"/>
    <col min="2578" max="2578" width="1.28515625" style="180" customWidth="1"/>
    <col min="2579" max="2816" width="9.140625" style="180"/>
    <col min="2817" max="2818" width="7.7109375" style="180" customWidth="1"/>
    <col min="2819" max="2819" width="25.7109375" style="180" customWidth="1"/>
    <col min="2820" max="2820" width="8" style="180" customWidth="1"/>
    <col min="2821" max="2821" width="13" style="180" customWidth="1"/>
    <col min="2822" max="2822" width="1" style="180" customWidth="1"/>
    <col min="2823" max="2823" width="13" style="180" customWidth="1"/>
    <col min="2824" max="2824" width="1" style="180" customWidth="1"/>
    <col min="2825" max="2825" width="13" style="180" customWidth="1"/>
    <col min="2826" max="2826" width="1" style="180" customWidth="1"/>
    <col min="2827" max="2827" width="13" style="180" customWidth="1"/>
    <col min="2828" max="2828" width="1" style="180" customWidth="1"/>
    <col min="2829" max="2829" width="13" style="180" customWidth="1"/>
    <col min="2830" max="2830" width="1" style="180" customWidth="1"/>
    <col min="2831" max="2831" width="15.7109375" style="180" bestFit="1" customWidth="1"/>
    <col min="2832" max="2832" width="1.28515625" style="180" customWidth="1"/>
    <col min="2833" max="2833" width="13" style="180" customWidth="1"/>
    <col min="2834" max="2834" width="1.28515625" style="180" customWidth="1"/>
    <col min="2835" max="3072" width="9.140625" style="180"/>
    <col min="3073" max="3074" width="7.7109375" style="180" customWidth="1"/>
    <col min="3075" max="3075" width="25.7109375" style="180" customWidth="1"/>
    <col min="3076" max="3076" width="8" style="180" customWidth="1"/>
    <col min="3077" max="3077" width="13" style="180" customWidth="1"/>
    <col min="3078" max="3078" width="1" style="180" customWidth="1"/>
    <col min="3079" max="3079" width="13" style="180" customWidth="1"/>
    <col min="3080" max="3080" width="1" style="180" customWidth="1"/>
    <col min="3081" max="3081" width="13" style="180" customWidth="1"/>
    <col min="3082" max="3082" width="1" style="180" customWidth="1"/>
    <col min="3083" max="3083" width="13" style="180" customWidth="1"/>
    <col min="3084" max="3084" width="1" style="180" customWidth="1"/>
    <col min="3085" max="3085" width="13" style="180" customWidth="1"/>
    <col min="3086" max="3086" width="1" style="180" customWidth="1"/>
    <col min="3087" max="3087" width="15.7109375" style="180" bestFit="1" customWidth="1"/>
    <col min="3088" max="3088" width="1.28515625" style="180" customWidth="1"/>
    <col min="3089" max="3089" width="13" style="180" customWidth="1"/>
    <col min="3090" max="3090" width="1.28515625" style="180" customWidth="1"/>
    <col min="3091" max="3328" width="9.140625" style="180"/>
    <col min="3329" max="3330" width="7.7109375" style="180" customWidth="1"/>
    <col min="3331" max="3331" width="25.7109375" style="180" customWidth="1"/>
    <col min="3332" max="3332" width="8" style="180" customWidth="1"/>
    <col min="3333" max="3333" width="13" style="180" customWidth="1"/>
    <col min="3334" max="3334" width="1" style="180" customWidth="1"/>
    <col min="3335" max="3335" width="13" style="180" customWidth="1"/>
    <col min="3336" max="3336" width="1" style="180" customWidth="1"/>
    <col min="3337" max="3337" width="13" style="180" customWidth="1"/>
    <col min="3338" max="3338" width="1" style="180" customWidth="1"/>
    <col min="3339" max="3339" width="13" style="180" customWidth="1"/>
    <col min="3340" max="3340" width="1" style="180" customWidth="1"/>
    <col min="3341" max="3341" width="13" style="180" customWidth="1"/>
    <col min="3342" max="3342" width="1" style="180" customWidth="1"/>
    <col min="3343" max="3343" width="15.7109375" style="180" bestFit="1" customWidth="1"/>
    <col min="3344" max="3344" width="1.28515625" style="180" customWidth="1"/>
    <col min="3345" max="3345" width="13" style="180" customWidth="1"/>
    <col min="3346" max="3346" width="1.28515625" style="180" customWidth="1"/>
    <col min="3347" max="3584" width="9.140625" style="180"/>
    <col min="3585" max="3586" width="7.7109375" style="180" customWidth="1"/>
    <col min="3587" max="3587" width="25.7109375" style="180" customWidth="1"/>
    <col min="3588" max="3588" width="8" style="180" customWidth="1"/>
    <col min="3589" max="3589" width="13" style="180" customWidth="1"/>
    <col min="3590" max="3590" width="1" style="180" customWidth="1"/>
    <col min="3591" max="3591" width="13" style="180" customWidth="1"/>
    <col min="3592" max="3592" width="1" style="180" customWidth="1"/>
    <col min="3593" max="3593" width="13" style="180" customWidth="1"/>
    <col min="3594" max="3594" width="1" style="180" customWidth="1"/>
    <col min="3595" max="3595" width="13" style="180" customWidth="1"/>
    <col min="3596" max="3596" width="1" style="180" customWidth="1"/>
    <col min="3597" max="3597" width="13" style="180" customWidth="1"/>
    <col min="3598" max="3598" width="1" style="180" customWidth="1"/>
    <col min="3599" max="3599" width="15.7109375" style="180" bestFit="1" customWidth="1"/>
    <col min="3600" max="3600" width="1.28515625" style="180" customWidth="1"/>
    <col min="3601" max="3601" width="13" style="180" customWidth="1"/>
    <col min="3602" max="3602" width="1.28515625" style="180" customWidth="1"/>
    <col min="3603" max="3840" width="9.140625" style="180"/>
    <col min="3841" max="3842" width="7.7109375" style="180" customWidth="1"/>
    <col min="3843" max="3843" width="25.7109375" style="180" customWidth="1"/>
    <col min="3844" max="3844" width="8" style="180" customWidth="1"/>
    <col min="3845" max="3845" width="13" style="180" customWidth="1"/>
    <col min="3846" max="3846" width="1" style="180" customWidth="1"/>
    <col min="3847" max="3847" width="13" style="180" customWidth="1"/>
    <col min="3848" max="3848" width="1" style="180" customWidth="1"/>
    <col min="3849" max="3849" width="13" style="180" customWidth="1"/>
    <col min="3850" max="3850" width="1" style="180" customWidth="1"/>
    <col min="3851" max="3851" width="13" style="180" customWidth="1"/>
    <col min="3852" max="3852" width="1" style="180" customWidth="1"/>
    <col min="3853" max="3853" width="13" style="180" customWidth="1"/>
    <col min="3854" max="3854" width="1" style="180" customWidth="1"/>
    <col min="3855" max="3855" width="15.7109375" style="180" bestFit="1" customWidth="1"/>
    <col min="3856" max="3856" width="1.28515625" style="180" customWidth="1"/>
    <col min="3857" max="3857" width="13" style="180" customWidth="1"/>
    <col min="3858" max="3858" width="1.28515625" style="180" customWidth="1"/>
    <col min="3859" max="4096" width="9.140625" style="180"/>
    <col min="4097" max="4098" width="7.7109375" style="180" customWidth="1"/>
    <col min="4099" max="4099" width="25.7109375" style="180" customWidth="1"/>
    <col min="4100" max="4100" width="8" style="180" customWidth="1"/>
    <col min="4101" max="4101" width="13" style="180" customWidth="1"/>
    <col min="4102" max="4102" width="1" style="180" customWidth="1"/>
    <col min="4103" max="4103" width="13" style="180" customWidth="1"/>
    <col min="4104" max="4104" width="1" style="180" customWidth="1"/>
    <col min="4105" max="4105" width="13" style="180" customWidth="1"/>
    <col min="4106" max="4106" width="1" style="180" customWidth="1"/>
    <col min="4107" max="4107" width="13" style="180" customWidth="1"/>
    <col min="4108" max="4108" width="1" style="180" customWidth="1"/>
    <col min="4109" max="4109" width="13" style="180" customWidth="1"/>
    <col min="4110" max="4110" width="1" style="180" customWidth="1"/>
    <col min="4111" max="4111" width="15.7109375" style="180" bestFit="1" customWidth="1"/>
    <col min="4112" max="4112" width="1.28515625" style="180" customWidth="1"/>
    <col min="4113" max="4113" width="13" style="180" customWidth="1"/>
    <col min="4114" max="4114" width="1.28515625" style="180" customWidth="1"/>
    <col min="4115" max="4352" width="9.140625" style="180"/>
    <col min="4353" max="4354" width="7.7109375" style="180" customWidth="1"/>
    <col min="4355" max="4355" width="25.7109375" style="180" customWidth="1"/>
    <col min="4356" max="4356" width="8" style="180" customWidth="1"/>
    <col min="4357" max="4357" width="13" style="180" customWidth="1"/>
    <col min="4358" max="4358" width="1" style="180" customWidth="1"/>
    <col min="4359" max="4359" width="13" style="180" customWidth="1"/>
    <col min="4360" max="4360" width="1" style="180" customWidth="1"/>
    <col min="4361" max="4361" width="13" style="180" customWidth="1"/>
    <col min="4362" max="4362" width="1" style="180" customWidth="1"/>
    <col min="4363" max="4363" width="13" style="180" customWidth="1"/>
    <col min="4364" max="4364" width="1" style="180" customWidth="1"/>
    <col min="4365" max="4365" width="13" style="180" customWidth="1"/>
    <col min="4366" max="4366" width="1" style="180" customWidth="1"/>
    <col min="4367" max="4367" width="15.7109375" style="180" bestFit="1" customWidth="1"/>
    <col min="4368" max="4368" width="1.28515625" style="180" customWidth="1"/>
    <col min="4369" max="4369" width="13" style="180" customWidth="1"/>
    <col min="4370" max="4370" width="1.28515625" style="180" customWidth="1"/>
    <col min="4371" max="4608" width="9.140625" style="180"/>
    <col min="4609" max="4610" width="7.7109375" style="180" customWidth="1"/>
    <col min="4611" max="4611" width="25.7109375" style="180" customWidth="1"/>
    <col min="4612" max="4612" width="8" style="180" customWidth="1"/>
    <col min="4613" max="4613" width="13" style="180" customWidth="1"/>
    <col min="4614" max="4614" width="1" style="180" customWidth="1"/>
    <col min="4615" max="4615" width="13" style="180" customWidth="1"/>
    <col min="4616" max="4616" width="1" style="180" customWidth="1"/>
    <col min="4617" max="4617" width="13" style="180" customWidth="1"/>
    <col min="4618" max="4618" width="1" style="180" customWidth="1"/>
    <col min="4619" max="4619" width="13" style="180" customWidth="1"/>
    <col min="4620" max="4620" width="1" style="180" customWidth="1"/>
    <col min="4621" max="4621" width="13" style="180" customWidth="1"/>
    <col min="4622" max="4622" width="1" style="180" customWidth="1"/>
    <col min="4623" max="4623" width="15.7109375" style="180" bestFit="1" customWidth="1"/>
    <col min="4624" max="4624" width="1.28515625" style="180" customWidth="1"/>
    <col min="4625" max="4625" width="13" style="180" customWidth="1"/>
    <col min="4626" max="4626" width="1.28515625" style="180" customWidth="1"/>
    <col min="4627" max="4864" width="9.140625" style="180"/>
    <col min="4865" max="4866" width="7.7109375" style="180" customWidth="1"/>
    <col min="4867" max="4867" width="25.7109375" style="180" customWidth="1"/>
    <col min="4868" max="4868" width="8" style="180" customWidth="1"/>
    <col min="4869" max="4869" width="13" style="180" customWidth="1"/>
    <col min="4870" max="4870" width="1" style="180" customWidth="1"/>
    <col min="4871" max="4871" width="13" style="180" customWidth="1"/>
    <col min="4872" max="4872" width="1" style="180" customWidth="1"/>
    <col min="4873" max="4873" width="13" style="180" customWidth="1"/>
    <col min="4874" max="4874" width="1" style="180" customWidth="1"/>
    <col min="4875" max="4875" width="13" style="180" customWidth="1"/>
    <col min="4876" max="4876" width="1" style="180" customWidth="1"/>
    <col min="4877" max="4877" width="13" style="180" customWidth="1"/>
    <col min="4878" max="4878" width="1" style="180" customWidth="1"/>
    <col min="4879" max="4879" width="15.7109375" style="180" bestFit="1" customWidth="1"/>
    <col min="4880" max="4880" width="1.28515625" style="180" customWidth="1"/>
    <col min="4881" max="4881" width="13" style="180" customWidth="1"/>
    <col min="4882" max="4882" width="1.28515625" style="180" customWidth="1"/>
    <col min="4883" max="5120" width="9.140625" style="180"/>
    <col min="5121" max="5122" width="7.7109375" style="180" customWidth="1"/>
    <col min="5123" max="5123" width="25.7109375" style="180" customWidth="1"/>
    <col min="5124" max="5124" width="8" style="180" customWidth="1"/>
    <col min="5125" max="5125" width="13" style="180" customWidth="1"/>
    <col min="5126" max="5126" width="1" style="180" customWidth="1"/>
    <col min="5127" max="5127" width="13" style="180" customWidth="1"/>
    <col min="5128" max="5128" width="1" style="180" customWidth="1"/>
    <col min="5129" max="5129" width="13" style="180" customWidth="1"/>
    <col min="5130" max="5130" width="1" style="180" customWidth="1"/>
    <col min="5131" max="5131" width="13" style="180" customWidth="1"/>
    <col min="5132" max="5132" width="1" style="180" customWidth="1"/>
    <col min="5133" max="5133" width="13" style="180" customWidth="1"/>
    <col min="5134" max="5134" width="1" style="180" customWidth="1"/>
    <col min="5135" max="5135" width="15.7109375" style="180" bestFit="1" customWidth="1"/>
    <col min="5136" max="5136" width="1.28515625" style="180" customWidth="1"/>
    <col min="5137" max="5137" width="13" style="180" customWidth="1"/>
    <col min="5138" max="5138" width="1.28515625" style="180" customWidth="1"/>
    <col min="5139" max="5376" width="9.140625" style="180"/>
    <col min="5377" max="5378" width="7.7109375" style="180" customWidth="1"/>
    <col min="5379" max="5379" width="25.7109375" style="180" customWidth="1"/>
    <col min="5380" max="5380" width="8" style="180" customWidth="1"/>
    <col min="5381" max="5381" width="13" style="180" customWidth="1"/>
    <col min="5382" max="5382" width="1" style="180" customWidth="1"/>
    <col min="5383" max="5383" width="13" style="180" customWidth="1"/>
    <col min="5384" max="5384" width="1" style="180" customWidth="1"/>
    <col min="5385" max="5385" width="13" style="180" customWidth="1"/>
    <col min="5386" max="5386" width="1" style="180" customWidth="1"/>
    <col min="5387" max="5387" width="13" style="180" customWidth="1"/>
    <col min="5388" max="5388" width="1" style="180" customWidth="1"/>
    <col min="5389" max="5389" width="13" style="180" customWidth="1"/>
    <col min="5390" max="5390" width="1" style="180" customWidth="1"/>
    <col min="5391" max="5391" width="15.7109375" style="180" bestFit="1" customWidth="1"/>
    <col min="5392" max="5392" width="1.28515625" style="180" customWidth="1"/>
    <col min="5393" max="5393" width="13" style="180" customWidth="1"/>
    <col min="5394" max="5394" width="1.28515625" style="180" customWidth="1"/>
    <col min="5395" max="5632" width="9.140625" style="180"/>
    <col min="5633" max="5634" width="7.7109375" style="180" customWidth="1"/>
    <col min="5635" max="5635" width="25.7109375" style="180" customWidth="1"/>
    <col min="5636" max="5636" width="8" style="180" customWidth="1"/>
    <col min="5637" max="5637" width="13" style="180" customWidth="1"/>
    <col min="5638" max="5638" width="1" style="180" customWidth="1"/>
    <col min="5639" max="5639" width="13" style="180" customWidth="1"/>
    <col min="5640" max="5640" width="1" style="180" customWidth="1"/>
    <col min="5641" max="5641" width="13" style="180" customWidth="1"/>
    <col min="5642" max="5642" width="1" style="180" customWidth="1"/>
    <col min="5643" max="5643" width="13" style="180" customWidth="1"/>
    <col min="5644" max="5644" width="1" style="180" customWidth="1"/>
    <col min="5645" max="5645" width="13" style="180" customWidth="1"/>
    <col min="5646" max="5646" width="1" style="180" customWidth="1"/>
    <col min="5647" max="5647" width="15.7109375" style="180" bestFit="1" customWidth="1"/>
    <col min="5648" max="5648" width="1.28515625" style="180" customWidth="1"/>
    <col min="5649" max="5649" width="13" style="180" customWidth="1"/>
    <col min="5650" max="5650" width="1.28515625" style="180" customWidth="1"/>
    <col min="5651" max="5888" width="9.140625" style="180"/>
    <col min="5889" max="5890" width="7.7109375" style="180" customWidth="1"/>
    <col min="5891" max="5891" width="25.7109375" style="180" customWidth="1"/>
    <col min="5892" max="5892" width="8" style="180" customWidth="1"/>
    <col min="5893" max="5893" width="13" style="180" customWidth="1"/>
    <col min="5894" max="5894" width="1" style="180" customWidth="1"/>
    <col min="5895" max="5895" width="13" style="180" customWidth="1"/>
    <col min="5896" max="5896" width="1" style="180" customWidth="1"/>
    <col min="5897" max="5897" width="13" style="180" customWidth="1"/>
    <col min="5898" max="5898" width="1" style="180" customWidth="1"/>
    <col min="5899" max="5899" width="13" style="180" customWidth="1"/>
    <col min="5900" max="5900" width="1" style="180" customWidth="1"/>
    <col min="5901" max="5901" width="13" style="180" customWidth="1"/>
    <col min="5902" max="5902" width="1" style="180" customWidth="1"/>
    <col min="5903" max="5903" width="15.7109375" style="180" bestFit="1" customWidth="1"/>
    <col min="5904" max="5904" width="1.28515625" style="180" customWidth="1"/>
    <col min="5905" max="5905" width="13" style="180" customWidth="1"/>
    <col min="5906" max="5906" width="1.28515625" style="180" customWidth="1"/>
    <col min="5907" max="6144" width="9.140625" style="180"/>
    <col min="6145" max="6146" width="7.7109375" style="180" customWidth="1"/>
    <col min="6147" max="6147" width="25.7109375" style="180" customWidth="1"/>
    <col min="6148" max="6148" width="8" style="180" customWidth="1"/>
    <col min="6149" max="6149" width="13" style="180" customWidth="1"/>
    <col min="6150" max="6150" width="1" style="180" customWidth="1"/>
    <col min="6151" max="6151" width="13" style="180" customWidth="1"/>
    <col min="6152" max="6152" width="1" style="180" customWidth="1"/>
    <col min="6153" max="6153" width="13" style="180" customWidth="1"/>
    <col min="6154" max="6154" width="1" style="180" customWidth="1"/>
    <col min="6155" max="6155" width="13" style="180" customWidth="1"/>
    <col min="6156" max="6156" width="1" style="180" customWidth="1"/>
    <col min="6157" max="6157" width="13" style="180" customWidth="1"/>
    <col min="6158" max="6158" width="1" style="180" customWidth="1"/>
    <col min="6159" max="6159" width="15.7109375" style="180" bestFit="1" customWidth="1"/>
    <col min="6160" max="6160" width="1.28515625" style="180" customWidth="1"/>
    <col min="6161" max="6161" width="13" style="180" customWidth="1"/>
    <col min="6162" max="6162" width="1.28515625" style="180" customWidth="1"/>
    <col min="6163" max="6400" width="9.140625" style="180"/>
    <col min="6401" max="6402" width="7.7109375" style="180" customWidth="1"/>
    <col min="6403" max="6403" width="25.7109375" style="180" customWidth="1"/>
    <col min="6404" max="6404" width="8" style="180" customWidth="1"/>
    <col min="6405" max="6405" width="13" style="180" customWidth="1"/>
    <col min="6406" max="6406" width="1" style="180" customWidth="1"/>
    <col min="6407" max="6407" width="13" style="180" customWidth="1"/>
    <col min="6408" max="6408" width="1" style="180" customWidth="1"/>
    <col min="6409" max="6409" width="13" style="180" customWidth="1"/>
    <col min="6410" max="6410" width="1" style="180" customWidth="1"/>
    <col min="6411" max="6411" width="13" style="180" customWidth="1"/>
    <col min="6412" max="6412" width="1" style="180" customWidth="1"/>
    <col min="6413" max="6413" width="13" style="180" customWidth="1"/>
    <col min="6414" max="6414" width="1" style="180" customWidth="1"/>
    <col min="6415" max="6415" width="15.7109375" style="180" bestFit="1" customWidth="1"/>
    <col min="6416" max="6416" width="1.28515625" style="180" customWidth="1"/>
    <col min="6417" max="6417" width="13" style="180" customWidth="1"/>
    <col min="6418" max="6418" width="1.28515625" style="180" customWidth="1"/>
    <col min="6419" max="6656" width="9.140625" style="180"/>
    <col min="6657" max="6658" width="7.7109375" style="180" customWidth="1"/>
    <col min="6659" max="6659" width="25.7109375" style="180" customWidth="1"/>
    <col min="6660" max="6660" width="8" style="180" customWidth="1"/>
    <col min="6661" max="6661" width="13" style="180" customWidth="1"/>
    <col min="6662" max="6662" width="1" style="180" customWidth="1"/>
    <col min="6663" max="6663" width="13" style="180" customWidth="1"/>
    <col min="6664" max="6664" width="1" style="180" customWidth="1"/>
    <col min="6665" max="6665" width="13" style="180" customWidth="1"/>
    <col min="6666" max="6666" width="1" style="180" customWidth="1"/>
    <col min="6667" max="6667" width="13" style="180" customWidth="1"/>
    <col min="6668" max="6668" width="1" style="180" customWidth="1"/>
    <col min="6669" max="6669" width="13" style="180" customWidth="1"/>
    <col min="6670" max="6670" width="1" style="180" customWidth="1"/>
    <col min="6671" max="6671" width="15.7109375" style="180" bestFit="1" customWidth="1"/>
    <col min="6672" max="6672" width="1.28515625" style="180" customWidth="1"/>
    <col min="6673" max="6673" width="13" style="180" customWidth="1"/>
    <col min="6674" max="6674" width="1.28515625" style="180" customWidth="1"/>
    <col min="6675" max="6912" width="9.140625" style="180"/>
    <col min="6913" max="6914" width="7.7109375" style="180" customWidth="1"/>
    <col min="6915" max="6915" width="25.7109375" style="180" customWidth="1"/>
    <col min="6916" max="6916" width="8" style="180" customWidth="1"/>
    <col min="6917" max="6917" width="13" style="180" customWidth="1"/>
    <col min="6918" max="6918" width="1" style="180" customWidth="1"/>
    <col min="6919" max="6919" width="13" style="180" customWidth="1"/>
    <col min="6920" max="6920" width="1" style="180" customWidth="1"/>
    <col min="6921" max="6921" width="13" style="180" customWidth="1"/>
    <col min="6922" max="6922" width="1" style="180" customWidth="1"/>
    <col min="6923" max="6923" width="13" style="180" customWidth="1"/>
    <col min="6924" max="6924" width="1" style="180" customWidth="1"/>
    <col min="6925" max="6925" width="13" style="180" customWidth="1"/>
    <col min="6926" max="6926" width="1" style="180" customWidth="1"/>
    <col min="6927" max="6927" width="15.7109375" style="180" bestFit="1" customWidth="1"/>
    <col min="6928" max="6928" width="1.28515625" style="180" customWidth="1"/>
    <col min="6929" max="6929" width="13" style="180" customWidth="1"/>
    <col min="6930" max="6930" width="1.28515625" style="180" customWidth="1"/>
    <col min="6931" max="7168" width="9.140625" style="180"/>
    <col min="7169" max="7170" width="7.7109375" style="180" customWidth="1"/>
    <col min="7171" max="7171" width="25.7109375" style="180" customWidth="1"/>
    <col min="7172" max="7172" width="8" style="180" customWidth="1"/>
    <col min="7173" max="7173" width="13" style="180" customWidth="1"/>
    <col min="7174" max="7174" width="1" style="180" customWidth="1"/>
    <col min="7175" max="7175" width="13" style="180" customWidth="1"/>
    <col min="7176" max="7176" width="1" style="180" customWidth="1"/>
    <col min="7177" max="7177" width="13" style="180" customWidth="1"/>
    <col min="7178" max="7178" width="1" style="180" customWidth="1"/>
    <col min="7179" max="7179" width="13" style="180" customWidth="1"/>
    <col min="7180" max="7180" width="1" style="180" customWidth="1"/>
    <col min="7181" max="7181" width="13" style="180" customWidth="1"/>
    <col min="7182" max="7182" width="1" style="180" customWidth="1"/>
    <col min="7183" max="7183" width="15.7109375" style="180" bestFit="1" customWidth="1"/>
    <col min="7184" max="7184" width="1.28515625" style="180" customWidth="1"/>
    <col min="7185" max="7185" width="13" style="180" customWidth="1"/>
    <col min="7186" max="7186" width="1.28515625" style="180" customWidth="1"/>
    <col min="7187" max="7424" width="9.140625" style="180"/>
    <col min="7425" max="7426" width="7.7109375" style="180" customWidth="1"/>
    <col min="7427" max="7427" width="25.7109375" style="180" customWidth="1"/>
    <col min="7428" max="7428" width="8" style="180" customWidth="1"/>
    <col min="7429" max="7429" width="13" style="180" customWidth="1"/>
    <col min="7430" max="7430" width="1" style="180" customWidth="1"/>
    <col min="7431" max="7431" width="13" style="180" customWidth="1"/>
    <col min="7432" max="7432" width="1" style="180" customWidth="1"/>
    <col min="7433" max="7433" width="13" style="180" customWidth="1"/>
    <col min="7434" max="7434" width="1" style="180" customWidth="1"/>
    <col min="7435" max="7435" width="13" style="180" customWidth="1"/>
    <col min="7436" max="7436" width="1" style="180" customWidth="1"/>
    <col min="7437" max="7437" width="13" style="180" customWidth="1"/>
    <col min="7438" max="7438" width="1" style="180" customWidth="1"/>
    <col min="7439" max="7439" width="15.7109375" style="180" bestFit="1" customWidth="1"/>
    <col min="7440" max="7440" width="1.28515625" style="180" customWidth="1"/>
    <col min="7441" max="7441" width="13" style="180" customWidth="1"/>
    <col min="7442" max="7442" width="1.28515625" style="180" customWidth="1"/>
    <col min="7443" max="7680" width="9.140625" style="180"/>
    <col min="7681" max="7682" width="7.7109375" style="180" customWidth="1"/>
    <col min="7683" max="7683" width="25.7109375" style="180" customWidth="1"/>
    <col min="7684" max="7684" width="8" style="180" customWidth="1"/>
    <col min="7685" max="7685" width="13" style="180" customWidth="1"/>
    <col min="7686" max="7686" width="1" style="180" customWidth="1"/>
    <col min="7687" max="7687" width="13" style="180" customWidth="1"/>
    <col min="7688" max="7688" width="1" style="180" customWidth="1"/>
    <col min="7689" max="7689" width="13" style="180" customWidth="1"/>
    <col min="7690" max="7690" width="1" style="180" customWidth="1"/>
    <col min="7691" max="7691" width="13" style="180" customWidth="1"/>
    <col min="7692" max="7692" width="1" style="180" customWidth="1"/>
    <col min="7693" max="7693" width="13" style="180" customWidth="1"/>
    <col min="7694" max="7694" width="1" style="180" customWidth="1"/>
    <col min="7695" max="7695" width="15.7109375" style="180" bestFit="1" customWidth="1"/>
    <col min="7696" max="7696" width="1.28515625" style="180" customWidth="1"/>
    <col min="7697" max="7697" width="13" style="180" customWidth="1"/>
    <col min="7698" max="7698" width="1.28515625" style="180" customWidth="1"/>
    <col min="7699" max="7936" width="9.140625" style="180"/>
    <col min="7937" max="7938" width="7.7109375" style="180" customWidth="1"/>
    <col min="7939" max="7939" width="25.7109375" style="180" customWidth="1"/>
    <col min="7940" max="7940" width="8" style="180" customWidth="1"/>
    <col min="7941" max="7941" width="13" style="180" customWidth="1"/>
    <col min="7942" max="7942" width="1" style="180" customWidth="1"/>
    <col min="7943" max="7943" width="13" style="180" customWidth="1"/>
    <col min="7944" max="7944" width="1" style="180" customWidth="1"/>
    <col min="7945" max="7945" width="13" style="180" customWidth="1"/>
    <col min="7946" max="7946" width="1" style="180" customWidth="1"/>
    <col min="7947" max="7947" width="13" style="180" customWidth="1"/>
    <col min="7948" max="7948" width="1" style="180" customWidth="1"/>
    <col min="7949" max="7949" width="13" style="180" customWidth="1"/>
    <col min="7950" max="7950" width="1" style="180" customWidth="1"/>
    <col min="7951" max="7951" width="15.7109375" style="180" bestFit="1" customWidth="1"/>
    <col min="7952" max="7952" width="1.28515625" style="180" customWidth="1"/>
    <col min="7953" max="7953" width="13" style="180" customWidth="1"/>
    <col min="7954" max="7954" width="1.28515625" style="180" customWidth="1"/>
    <col min="7955" max="8192" width="9.140625" style="180"/>
    <col min="8193" max="8194" width="7.7109375" style="180" customWidth="1"/>
    <col min="8195" max="8195" width="25.7109375" style="180" customWidth="1"/>
    <col min="8196" max="8196" width="8" style="180" customWidth="1"/>
    <col min="8197" max="8197" width="13" style="180" customWidth="1"/>
    <col min="8198" max="8198" width="1" style="180" customWidth="1"/>
    <col min="8199" max="8199" width="13" style="180" customWidth="1"/>
    <col min="8200" max="8200" width="1" style="180" customWidth="1"/>
    <col min="8201" max="8201" width="13" style="180" customWidth="1"/>
    <col min="8202" max="8202" width="1" style="180" customWidth="1"/>
    <col min="8203" max="8203" width="13" style="180" customWidth="1"/>
    <col min="8204" max="8204" width="1" style="180" customWidth="1"/>
    <col min="8205" max="8205" width="13" style="180" customWidth="1"/>
    <col min="8206" max="8206" width="1" style="180" customWidth="1"/>
    <col min="8207" max="8207" width="15.7109375" style="180" bestFit="1" customWidth="1"/>
    <col min="8208" max="8208" width="1.28515625" style="180" customWidth="1"/>
    <col min="8209" max="8209" width="13" style="180" customWidth="1"/>
    <col min="8210" max="8210" width="1.28515625" style="180" customWidth="1"/>
    <col min="8211" max="8448" width="9.140625" style="180"/>
    <col min="8449" max="8450" width="7.7109375" style="180" customWidth="1"/>
    <col min="8451" max="8451" width="25.7109375" style="180" customWidth="1"/>
    <col min="8452" max="8452" width="8" style="180" customWidth="1"/>
    <col min="8453" max="8453" width="13" style="180" customWidth="1"/>
    <col min="8454" max="8454" width="1" style="180" customWidth="1"/>
    <col min="8455" max="8455" width="13" style="180" customWidth="1"/>
    <col min="8456" max="8456" width="1" style="180" customWidth="1"/>
    <col min="8457" max="8457" width="13" style="180" customWidth="1"/>
    <col min="8458" max="8458" width="1" style="180" customWidth="1"/>
    <col min="8459" max="8459" width="13" style="180" customWidth="1"/>
    <col min="8460" max="8460" width="1" style="180" customWidth="1"/>
    <col min="8461" max="8461" width="13" style="180" customWidth="1"/>
    <col min="8462" max="8462" width="1" style="180" customWidth="1"/>
    <col min="8463" max="8463" width="15.7109375" style="180" bestFit="1" customWidth="1"/>
    <col min="8464" max="8464" width="1.28515625" style="180" customWidth="1"/>
    <col min="8465" max="8465" width="13" style="180" customWidth="1"/>
    <col min="8466" max="8466" width="1.28515625" style="180" customWidth="1"/>
    <col min="8467" max="8704" width="9.140625" style="180"/>
    <col min="8705" max="8706" width="7.7109375" style="180" customWidth="1"/>
    <col min="8707" max="8707" width="25.7109375" style="180" customWidth="1"/>
    <col min="8708" max="8708" width="8" style="180" customWidth="1"/>
    <col min="8709" max="8709" width="13" style="180" customWidth="1"/>
    <col min="8710" max="8710" width="1" style="180" customWidth="1"/>
    <col min="8711" max="8711" width="13" style="180" customWidth="1"/>
    <col min="8712" max="8712" width="1" style="180" customWidth="1"/>
    <col min="8713" max="8713" width="13" style="180" customWidth="1"/>
    <col min="8714" max="8714" width="1" style="180" customWidth="1"/>
    <col min="8715" max="8715" width="13" style="180" customWidth="1"/>
    <col min="8716" max="8716" width="1" style="180" customWidth="1"/>
    <col min="8717" max="8717" width="13" style="180" customWidth="1"/>
    <col min="8718" max="8718" width="1" style="180" customWidth="1"/>
    <col min="8719" max="8719" width="15.7109375" style="180" bestFit="1" customWidth="1"/>
    <col min="8720" max="8720" width="1.28515625" style="180" customWidth="1"/>
    <col min="8721" max="8721" width="13" style="180" customWidth="1"/>
    <col min="8722" max="8722" width="1.28515625" style="180" customWidth="1"/>
    <col min="8723" max="8960" width="9.140625" style="180"/>
    <col min="8961" max="8962" width="7.7109375" style="180" customWidth="1"/>
    <col min="8963" max="8963" width="25.7109375" style="180" customWidth="1"/>
    <col min="8964" max="8964" width="8" style="180" customWidth="1"/>
    <col min="8965" max="8965" width="13" style="180" customWidth="1"/>
    <col min="8966" max="8966" width="1" style="180" customWidth="1"/>
    <col min="8967" max="8967" width="13" style="180" customWidth="1"/>
    <col min="8968" max="8968" width="1" style="180" customWidth="1"/>
    <col min="8969" max="8969" width="13" style="180" customWidth="1"/>
    <col min="8970" max="8970" width="1" style="180" customWidth="1"/>
    <col min="8971" max="8971" width="13" style="180" customWidth="1"/>
    <col min="8972" max="8972" width="1" style="180" customWidth="1"/>
    <col min="8973" max="8973" width="13" style="180" customWidth="1"/>
    <col min="8974" max="8974" width="1" style="180" customWidth="1"/>
    <col min="8975" max="8975" width="15.7109375" style="180" bestFit="1" customWidth="1"/>
    <col min="8976" max="8976" width="1.28515625" style="180" customWidth="1"/>
    <col min="8977" max="8977" width="13" style="180" customWidth="1"/>
    <col min="8978" max="8978" width="1.28515625" style="180" customWidth="1"/>
    <col min="8979" max="9216" width="9.140625" style="180"/>
    <col min="9217" max="9218" width="7.7109375" style="180" customWidth="1"/>
    <col min="9219" max="9219" width="25.7109375" style="180" customWidth="1"/>
    <col min="9220" max="9220" width="8" style="180" customWidth="1"/>
    <col min="9221" max="9221" width="13" style="180" customWidth="1"/>
    <col min="9222" max="9222" width="1" style="180" customWidth="1"/>
    <col min="9223" max="9223" width="13" style="180" customWidth="1"/>
    <col min="9224" max="9224" width="1" style="180" customWidth="1"/>
    <col min="9225" max="9225" width="13" style="180" customWidth="1"/>
    <col min="9226" max="9226" width="1" style="180" customWidth="1"/>
    <col min="9227" max="9227" width="13" style="180" customWidth="1"/>
    <col min="9228" max="9228" width="1" style="180" customWidth="1"/>
    <col min="9229" max="9229" width="13" style="180" customWidth="1"/>
    <col min="9230" max="9230" width="1" style="180" customWidth="1"/>
    <col min="9231" max="9231" width="15.7109375" style="180" bestFit="1" customWidth="1"/>
    <col min="9232" max="9232" width="1.28515625" style="180" customWidth="1"/>
    <col min="9233" max="9233" width="13" style="180" customWidth="1"/>
    <col min="9234" max="9234" width="1.28515625" style="180" customWidth="1"/>
    <col min="9235" max="9472" width="9.140625" style="180"/>
    <col min="9473" max="9474" width="7.7109375" style="180" customWidth="1"/>
    <col min="9475" max="9475" width="25.7109375" style="180" customWidth="1"/>
    <col min="9476" max="9476" width="8" style="180" customWidth="1"/>
    <col min="9477" max="9477" width="13" style="180" customWidth="1"/>
    <col min="9478" max="9478" width="1" style="180" customWidth="1"/>
    <col min="9479" max="9479" width="13" style="180" customWidth="1"/>
    <col min="9480" max="9480" width="1" style="180" customWidth="1"/>
    <col min="9481" max="9481" width="13" style="180" customWidth="1"/>
    <col min="9482" max="9482" width="1" style="180" customWidth="1"/>
    <col min="9483" max="9483" width="13" style="180" customWidth="1"/>
    <col min="9484" max="9484" width="1" style="180" customWidth="1"/>
    <col min="9485" max="9485" width="13" style="180" customWidth="1"/>
    <col min="9486" max="9486" width="1" style="180" customWidth="1"/>
    <col min="9487" max="9487" width="15.7109375" style="180" bestFit="1" customWidth="1"/>
    <col min="9488" max="9488" width="1.28515625" style="180" customWidth="1"/>
    <col min="9489" max="9489" width="13" style="180" customWidth="1"/>
    <col min="9490" max="9490" width="1.28515625" style="180" customWidth="1"/>
    <col min="9491" max="9728" width="9.140625" style="180"/>
    <col min="9729" max="9730" width="7.7109375" style="180" customWidth="1"/>
    <col min="9731" max="9731" width="25.7109375" style="180" customWidth="1"/>
    <col min="9732" max="9732" width="8" style="180" customWidth="1"/>
    <col min="9733" max="9733" width="13" style="180" customWidth="1"/>
    <col min="9734" max="9734" width="1" style="180" customWidth="1"/>
    <col min="9735" max="9735" width="13" style="180" customWidth="1"/>
    <col min="9736" max="9736" width="1" style="180" customWidth="1"/>
    <col min="9737" max="9737" width="13" style="180" customWidth="1"/>
    <col min="9738" max="9738" width="1" style="180" customWidth="1"/>
    <col min="9739" max="9739" width="13" style="180" customWidth="1"/>
    <col min="9740" max="9740" width="1" style="180" customWidth="1"/>
    <col min="9741" max="9741" width="13" style="180" customWidth="1"/>
    <col min="9742" max="9742" width="1" style="180" customWidth="1"/>
    <col min="9743" max="9743" width="15.7109375" style="180" bestFit="1" customWidth="1"/>
    <col min="9744" max="9744" width="1.28515625" style="180" customWidth="1"/>
    <col min="9745" max="9745" width="13" style="180" customWidth="1"/>
    <col min="9746" max="9746" width="1.28515625" style="180" customWidth="1"/>
    <col min="9747" max="9984" width="9.140625" style="180"/>
    <col min="9985" max="9986" width="7.7109375" style="180" customWidth="1"/>
    <col min="9987" max="9987" width="25.7109375" style="180" customWidth="1"/>
    <col min="9988" max="9988" width="8" style="180" customWidth="1"/>
    <col min="9989" max="9989" width="13" style="180" customWidth="1"/>
    <col min="9990" max="9990" width="1" style="180" customWidth="1"/>
    <col min="9991" max="9991" width="13" style="180" customWidth="1"/>
    <col min="9992" max="9992" width="1" style="180" customWidth="1"/>
    <col min="9993" max="9993" width="13" style="180" customWidth="1"/>
    <col min="9994" max="9994" width="1" style="180" customWidth="1"/>
    <col min="9995" max="9995" width="13" style="180" customWidth="1"/>
    <col min="9996" max="9996" width="1" style="180" customWidth="1"/>
    <col min="9997" max="9997" width="13" style="180" customWidth="1"/>
    <col min="9998" max="9998" width="1" style="180" customWidth="1"/>
    <col min="9999" max="9999" width="15.7109375" style="180" bestFit="1" customWidth="1"/>
    <col min="10000" max="10000" width="1.28515625" style="180" customWidth="1"/>
    <col min="10001" max="10001" width="13" style="180" customWidth="1"/>
    <col min="10002" max="10002" width="1.28515625" style="180" customWidth="1"/>
    <col min="10003" max="10240" width="9.140625" style="180"/>
    <col min="10241" max="10242" width="7.7109375" style="180" customWidth="1"/>
    <col min="10243" max="10243" width="25.7109375" style="180" customWidth="1"/>
    <col min="10244" max="10244" width="8" style="180" customWidth="1"/>
    <col min="10245" max="10245" width="13" style="180" customWidth="1"/>
    <col min="10246" max="10246" width="1" style="180" customWidth="1"/>
    <col min="10247" max="10247" width="13" style="180" customWidth="1"/>
    <col min="10248" max="10248" width="1" style="180" customWidth="1"/>
    <col min="10249" max="10249" width="13" style="180" customWidth="1"/>
    <col min="10250" max="10250" width="1" style="180" customWidth="1"/>
    <col min="10251" max="10251" width="13" style="180" customWidth="1"/>
    <col min="10252" max="10252" width="1" style="180" customWidth="1"/>
    <col min="10253" max="10253" width="13" style="180" customWidth="1"/>
    <col min="10254" max="10254" width="1" style="180" customWidth="1"/>
    <col min="10255" max="10255" width="15.7109375" style="180" bestFit="1" customWidth="1"/>
    <col min="10256" max="10256" width="1.28515625" style="180" customWidth="1"/>
    <col min="10257" max="10257" width="13" style="180" customWidth="1"/>
    <col min="10258" max="10258" width="1.28515625" style="180" customWidth="1"/>
    <col min="10259" max="10496" width="9.140625" style="180"/>
    <col min="10497" max="10498" width="7.7109375" style="180" customWidth="1"/>
    <col min="10499" max="10499" width="25.7109375" style="180" customWidth="1"/>
    <col min="10500" max="10500" width="8" style="180" customWidth="1"/>
    <col min="10501" max="10501" width="13" style="180" customWidth="1"/>
    <col min="10502" max="10502" width="1" style="180" customWidth="1"/>
    <col min="10503" max="10503" width="13" style="180" customWidth="1"/>
    <col min="10504" max="10504" width="1" style="180" customWidth="1"/>
    <col min="10505" max="10505" width="13" style="180" customWidth="1"/>
    <col min="10506" max="10506" width="1" style="180" customWidth="1"/>
    <col min="10507" max="10507" width="13" style="180" customWidth="1"/>
    <col min="10508" max="10508" width="1" style="180" customWidth="1"/>
    <col min="10509" max="10509" width="13" style="180" customWidth="1"/>
    <col min="10510" max="10510" width="1" style="180" customWidth="1"/>
    <col min="10511" max="10511" width="15.7109375" style="180" bestFit="1" customWidth="1"/>
    <col min="10512" max="10512" width="1.28515625" style="180" customWidth="1"/>
    <col min="10513" max="10513" width="13" style="180" customWidth="1"/>
    <col min="10514" max="10514" width="1.28515625" style="180" customWidth="1"/>
    <col min="10515" max="10752" width="9.140625" style="180"/>
    <col min="10753" max="10754" width="7.7109375" style="180" customWidth="1"/>
    <col min="10755" max="10755" width="25.7109375" style="180" customWidth="1"/>
    <col min="10756" max="10756" width="8" style="180" customWidth="1"/>
    <col min="10757" max="10757" width="13" style="180" customWidth="1"/>
    <col min="10758" max="10758" width="1" style="180" customWidth="1"/>
    <col min="10759" max="10759" width="13" style="180" customWidth="1"/>
    <col min="10760" max="10760" width="1" style="180" customWidth="1"/>
    <col min="10761" max="10761" width="13" style="180" customWidth="1"/>
    <col min="10762" max="10762" width="1" style="180" customWidth="1"/>
    <col min="10763" max="10763" width="13" style="180" customWidth="1"/>
    <col min="10764" max="10764" width="1" style="180" customWidth="1"/>
    <col min="10765" max="10765" width="13" style="180" customWidth="1"/>
    <col min="10766" max="10766" width="1" style="180" customWidth="1"/>
    <col min="10767" max="10767" width="15.7109375" style="180" bestFit="1" customWidth="1"/>
    <col min="10768" max="10768" width="1.28515625" style="180" customWidth="1"/>
    <col min="10769" max="10769" width="13" style="180" customWidth="1"/>
    <col min="10770" max="10770" width="1.28515625" style="180" customWidth="1"/>
    <col min="10771" max="11008" width="9.140625" style="180"/>
    <col min="11009" max="11010" width="7.7109375" style="180" customWidth="1"/>
    <col min="11011" max="11011" width="25.7109375" style="180" customWidth="1"/>
    <col min="11012" max="11012" width="8" style="180" customWidth="1"/>
    <col min="11013" max="11013" width="13" style="180" customWidth="1"/>
    <col min="11014" max="11014" width="1" style="180" customWidth="1"/>
    <col min="11015" max="11015" width="13" style="180" customWidth="1"/>
    <col min="11016" max="11016" width="1" style="180" customWidth="1"/>
    <col min="11017" max="11017" width="13" style="180" customWidth="1"/>
    <col min="11018" max="11018" width="1" style="180" customWidth="1"/>
    <col min="11019" max="11019" width="13" style="180" customWidth="1"/>
    <col min="11020" max="11020" width="1" style="180" customWidth="1"/>
    <col min="11021" max="11021" width="13" style="180" customWidth="1"/>
    <col min="11022" max="11022" width="1" style="180" customWidth="1"/>
    <col min="11023" max="11023" width="15.7109375" style="180" bestFit="1" customWidth="1"/>
    <col min="11024" max="11024" width="1.28515625" style="180" customWidth="1"/>
    <col min="11025" max="11025" width="13" style="180" customWidth="1"/>
    <col min="11026" max="11026" width="1.28515625" style="180" customWidth="1"/>
    <col min="11027" max="11264" width="9.140625" style="180"/>
    <col min="11265" max="11266" width="7.7109375" style="180" customWidth="1"/>
    <col min="11267" max="11267" width="25.7109375" style="180" customWidth="1"/>
    <col min="11268" max="11268" width="8" style="180" customWidth="1"/>
    <col min="11269" max="11269" width="13" style="180" customWidth="1"/>
    <col min="11270" max="11270" width="1" style="180" customWidth="1"/>
    <col min="11271" max="11271" width="13" style="180" customWidth="1"/>
    <col min="11272" max="11272" width="1" style="180" customWidth="1"/>
    <col min="11273" max="11273" width="13" style="180" customWidth="1"/>
    <col min="11274" max="11274" width="1" style="180" customWidth="1"/>
    <col min="11275" max="11275" width="13" style="180" customWidth="1"/>
    <col min="11276" max="11276" width="1" style="180" customWidth="1"/>
    <col min="11277" max="11277" width="13" style="180" customWidth="1"/>
    <col min="11278" max="11278" width="1" style="180" customWidth="1"/>
    <col min="11279" max="11279" width="15.7109375" style="180" bestFit="1" customWidth="1"/>
    <col min="11280" max="11280" width="1.28515625" style="180" customWidth="1"/>
    <col min="11281" max="11281" width="13" style="180" customWidth="1"/>
    <col min="11282" max="11282" width="1.28515625" style="180" customWidth="1"/>
    <col min="11283" max="11520" width="9.140625" style="180"/>
    <col min="11521" max="11522" width="7.7109375" style="180" customWidth="1"/>
    <col min="11523" max="11523" width="25.7109375" style="180" customWidth="1"/>
    <col min="11524" max="11524" width="8" style="180" customWidth="1"/>
    <col min="11525" max="11525" width="13" style="180" customWidth="1"/>
    <col min="11526" max="11526" width="1" style="180" customWidth="1"/>
    <col min="11527" max="11527" width="13" style="180" customWidth="1"/>
    <col min="11528" max="11528" width="1" style="180" customWidth="1"/>
    <col min="11529" max="11529" width="13" style="180" customWidth="1"/>
    <col min="11530" max="11530" width="1" style="180" customWidth="1"/>
    <col min="11531" max="11531" width="13" style="180" customWidth="1"/>
    <col min="11532" max="11532" width="1" style="180" customWidth="1"/>
    <col min="11533" max="11533" width="13" style="180" customWidth="1"/>
    <col min="11534" max="11534" width="1" style="180" customWidth="1"/>
    <col min="11535" max="11535" width="15.7109375" style="180" bestFit="1" customWidth="1"/>
    <col min="11536" max="11536" width="1.28515625" style="180" customWidth="1"/>
    <col min="11537" max="11537" width="13" style="180" customWidth="1"/>
    <col min="11538" max="11538" width="1.28515625" style="180" customWidth="1"/>
    <col min="11539" max="11776" width="9.140625" style="180"/>
    <col min="11777" max="11778" width="7.7109375" style="180" customWidth="1"/>
    <col min="11779" max="11779" width="25.7109375" style="180" customWidth="1"/>
    <col min="11780" max="11780" width="8" style="180" customWidth="1"/>
    <col min="11781" max="11781" width="13" style="180" customWidth="1"/>
    <col min="11782" max="11782" width="1" style="180" customWidth="1"/>
    <col min="11783" max="11783" width="13" style="180" customWidth="1"/>
    <col min="11784" max="11784" width="1" style="180" customWidth="1"/>
    <col min="11785" max="11785" width="13" style="180" customWidth="1"/>
    <col min="11786" max="11786" width="1" style="180" customWidth="1"/>
    <col min="11787" max="11787" width="13" style="180" customWidth="1"/>
    <col min="11788" max="11788" width="1" style="180" customWidth="1"/>
    <col min="11789" max="11789" width="13" style="180" customWidth="1"/>
    <col min="11790" max="11790" width="1" style="180" customWidth="1"/>
    <col min="11791" max="11791" width="15.7109375" style="180" bestFit="1" customWidth="1"/>
    <col min="11792" max="11792" width="1.28515625" style="180" customWidth="1"/>
    <col min="11793" max="11793" width="13" style="180" customWidth="1"/>
    <col min="11794" max="11794" width="1.28515625" style="180" customWidth="1"/>
    <col min="11795" max="12032" width="9.140625" style="180"/>
    <col min="12033" max="12034" width="7.7109375" style="180" customWidth="1"/>
    <col min="12035" max="12035" width="25.7109375" style="180" customWidth="1"/>
    <col min="12036" max="12036" width="8" style="180" customWidth="1"/>
    <col min="12037" max="12037" width="13" style="180" customWidth="1"/>
    <col min="12038" max="12038" width="1" style="180" customWidth="1"/>
    <col min="12039" max="12039" width="13" style="180" customWidth="1"/>
    <col min="12040" max="12040" width="1" style="180" customWidth="1"/>
    <col min="12041" max="12041" width="13" style="180" customWidth="1"/>
    <col min="12042" max="12042" width="1" style="180" customWidth="1"/>
    <col min="12043" max="12043" width="13" style="180" customWidth="1"/>
    <col min="12044" max="12044" width="1" style="180" customWidth="1"/>
    <col min="12045" max="12045" width="13" style="180" customWidth="1"/>
    <col min="12046" max="12046" width="1" style="180" customWidth="1"/>
    <col min="12047" max="12047" width="15.7109375" style="180" bestFit="1" customWidth="1"/>
    <col min="12048" max="12048" width="1.28515625" style="180" customWidth="1"/>
    <col min="12049" max="12049" width="13" style="180" customWidth="1"/>
    <col min="12050" max="12050" width="1.28515625" style="180" customWidth="1"/>
    <col min="12051" max="12288" width="9.140625" style="180"/>
    <col min="12289" max="12290" width="7.7109375" style="180" customWidth="1"/>
    <col min="12291" max="12291" width="25.7109375" style="180" customWidth="1"/>
    <col min="12292" max="12292" width="8" style="180" customWidth="1"/>
    <col min="12293" max="12293" width="13" style="180" customWidth="1"/>
    <col min="12294" max="12294" width="1" style="180" customWidth="1"/>
    <col min="12295" max="12295" width="13" style="180" customWidth="1"/>
    <col min="12296" max="12296" width="1" style="180" customWidth="1"/>
    <col min="12297" max="12297" width="13" style="180" customWidth="1"/>
    <col min="12298" max="12298" width="1" style="180" customWidth="1"/>
    <col min="12299" max="12299" width="13" style="180" customWidth="1"/>
    <col min="12300" max="12300" width="1" style="180" customWidth="1"/>
    <col min="12301" max="12301" width="13" style="180" customWidth="1"/>
    <col min="12302" max="12302" width="1" style="180" customWidth="1"/>
    <col min="12303" max="12303" width="15.7109375" style="180" bestFit="1" customWidth="1"/>
    <col min="12304" max="12304" width="1.28515625" style="180" customWidth="1"/>
    <col min="12305" max="12305" width="13" style="180" customWidth="1"/>
    <col min="12306" max="12306" width="1.28515625" style="180" customWidth="1"/>
    <col min="12307" max="12544" width="9.140625" style="180"/>
    <col min="12545" max="12546" width="7.7109375" style="180" customWidth="1"/>
    <col min="12547" max="12547" width="25.7109375" style="180" customWidth="1"/>
    <col min="12548" max="12548" width="8" style="180" customWidth="1"/>
    <col min="12549" max="12549" width="13" style="180" customWidth="1"/>
    <col min="12550" max="12550" width="1" style="180" customWidth="1"/>
    <col min="12551" max="12551" width="13" style="180" customWidth="1"/>
    <col min="12552" max="12552" width="1" style="180" customWidth="1"/>
    <col min="12553" max="12553" width="13" style="180" customWidth="1"/>
    <col min="12554" max="12554" width="1" style="180" customWidth="1"/>
    <col min="12555" max="12555" width="13" style="180" customWidth="1"/>
    <col min="12556" max="12556" width="1" style="180" customWidth="1"/>
    <col min="12557" max="12557" width="13" style="180" customWidth="1"/>
    <col min="12558" max="12558" width="1" style="180" customWidth="1"/>
    <col min="12559" max="12559" width="15.7109375" style="180" bestFit="1" customWidth="1"/>
    <col min="12560" max="12560" width="1.28515625" style="180" customWidth="1"/>
    <col min="12561" max="12561" width="13" style="180" customWidth="1"/>
    <col min="12562" max="12562" width="1.28515625" style="180" customWidth="1"/>
    <col min="12563" max="12800" width="9.140625" style="180"/>
    <col min="12801" max="12802" width="7.7109375" style="180" customWidth="1"/>
    <col min="12803" max="12803" width="25.7109375" style="180" customWidth="1"/>
    <col min="12804" max="12804" width="8" style="180" customWidth="1"/>
    <col min="12805" max="12805" width="13" style="180" customWidth="1"/>
    <col min="12806" max="12806" width="1" style="180" customWidth="1"/>
    <col min="12807" max="12807" width="13" style="180" customWidth="1"/>
    <col min="12808" max="12808" width="1" style="180" customWidth="1"/>
    <col min="12809" max="12809" width="13" style="180" customWidth="1"/>
    <col min="12810" max="12810" width="1" style="180" customWidth="1"/>
    <col min="12811" max="12811" width="13" style="180" customWidth="1"/>
    <col min="12812" max="12812" width="1" style="180" customWidth="1"/>
    <col min="12813" max="12813" width="13" style="180" customWidth="1"/>
    <col min="12814" max="12814" width="1" style="180" customWidth="1"/>
    <col min="12815" max="12815" width="15.7109375" style="180" bestFit="1" customWidth="1"/>
    <col min="12816" max="12816" width="1.28515625" style="180" customWidth="1"/>
    <col min="12817" max="12817" width="13" style="180" customWidth="1"/>
    <col min="12818" max="12818" width="1.28515625" style="180" customWidth="1"/>
    <col min="12819" max="13056" width="9.140625" style="180"/>
    <col min="13057" max="13058" width="7.7109375" style="180" customWidth="1"/>
    <col min="13059" max="13059" width="25.7109375" style="180" customWidth="1"/>
    <col min="13060" max="13060" width="8" style="180" customWidth="1"/>
    <col min="13061" max="13061" width="13" style="180" customWidth="1"/>
    <col min="13062" max="13062" width="1" style="180" customWidth="1"/>
    <col min="13063" max="13063" width="13" style="180" customWidth="1"/>
    <col min="13064" max="13064" width="1" style="180" customWidth="1"/>
    <col min="13065" max="13065" width="13" style="180" customWidth="1"/>
    <col min="13066" max="13066" width="1" style="180" customWidth="1"/>
    <col min="13067" max="13067" width="13" style="180" customWidth="1"/>
    <col min="13068" max="13068" width="1" style="180" customWidth="1"/>
    <col min="13069" max="13069" width="13" style="180" customWidth="1"/>
    <col min="13070" max="13070" width="1" style="180" customWidth="1"/>
    <col min="13071" max="13071" width="15.7109375" style="180" bestFit="1" customWidth="1"/>
    <col min="13072" max="13072" width="1.28515625" style="180" customWidth="1"/>
    <col min="13073" max="13073" width="13" style="180" customWidth="1"/>
    <col min="13074" max="13074" width="1.28515625" style="180" customWidth="1"/>
    <col min="13075" max="13312" width="9.140625" style="180"/>
    <col min="13313" max="13314" width="7.7109375" style="180" customWidth="1"/>
    <col min="13315" max="13315" width="25.7109375" style="180" customWidth="1"/>
    <col min="13316" max="13316" width="8" style="180" customWidth="1"/>
    <col min="13317" max="13317" width="13" style="180" customWidth="1"/>
    <col min="13318" max="13318" width="1" style="180" customWidth="1"/>
    <col min="13319" max="13319" width="13" style="180" customWidth="1"/>
    <col min="13320" max="13320" width="1" style="180" customWidth="1"/>
    <col min="13321" max="13321" width="13" style="180" customWidth="1"/>
    <col min="13322" max="13322" width="1" style="180" customWidth="1"/>
    <col min="13323" max="13323" width="13" style="180" customWidth="1"/>
    <col min="13324" max="13324" width="1" style="180" customWidth="1"/>
    <col min="13325" max="13325" width="13" style="180" customWidth="1"/>
    <col min="13326" max="13326" width="1" style="180" customWidth="1"/>
    <col min="13327" max="13327" width="15.7109375" style="180" bestFit="1" customWidth="1"/>
    <col min="13328" max="13328" width="1.28515625" style="180" customWidth="1"/>
    <col min="13329" max="13329" width="13" style="180" customWidth="1"/>
    <col min="13330" max="13330" width="1.28515625" style="180" customWidth="1"/>
    <col min="13331" max="13568" width="9.140625" style="180"/>
    <col min="13569" max="13570" width="7.7109375" style="180" customWidth="1"/>
    <col min="13571" max="13571" width="25.7109375" style="180" customWidth="1"/>
    <col min="13572" max="13572" width="8" style="180" customWidth="1"/>
    <col min="13573" max="13573" width="13" style="180" customWidth="1"/>
    <col min="13574" max="13574" width="1" style="180" customWidth="1"/>
    <col min="13575" max="13575" width="13" style="180" customWidth="1"/>
    <col min="13576" max="13576" width="1" style="180" customWidth="1"/>
    <col min="13577" max="13577" width="13" style="180" customWidth="1"/>
    <col min="13578" max="13578" width="1" style="180" customWidth="1"/>
    <col min="13579" max="13579" width="13" style="180" customWidth="1"/>
    <col min="13580" max="13580" width="1" style="180" customWidth="1"/>
    <col min="13581" max="13581" width="13" style="180" customWidth="1"/>
    <col min="13582" max="13582" width="1" style="180" customWidth="1"/>
    <col min="13583" max="13583" width="15.7109375" style="180" bestFit="1" customWidth="1"/>
    <col min="13584" max="13584" width="1.28515625" style="180" customWidth="1"/>
    <col min="13585" max="13585" width="13" style="180" customWidth="1"/>
    <col min="13586" max="13586" width="1.28515625" style="180" customWidth="1"/>
    <col min="13587" max="13824" width="9.140625" style="180"/>
    <col min="13825" max="13826" width="7.7109375" style="180" customWidth="1"/>
    <col min="13827" max="13827" width="25.7109375" style="180" customWidth="1"/>
    <col min="13828" max="13828" width="8" style="180" customWidth="1"/>
    <col min="13829" max="13829" width="13" style="180" customWidth="1"/>
    <col min="13830" max="13830" width="1" style="180" customWidth="1"/>
    <col min="13831" max="13831" width="13" style="180" customWidth="1"/>
    <col min="13832" max="13832" width="1" style="180" customWidth="1"/>
    <col min="13833" max="13833" width="13" style="180" customWidth="1"/>
    <col min="13834" max="13834" width="1" style="180" customWidth="1"/>
    <col min="13835" max="13835" width="13" style="180" customWidth="1"/>
    <col min="13836" max="13836" width="1" style="180" customWidth="1"/>
    <col min="13837" max="13837" width="13" style="180" customWidth="1"/>
    <col min="13838" max="13838" width="1" style="180" customWidth="1"/>
    <col min="13839" max="13839" width="15.7109375" style="180" bestFit="1" customWidth="1"/>
    <col min="13840" max="13840" width="1.28515625" style="180" customWidth="1"/>
    <col min="13841" max="13841" width="13" style="180" customWidth="1"/>
    <col min="13842" max="13842" width="1.28515625" style="180" customWidth="1"/>
    <col min="13843" max="14080" width="9.140625" style="180"/>
    <col min="14081" max="14082" width="7.7109375" style="180" customWidth="1"/>
    <col min="14083" max="14083" width="25.7109375" style="180" customWidth="1"/>
    <col min="14084" max="14084" width="8" style="180" customWidth="1"/>
    <col min="14085" max="14085" width="13" style="180" customWidth="1"/>
    <col min="14086" max="14086" width="1" style="180" customWidth="1"/>
    <col min="14087" max="14087" width="13" style="180" customWidth="1"/>
    <col min="14088" max="14088" width="1" style="180" customWidth="1"/>
    <col min="14089" max="14089" width="13" style="180" customWidth="1"/>
    <col min="14090" max="14090" width="1" style="180" customWidth="1"/>
    <col min="14091" max="14091" width="13" style="180" customWidth="1"/>
    <col min="14092" max="14092" width="1" style="180" customWidth="1"/>
    <col min="14093" max="14093" width="13" style="180" customWidth="1"/>
    <col min="14094" max="14094" width="1" style="180" customWidth="1"/>
    <col min="14095" max="14095" width="15.7109375" style="180" bestFit="1" customWidth="1"/>
    <col min="14096" max="14096" width="1.28515625" style="180" customWidth="1"/>
    <col min="14097" max="14097" width="13" style="180" customWidth="1"/>
    <col min="14098" max="14098" width="1.28515625" style="180" customWidth="1"/>
    <col min="14099" max="14336" width="9.140625" style="180"/>
    <col min="14337" max="14338" width="7.7109375" style="180" customWidth="1"/>
    <col min="14339" max="14339" width="25.7109375" style="180" customWidth="1"/>
    <col min="14340" max="14340" width="8" style="180" customWidth="1"/>
    <col min="14341" max="14341" width="13" style="180" customWidth="1"/>
    <col min="14342" max="14342" width="1" style="180" customWidth="1"/>
    <col min="14343" max="14343" width="13" style="180" customWidth="1"/>
    <col min="14344" max="14344" width="1" style="180" customWidth="1"/>
    <col min="14345" max="14345" width="13" style="180" customWidth="1"/>
    <col min="14346" max="14346" width="1" style="180" customWidth="1"/>
    <col min="14347" max="14347" width="13" style="180" customWidth="1"/>
    <col min="14348" max="14348" width="1" style="180" customWidth="1"/>
    <col min="14349" max="14349" width="13" style="180" customWidth="1"/>
    <col min="14350" max="14350" width="1" style="180" customWidth="1"/>
    <col min="14351" max="14351" width="15.7109375" style="180" bestFit="1" customWidth="1"/>
    <col min="14352" max="14352" width="1.28515625" style="180" customWidth="1"/>
    <col min="14353" max="14353" width="13" style="180" customWidth="1"/>
    <col min="14354" max="14354" width="1.28515625" style="180" customWidth="1"/>
    <col min="14355" max="14592" width="9.140625" style="180"/>
    <col min="14593" max="14594" width="7.7109375" style="180" customWidth="1"/>
    <col min="14595" max="14595" width="25.7109375" style="180" customWidth="1"/>
    <col min="14596" max="14596" width="8" style="180" customWidth="1"/>
    <col min="14597" max="14597" width="13" style="180" customWidth="1"/>
    <col min="14598" max="14598" width="1" style="180" customWidth="1"/>
    <col min="14599" max="14599" width="13" style="180" customWidth="1"/>
    <col min="14600" max="14600" width="1" style="180" customWidth="1"/>
    <col min="14601" max="14601" width="13" style="180" customWidth="1"/>
    <col min="14602" max="14602" width="1" style="180" customWidth="1"/>
    <col min="14603" max="14603" width="13" style="180" customWidth="1"/>
    <col min="14604" max="14604" width="1" style="180" customWidth="1"/>
    <col min="14605" max="14605" width="13" style="180" customWidth="1"/>
    <col min="14606" max="14606" width="1" style="180" customWidth="1"/>
    <col min="14607" max="14607" width="15.7109375" style="180" bestFit="1" customWidth="1"/>
    <col min="14608" max="14608" width="1.28515625" style="180" customWidth="1"/>
    <col min="14609" max="14609" width="13" style="180" customWidth="1"/>
    <col min="14610" max="14610" width="1.28515625" style="180" customWidth="1"/>
    <col min="14611" max="14848" width="9.140625" style="180"/>
    <col min="14849" max="14850" width="7.7109375" style="180" customWidth="1"/>
    <col min="14851" max="14851" width="25.7109375" style="180" customWidth="1"/>
    <col min="14852" max="14852" width="8" style="180" customWidth="1"/>
    <col min="14853" max="14853" width="13" style="180" customWidth="1"/>
    <col min="14854" max="14854" width="1" style="180" customWidth="1"/>
    <col min="14855" max="14855" width="13" style="180" customWidth="1"/>
    <col min="14856" max="14856" width="1" style="180" customWidth="1"/>
    <col min="14857" max="14857" width="13" style="180" customWidth="1"/>
    <col min="14858" max="14858" width="1" style="180" customWidth="1"/>
    <col min="14859" max="14859" width="13" style="180" customWidth="1"/>
    <col min="14860" max="14860" width="1" style="180" customWidth="1"/>
    <col min="14861" max="14861" width="13" style="180" customWidth="1"/>
    <col min="14862" max="14862" width="1" style="180" customWidth="1"/>
    <col min="14863" max="14863" width="15.7109375" style="180" bestFit="1" customWidth="1"/>
    <col min="14864" max="14864" width="1.28515625" style="180" customWidth="1"/>
    <col min="14865" max="14865" width="13" style="180" customWidth="1"/>
    <col min="14866" max="14866" width="1.28515625" style="180" customWidth="1"/>
    <col min="14867" max="15104" width="9.140625" style="180"/>
    <col min="15105" max="15106" width="7.7109375" style="180" customWidth="1"/>
    <col min="15107" max="15107" width="25.7109375" style="180" customWidth="1"/>
    <col min="15108" max="15108" width="8" style="180" customWidth="1"/>
    <col min="15109" max="15109" width="13" style="180" customWidth="1"/>
    <col min="15110" max="15110" width="1" style="180" customWidth="1"/>
    <col min="15111" max="15111" width="13" style="180" customWidth="1"/>
    <col min="15112" max="15112" width="1" style="180" customWidth="1"/>
    <col min="15113" max="15113" width="13" style="180" customWidth="1"/>
    <col min="15114" max="15114" width="1" style="180" customWidth="1"/>
    <col min="15115" max="15115" width="13" style="180" customWidth="1"/>
    <col min="15116" max="15116" width="1" style="180" customWidth="1"/>
    <col min="15117" max="15117" width="13" style="180" customWidth="1"/>
    <col min="15118" max="15118" width="1" style="180" customWidth="1"/>
    <col min="15119" max="15119" width="15.7109375" style="180" bestFit="1" customWidth="1"/>
    <col min="15120" max="15120" width="1.28515625" style="180" customWidth="1"/>
    <col min="15121" max="15121" width="13" style="180" customWidth="1"/>
    <col min="15122" max="15122" width="1.28515625" style="180" customWidth="1"/>
    <col min="15123" max="15360" width="9.140625" style="180"/>
    <col min="15361" max="15362" width="7.7109375" style="180" customWidth="1"/>
    <col min="15363" max="15363" width="25.7109375" style="180" customWidth="1"/>
    <col min="15364" max="15364" width="8" style="180" customWidth="1"/>
    <col min="15365" max="15365" width="13" style="180" customWidth="1"/>
    <col min="15366" max="15366" width="1" style="180" customWidth="1"/>
    <col min="15367" max="15367" width="13" style="180" customWidth="1"/>
    <col min="15368" max="15368" width="1" style="180" customWidth="1"/>
    <col min="15369" max="15369" width="13" style="180" customWidth="1"/>
    <col min="15370" max="15370" width="1" style="180" customWidth="1"/>
    <col min="15371" max="15371" width="13" style="180" customWidth="1"/>
    <col min="15372" max="15372" width="1" style="180" customWidth="1"/>
    <col min="15373" max="15373" width="13" style="180" customWidth="1"/>
    <col min="15374" max="15374" width="1" style="180" customWidth="1"/>
    <col min="15375" max="15375" width="15.7109375" style="180" bestFit="1" customWidth="1"/>
    <col min="15376" max="15376" width="1.28515625" style="180" customWidth="1"/>
    <col min="15377" max="15377" width="13" style="180" customWidth="1"/>
    <col min="15378" max="15378" width="1.28515625" style="180" customWidth="1"/>
    <col min="15379" max="15616" width="9.140625" style="180"/>
    <col min="15617" max="15618" width="7.7109375" style="180" customWidth="1"/>
    <col min="15619" max="15619" width="25.7109375" style="180" customWidth="1"/>
    <col min="15620" max="15620" width="8" style="180" customWidth="1"/>
    <col min="15621" max="15621" width="13" style="180" customWidth="1"/>
    <col min="15622" max="15622" width="1" style="180" customWidth="1"/>
    <col min="15623" max="15623" width="13" style="180" customWidth="1"/>
    <col min="15624" max="15624" width="1" style="180" customWidth="1"/>
    <col min="15625" max="15625" width="13" style="180" customWidth="1"/>
    <col min="15626" max="15626" width="1" style="180" customWidth="1"/>
    <col min="15627" max="15627" width="13" style="180" customWidth="1"/>
    <col min="15628" max="15628" width="1" style="180" customWidth="1"/>
    <col min="15629" max="15629" width="13" style="180" customWidth="1"/>
    <col min="15630" max="15630" width="1" style="180" customWidth="1"/>
    <col min="15631" max="15631" width="15.7109375" style="180" bestFit="1" customWidth="1"/>
    <col min="15632" max="15632" width="1.28515625" style="180" customWidth="1"/>
    <col min="15633" max="15633" width="13" style="180" customWidth="1"/>
    <col min="15634" max="15634" width="1.28515625" style="180" customWidth="1"/>
    <col min="15635" max="15872" width="9.140625" style="180"/>
    <col min="15873" max="15874" width="7.7109375" style="180" customWidth="1"/>
    <col min="15875" max="15875" width="25.7109375" style="180" customWidth="1"/>
    <col min="15876" max="15876" width="8" style="180" customWidth="1"/>
    <col min="15877" max="15877" width="13" style="180" customWidth="1"/>
    <col min="15878" max="15878" width="1" style="180" customWidth="1"/>
    <col min="15879" max="15879" width="13" style="180" customWidth="1"/>
    <col min="15880" max="15880" width="1" style="180" customWidth="1"/>
    <col min="15881" max="15881" width="13" style="180" customWidth="1"/>
    <col min="15882" max="15882" width="1" style="180" customWidth="1"/>
    <col min="15883" max="15883" width="13" style="180" customWidth="1"/>
    <col min="15884" max="15884" width="1" style="180" customWidth="1"/>
    <col min="15885" max="15885" width="13" style="180" customWidth="1"/>
    <col min="15886" max="15886" width="1" style="180" customWidth="1"/>
    <col min="15887" max="15887" width="15.7109375" style="180" bestFit="1" customWidth="1"/>
    <col min="15888" max="15888" width="1.28515625" style="180" customWidth="1"/>
    <col min="15889" max="15889" width="13" style="180" customWidth="1"/>
    <col min="15890" max="15890" width="1.28515625" style="180" customWidth="1"/>
    <col min="15891" max="16128" width="9.140625" style="180"/>
    <col min="16129" max="16130" width="7.7109375" style="180" customWidth="1"/>
    <col min="16131" max="16131" width="25.7109375" style="180" customWidth="1"/>
    <col min="16132" max="16132" width="8" style="180" customWidth="1"/>
    <col min="16133" max="16133" width="13" style="180" customWidth="1"/>
    <col min="16134" max="16134" width="1" style="180" customWidth="1"/>
    <col min="16135" max="16135" width="13" style="180" customWidth="1"/>
    <col min="16136" max="16136" width="1" style="180" customWidth="1"/>
    <col min="16137" max="16137" width="13" style="180" customWidth="1"/>
    <col min="16138" max="16138" width="1" style="180" customWidth="1"/>
    <col min="16139" max="16139" width="13" style="180" customWidth="1"/>
    <col min="16140" max="16140" width="1" style="180" customWidth="1"/>
    <col min="16141" max="16141" width="13" style="180" customWidth="1"/>
    <col min="16142" max="16142" width="1" style="180" customWidth="1"/>
    <col min="16143" max="16143" width="15.7109375" style="180" bestFit="1" customWidth="1"/>
    <col min="16144" max="16144" width="1.28515625" style="180" customWidth="1"/>
    <col min="16145" max="16145" width="13" style="180" customWidth="1"/>
    <col min="16146" max="16146" width="1.28515625" style="180" customWidth="1"/>
    <col min="16147" max="16384" width="9.140625" style="180"/>
  </cols>
  <sheetData>
    <row r="1" spans="1:17" ht="21.75" customHeight="1" x14ac:dyDescent="0.4">
      <c r="A1" s="262" t="s">
        <v>55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</row>
    <row r="2" spans="1:17" ht="21.75" customHeight="1" x14ac:dyDescent="0.4">
      <c r="A2" s="263" t="s">
        <v>29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</row>
    <row r="3" spans="1:17" ht="21.75" customHeight="1" x14ac:dyDescent="0.4">
      <c r="A3" s="262" t="s">
        <v>133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</row>
    <row r="4" spans="1:17" ht="21.75" customHeight="1" x14ac:dyDescent="0.4">
      <c r="A4" s="262" t="s">
        <v>135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21.75" customHeight="1" x14ac:dyDescent="0.4">
      <c r="A5" s="203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7" ht="21.75" customHeight="1" x14ac:dyDescent="0.4">
      <c r="A6" s="206"/>
      <c r="B6" s="206"/>
      <c r="C6" s="206"/>
      <c r="D6" s="206"/>
      <c r="E6" s="264" t="s">
        <v>53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</row>
    <row r="7" spans="1:17" ht="20.25" customHeight="1" x14ac:dyDescent="0.4">
      <c r="A7" s="206"/>
      <c r="B7" s="206"/>
      <c r="C7" s="206"/>
      <c r="D7" s="211" t="s">
        <v>9</v>
      </c>
      <c r="E7" s="208" t="s">
        <v>111</v>
      </c>
      <c r="F7" s="182"/>
      <c r="G7" s="225" t="s">
        <v>109</v>
      </c>
      <c r="H7" s="182"/>
      <c r="I7" s="208" t="s">
        <v>107</v>
      </c>
      <c r="J7" s="182"/>
      <c r="K7" s="266" t="s">
        <v>47</v>
      </c>
      <c r="L7" s="266"/>
      <c r="M7" s="266"/>
      <c r="N7" s="182"/>
      <c r="O7" s="198" t="s">
        <v>119</v>
      </c>
      <c r="P7" s="183"/>
      <c r="Q7" s="186" t="s">
        <v>32</v>
      </c>
    </row>
    <row r="8" spans="1:17" ht="20.25" customHeight="1" x14ac:dyDescent="0.4">
      <c r="A8" s="185"/>
      <c r="B8" s="185"/>
      <c r="C8" s="185"/>
      <c r="D8" s="213"/>
      <c r="E8" s="209" t="s">
        <v>115</v>
      </c>
      <c r="F8" s="186"/>
      <c r="G8" s="215"/>
      <c r="H8" s="185"/>
      <c r="I8" s="209" t="s">
        <v>108</v>
      </c>
      <c r="J8" s="185"/>
      <c r="K8" s="208" t="s">
        <v>30</v>
      </c>
      <c r="L8" s="208"/>
      <c r="M8" s="208" t="s">
        <v>31</v>
      </c>
      <c r="N8" s="187"/>
      <c r="O8" s="200" t="s">
        <v>54</v>
      </c>
      <c r="Q8" s="186" t="s">
        <v>102</v>
      </c>
    </row>
    <row r="9" spans="1:17" s="187" customFormat="1" ht="20.25" customHeight="1" x14ac:dyDescent="0.4">
      <c r="A9" s="185"/>
      <c r="B9" s="185"/>
      <c r="C9" s="185"/>
      <c r="D9" s="213"/>
      <c r="E9" s="209" t="s">
        <v>117</v>
      </c>
      <c r="F9" s="186"/>
      <c r="G9" s="215"/>
      <c r="H9" s="185"/>
      <c r="I9" s="209" t="s">
        <v>118</v>
      </c>
      <c r="J9" s="185"/>
      <c r="K9" s="188"/>
      <c r="L9" s="188"/>
      <c r="M9" s="188"/>
      <c r="O9" s="184" t="s">
        <v>100</v>
      </c>
      <c r="Q9" s="186" t="s">
        <v>103</v>
      </c>
    </row>
    <row r="10" spans="1:17" s="187" customFormat="1" ht="20.25" customHeight="1" x14ac:dyDescent="0.4">
      <c r="A10" s="185"/>
      <c r="B10" s="185"/>
      <c r="C10" s="185"/>
      <c r="D10" s="213"/>
      <c r="E10" s="188"/>
      <c r="F10" s="186"/>
      <c r="G10" s="215"/>
      <c r="H10" s="185"/>
      <c r="I10" s="188"/>
      <c r="J10" s="185"/>
      <c r="K10" s="188"/>
      <c r="L10" s="188"/>
      <c r="M10" s="188"/>
      <c r="O10" s="186" t="s">
        <v>101</v>
      </c>
    </row>
    <row r="11" spans="1:17" s="187" customFormat="1" ht="20.25" customHeight="1" x14ac:dyDescent="0.4">
      <c r="A11" s="185"/>
      <c r="B11" s="185"/>
      <c r="C11" s="185"/>
      <c r="D11" s="213"/>
      <c r="E11" s="188"/>
      <c r="F11" s="186"/>
      <c r="G11" s="215"/>
      <c r="H11" s="185"/>
      <c r="I11" s="188"/>
      <c r="J11" s="185"/>
      <c r="O11" s="184" t="s">
        <v>140</v>
      </c>
    </row>
    <row r="12" spans="1:17" s="187" customFormat="1" ht="20.25" customHeight="1" x14ac:dyDescent="0.4">
      <c r="A12" s="185"/>
      <c r="B12" s="185"/>
      <c r="C12" s="185"/>
      <c r="D12" s="213"/>
      <c r="E12" s="188"/>
      <c r="F12" s="186"/>
      <c r="G12" s="215"/>
      <c r="H12" s="185"/>
      <c r="I12" s="188"/>
      <c r="J12" s="185"/>
      <c r="K12" s="188"/>
      <c r="L12" s="209"/>
      <c r="M12" s="188"/>
      <c r="O12" s="186" t="s">
        <v>141</v>
      </c>
      <c r="Q12" s="188"/>
    </row>
    <row r="13" spans="1:17" s="187" customFormat="1" ht="20.25" customHeight="1" x14ac:dyDescent="0.4">
      <c r="A13" s="185"/>
      <c r="B13" s="185"/>
      <c r="C13" s="185"/>
      <c r="D13" s="213"/>
      <c r="E13" s="192"/>
      <c r="F13" s="189"/>
      <c r="G13" s="216"/>
      <c r="H13" s="190"/>
      <c r="I13" s="192"/>
      <c r="J13" s="190"/>
      <c r="K13" s="192"/>
      <c r="L13" s="210"/>
      <c r="M13" s="192"/>
      <c r="N13" s="191"/>
      <c r="O13" s="189" t="s">
        <v>142</v>
      </c>
      <c r="P13" s="191"/>
      <c r="Q13" s="192"/>
    </row>
    <row r="14" spans="1:17" s="187" customFormat="1" ht="9.75" customHeight="1" x14ac:dyDescent="0.4">
      <c r="A14" s="185"/>
      <c r="B14" s="185"/>
      <c r="C14" s="185"/>
      <c r="D14" s="211"/>
      <c r="E14" s="207"/>
      <c r="F14" s="186"/>
      <c r="G14" s="207"/>
      <c r="H14" s="185"/>
      <c r="I14" s="207"/>
      <c r="J14" s="185"/>
      <c r="K14" s="209"/>
      <c r="L14" s="209"/>
      <c r="M14" s="209"/>
      <c r="O14" s="186"/>
      <c r="Q14" s="188"/>
    </row>
    <row r="15" spans="1:17" ht="21.75" customHeight="1" x14ac:dyDescent="0.4">
      <c r="A15" s="217" t="s">
        <v>139</v>
      </c>
      <c r="B15" s="193"/>
      <c r="E15" s="226">
        <v>98568485</v>
      </c>
      <c r="F15" s="227"/>
      <c r="G15" s="226">
        <v>75175543.400000006</v>
      </c>
      <c r="H15" s="227"/>
      <c r="I15" s="226">
        <v>10680188.029999999</v>
      </c>
      <c r="J15" s="227"/>
      <c r="K15" s="226">
        <v>10346848.5</v>
      </c>
      <c r="L15" s="227"/>
      <c r="M15" s="226">
        <v>252069010.97999999</v>
      </c>
      <c r="N15" s="227"/>
      <c r="O15" s="226">
        <v>0</v>
      </c>
      <c r="P15" s="227"/>
      <c r="Q15" s="226">
        <f>SUM(E15:P15)</f>
        <v>446840075.90999997</v>
      </c>
    </row>
    <row r="16" spans="1:17" s="187" customFormat="1" ht="21.75" customHeight="1" x14ac:dyDescent="0.4">
      <c r="A16" s="181" t="s">
        <v>143</v>
      </c>
      <c r="B16" s="181"/>
      <c r="C16" s="185"/>
      <c r="D16" s="185"/>
      <c r="E16" s="231"/>
      <c r="F16" s="231"/>
      <c r="G16" s="231"/>
      <c r="H16" s="231"/>
      <c r="I16" s="231"/>
      <c r="J16" s="231"/>
      <c r="K16" s="231"/>
      <c r="L16" s="231"/>
      <c r="M16" s="231"/>
      <c r="N16" s="226"/>
      <c r="O16" s="231"/>
      <c r="P16" s="226"/>
      <c r="Q16" s="231"/>
    </row>
    <row r="17" spans="1:17" s="187" customFormat="1" ht="21.75" customHeight="1" x14ac:dyDescent="0.4">
      <c r="A17" s="181" t="s">
        <v>156</v>
      </c>
      <c r="B17" s="193"/>
      <c r="C17" s="185"/>
      <c r="D17" s="195" t="s">
        <v>95</v>
      </c>
      <c r="E17" s="231">
        <v>0</v>
      </c>
      <c r="F17" s="231"/>
      <c r="G17" s="231">
        <v>0</v>
      </c>
      <c r="H17" s="231"/>
      <c r="I17" s="231">
        <v>0</v>
      </c>
      <c r="J17" s="231"/>
      <c r="K17" s="231">
        <v>0</v>
      </c>
      <c r="L17" s="231"/>
      <c r="M17" s="231">
        <v>-29570545.5</v>
      </c>
      <c r="N17" s="226"/>
      <c r="O17" s="231">
        <v>0</v>
      </c>
      <c r="P17" s="226"/>
      <c r="Q17" s="231">
        <f>SUM(E17:P17)</f>
        <v>-29570545.5</v>
      </c>
    </row>
    <row r="18" spans="1:17" s="187" customFormat="1" ht="21.75" customHeight="1" x14ac:dyDescent="0.4">
      <c r="A18" s="187" t="s">
        <v>170</v>
      </c>
      <c r="B18" s="181"/>
      <c r="C18" s="185"/>
      <c r="D18" s="194"/>
      <c r="E18" s="232">
        <v>0</v>
      </c>
      <c r="F18" s="227"/>
      <c r="G18" s="232">
        <v>0</v>
      </c>
      <c r="H18" s="227"/>
      <c r="I18" s="232">
        <v>0</v>
      </c>
      <c r="J18" s="227"/>
      <c r="K18" s="227">
        <v>0</v>
      </c>
      <c r="L18" s="231"/>
      <c r="M18" s="231">
        <f>+กำไรขาดทุน!K23</f>
        <v>7967337.8300000085</v>
      </c>
      <c r="N18" s="226"/>
      <c r="O18" s="231">
        <v>0</v>
      </c>
      <c r="P18" s="226"/>
      <c r="Q18" s="231">
        <f>SUM(E18:P18)</f>
        <v>7967337.8300000085</v>
      </c>
    </row>
    <row r="19" spans="1:17" ht="21.75" customHeight="1" thickBot="1" x14ac:dyDescent="0.45">
      <c r="A19" s="181" t="s">
        <v>144</v>
      </c>
      <c r="B19" s="193"/>
      <c r="D19" s="196"/>
      <c r="E19" s="233">
        <f>SUM(E15:E18)</f>
        <v>98568485</v>
      </c>
      <c r="F19" s="226"/>
      <c r="G19" s="233">
        <f>SUM(G15:G18)</f>
        <v>75175543.400000006</v>
      </c>
      <c r="H19" s="226"/>
      <c r="I19" s="233">
        <f>SUM(I15:I18)</f>
        <v>10680188.029999999</v>
      </c>
      <c r="J19" s="226"/>
      <c r="K19" s="233">
        <f>SUM(K15:K18)</f>
        <v>10346848.5</v>
      </c>
      <c r="L19" s="226"/>
      <c r="M19" s="233">
        <f>SUM(M15:M18)</f>
        <v>230465803.31</v>
      </c>
      <c r="N19" s="226"/>
      <c r="O19" s="233">
        <f>SUM(O15:O18)</f>
        <v>0</v>
      </c>
      <c r="P19" s="227"/>
      <c r="Q19" s="233">
        <f>SUM(Q15:Q18)</f>
        <v>425236868.23999995</v>
      </c>
    </row>
    <row r="20" spans="1:17" ht="21.75" customHeight="1" thickTop="1" x14ac:dyDescent="0.4">
      <c r="A20" s="181"/>
      <c r="B20" s="193"/>
      <c r="E20" s="226"/>
      <c r="F20" s="227"/>
      <c r="G20" s="226"/>
      <c r="H20" s="227"/>
      <c r="I20" s="226"/>
      <c r="J20" s="227"/>
      <c r="K20" s="226"/>
      <c r="L20" s="227"/>
      <c r="M20" s="226"/>
      <c r="N20" s="227"/>
      <c r="O20" s="226"/>
      <c r="P20" s="227"/>
      <c r="Q20" s="226"/>
    </row>
    <row r="21" spans="1:17" ht="21.75" customHeight="1" x14ac:dyDescent="0.4">
      <c r="A21" s="217" t="s">
        <v>124</v>
      </c>
      <c r="B21" s="193"/>
      <c r="E21" s="226">
        <v>98568485</v>
      </c>
      <c r="F21" s="227"/>
      <c r="G21" s="226">
        <v>75175543.400000006</v>
      </c>
      <c r="H21" s="227"/>
      <c r="I21" s="226">
        <v>10680188.029999999</v>
      </c>
      <c r="J21" s="227"/>
      <c r="K21" s="226">
        <v>10346848.5</v>
      </c>
      <c r="L21" s="227"/>
      <c r="M21" s="226">
        <v>232772843.43000001</v>
      </c>
      <c r="N21" s="227"/>
      <c r="O21" s="226">
        <v>723356.03</v>
      </c>
      <c r="P21" s="227"/>
      <c r="Q21" s="226">
        <f>SUM(E21:P21)</f>
        <v>428267264.38999999</v>
      </c>
    </row>
    <row r="22" spans="1:17" s="187" customFormat="1" ht="21.75" customHeight="1" x14ac:dyDescent="0.4">
      <c r="A22" s="181" t="s">
        <v>143</v>
      </c>
      <c r="B22" s="181"/>
      <c r="C22" s="185"/>
      <c r="D22" s="185"/>
      <c r="E22" s="231"/>
      <c r="F22" s="231"/>
      <c r="G22" s="231"/>
      <c r="H22" s="231"/>
      <c r="I22" s="231"/>
      <c r="J22" s="231"/>
      <c r="K22" s="231"/>
      <c r="L22" s="231"/>
      <c r="M22" s="231"/>
      <c r="N22" s="226"/>
      <c r="O22" s="231"/>
      <c r="P22" s="226"/>
      <c r="Q22" s="231"/>
    </row>
    <row r="23" spans="1:17" s="187" customFormat="1" ht="21.75" customHeight="1" x14ac:dyDescent="0.4">
      <c r="A23" s="187" t="s">
        <v>170</v>
      </c>
      <c r="B23" s="181"/>
      <c r="C23" s="185"/>
      <c r="D23" s="194"/>
      <c r="E23" s="232">
        <v>0</v>
      </c>
      <c r="F23" s="227"/>
      <c r="G23" s="232">
        <v>0</v>
      </c>
      <c r="H23" s="227"/>
      <c r="I23" s="232">
        <v>0</v>
      </c>
      <c r="J23" s="227"/>
      <c r="K23" s="227">
        <v>0</v>
      </c>
      <c r="L23" s="231"/>
      <c r="M23" s="231">
        <f>+กำไรขาดทุน!M23</f>
        <v>3299894.6100000096</v>
      </c>
      <c r="N23" s="226"/>
      <c r="O23" s="231">
        <v>0</v>
      </c>
      <c r="P23" s="226"/>
      <c r="Q23" s="231">
        <f>SUM(E23:P23)</f>
        <v>3299894.6100000096</v>
      </c>
    </row>
    <row r="24" spans="1:17" s="187" customFormat="1" ht="21.75" customHeight="1" x14ac:dyDescent="0.4">
      <c r="A24" s="181" t="s">
        <v>165</v>
      </c>
      <c r="B24" s="181"/>
      <c r="C24" s="185"/>
      <c r="D24" s="185"/>
      <c r="E24" s="231">
        <v>0</v>
      </c>
      <c r="F24" s="231"/>
      <c r="G24" s="231">
        <v>0</v>
      </c>
      <c r="H24" s="231"/>
      <c r="I24" s="232">
        <v>0</v>
      </c>
      <c r="J24" s="231"/>
      <c r="K24" s="231">
        <v>0</v>
      </c>
      <c r="L24" s="231"/>
      <c r="M24" s="231">
        <v>723356.03</v>
      </c>
      <c r="N24" s="226"/>
      <c r="O24" s="231">
        <v>-723356.03</v>
      </c>
      <c r="P24" s="226"/>
      <c r="Q24" s="231">
        <f>SUM(E24:P24)</f>
        <v>0</v>
      </c>
    </row>
    <row r="25" spans="1:17" ht="21.75" customHeight="1" thickBot="1" x14ac:dyDescent="0.45">
      <c r="A25" s="181" t="s">
        <v>125</v>
      </c>
      <c r="B25" s="193"/>
      <c r="D25" s="196"/>
      <c r="E25" s="233">
        <f>SUM(E21:E24)</f>
        <v>98568485</v>
      </c>
      <c r="F25" s="226"/>
      <c r="G25" s="233">
        <f>SUM(G21:G24)</f>
        <v>75175543.400000006</v>
      </c>
      <c r="H25" s="226"/>
      <c r="I25" s="233">
        <f>SUM(I21:I24)</f>
        <v>10680188.029999999</v>
      </c>
      <c r="J25" s="226"/>
      <c r="K25" s="233">
        <f>SUM(K21:K24)</f>
        <v>10346848.5</v>
      </c>
      <c r="L25" s="226"/>
      <c r="M25" s="233">
        <f>SUM(M21:M24)</f>
        <v>236796094.07000002</v>
      </c>
      <c r="N25" s="226"/>
      <c r="O25" s="233">
        <f>SUM(O21:O24)</f>
        <v>0</v>
      </c>
      <c r="P25" s="227"/>
      <c r="Q25" s="233">
        <f>SUM(Q21:Q24)</f>
        <v>431567159</v>
      </c>
    </row>
    <row r="26" spans="1:17" ht="21.75" customHeight="1" thickTop="1" x14ac:dyDescent="0.4">
      <c r="A26" s="181"/>
      <c r="B26" s="193"/>
      <c r="D26" s="196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Q26" s="187"/>
    </row>
    <row r="27" spans="1:17" ht="21.75" customHeight="1" x14ac:dyDescent="0.4">
      <c r="A27" s="193" t="s">
        <v>14</v>
      </c>
      <c r="B27" s="193"/>
    </row>
    <row r="28" spans="1:17" ht="21.75" customHeight="1" x14ac:dyDescent="0.4">
      <c r="A28" s="193"/>
      <c r="B28" s="193"/>
    </row>
  </sheetData>
  <mergeCells count="6">
    <mergeCell ref="K7:M7"/>
    <mergeCell ref="A1:Q1"/>
    <mergeCell ref="A2:Q2"/>
    <mergeCell ref="A3:Q3"/>
    <mergeCell ref="A4:Q4"/>
    <mergeCell ref="E6:Q6"/>
  </mergeCells>
  <printOptions horizontalCentered="1"/>
  <pageMargins left="0.59055118110236227" right="0.19685039370078741" top="0.62" bottom="0.44" header="0.31496062992125984" footer="0.31496062992125984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46" zoomScaleNormal="100" workbookViewId="0">
      <selection activeCell="A53" sqref="A53"/>
    </sheetView>
  </sheetViews>
  <sheetFormatPr defaultRowHeight="24.6" customHeight="1" x14ac:dyDescent="0.45"/>
  <cols>
    <col min="1" max="3" width="9.140625" style="158" customWidth="1"/>
    <col min="4" max="4" width="11.85546875" style="158" customWidth="1"/>
    <col min="5" max="5" width="8.7109375" style="158" customWidth="1"/>
    <col min="6" max="6" width="14.140625" style="158" customWidth="1"/>
    <col min="7" max="7" width="1.28515625" style="158" customWidth="1"/>
    <col min="8" max="8" width="14.140625" style="158" customWidth="1"/>
    <col min="9" max="9" width="1.140625" style="158" customWidth="1"/>
    <col min="10" max="10" width="14.140625" style="158" customWidth="1"/>
    <col min="11" max="11" width="1.140625" style="158" customWidth="1"/>
    <col min="12" max="12" width="14.140625" style="158" customWidth="1"/>
    <col min="13" max="13" width="1.28515625" style="158" customWidth="1"/>
    <col min="14" max="256" width="9.140625" style="158"/>
    <col min="257" max="259" width="9.140625" style="158" customWidth="1"/>
    <col min="260" max="260" width="11.85546875" style="158" customWidth="1"/>
    <col min="261" max="261" width="8.7109375" style="158" customWidth="1"/>
    <col min="262" max="262" width="14.140625" style="158" customWidth="1"/>
    <col min="263" max="263" width="1.28515625" style="158" customWidth="1"/>
    <col min="264" max="264" width="14.140625" style="158" customWidth="1"/>
    <col min="265" max="265" width="1.140625" style="158" customWidth="1"/>
    <col min="266" max="266" width="14.140625" style="158" customWidth="1"/>
    <col min="267" max="267" width="1.140625" style="158" customWidth="1"/>
    <col min="268" max="268" width="14.140625" style="158" customWidth="1"/>
    <col min="269" max="269" width="1.28515625" style="158" customWidth="1"/>
    <col min="270" max="512" width="9.140625" style="158"/>
    <col min="513" max="515" width="9.140625" style="158" customWidth="1"/>
    <col min="516" max="516" width="11.85546875" style="158" customWidth="1"/>
    <col min="517" max="517" width="8.7109375" style="158" customWidth="1"/>
    <col min="518" max="518" width="14.140625" style="158" customWidth="1"/>
    <col min="519" max="519" width="1.28515625" style="158" customWidth="1"/>
    <col min="520" max="520" width="14.140625" style="158" customWidth="1"/>
    <col min="521" max="521" width="1.140625" style="158" customWidth="1"/>
    <col min="522" max="522" width="14.140625" style="158" customWidth="1"/>
    <col min="523" max="523" width="1.140625" style="158" customWidth="1"/>
    <col min="524" max="524" width="14.140625" style="158" customWidth="1"/>
    <col min="525" max="525" width="1.28515625" style="158" customWidth="1"/>
    <col min="526" max="768" width="9.140625" style="158"/>
    <col min="769" max="771" width="9.140625" style="158" customWidth="1"/>
    <col min="772" max="772" width="11.85546875" style="158" customWidth="1"/>
    <col min="773" max="773" width="8.7109375" style="158" customWidth="1"/>
    <col min="774" max="774" width="14.140625" style="158" customWidth="1"/>
    <col min="775" max="775" width="1.28515625" style="158" customWidth="1"/>
    <col min="776" max="776" width="14.140625" style="158" customWidth="1"/>
    <col min="777" max="777" width="1.140625" style="158" customWidth="1"/>
    <col min="778" max="778" width="14.140625" style="158" customWidth="1"/>
    <col min="779" max="779" width="1.140625" style="158" customWidth="1"/>
    <col min="780" max="780" width="14.140625" style="158" customWidth="1"/>
    <col min="781" max="781" width="1.28515625" style="158" customWidth="1"/>
    <col min="782" max="1024" width="9.140625" style="158"/>
    <col min="1025" max="1027" width="9.140625" style="158" customWidth="1"/>
    <col min="1028" max="1028" width="11.85546875" style="158" customWidth="1"/>
    <col min="1029" max="1029" width="8.7109375" style="158" customWidth="1"/>
    <col min="1030" max="1030" width="14.140625" style="158" customWidth="1"/>
    <col min="1031" max="1031" width="1.28515625" style="158" customWidth="1"/>
    <col min="1032" max="1032" width="14.140625" style="158" customWidth="1"/>
    <col min="1033" max="1033" width="1.140625" style="158" customWidth="1"/>
    <col min="1034" max="1034" width="14.140625" style="158" customWidth="1"/>
    <col min="1035" max="1035" width="1.140625" style="158" customWidth="1"/>
    <col min="1036" max="1036" width="14.140625" style="158" customWidth="1"/>
    <col min="1037" max="1037" width="1.28515625" style="158" customWidth="1"/>
    <col min="1038" max="1280" width="9.140625" style="158"/>
    <col min="1281" max="1283" width="9.140625" style="158" customWidth="1"/>
    <col min="1284" max="1284" width="11.85546875" style="158" customWidth="1"/>
    <col min="1285" max="1285" width="8.7109375" style="158" customWidth="1"/>
    <col min="1286" max="1286" width="14.140625" style="158" customWidth="1"/>
    <col min="1287" max="1287" width="1.28515625" style="158" customWidth="1"/>
    <col min="1288" max="1288" width="14.140625" style="158" customWidth="1"/>
    <col min="1289" max="1289" width="1.140625" style="158" customWidth="1"/>
    <col min="1290" max="1290" width="14.140625" style="158" customWidth="1"/>
    <col min="1291" max="1291" width="1.140625" style="158" customWidth="1"/>
    <col min="1292" max="1292" width="14.140625" style="158" customWidth="1"/>
    <col min="1293" max="1293" width="1.28515625" style="158" customWidth="1"/>
    <col min="1294" max="1536" width="9.140625" style="158"/>
    <col min="1537" max="1539" width="9.140625" style="158" customWidth="1"/>
    <col min="1540" max="1540" width="11.85546875" style="158" customWidth="1"/>
    <col min="1541" max="1541" width="8.7109375" style="158" customWidth="1"/>
    <col min="1542" max="1542" width="14.140625" style="158" customWidth="1"/>
    <col min="1543" max="1543" width="1.28515625" style="158" customWidth="1"/>
    <col min="1544" max="1544" width="14.140625" style="158" customWidth="1"/>
    <col min="1545" max="1545" width="1.140625" style="158" customWidth="1"/>
    <col min="1546" max="1546" width="14.140625" style="158" customWidth="1"/>
    <col min="1547" max="1547" width="1.140625" style="158" customWidth="1"/>
    <col min="1548" max="1548" width="14.140625" style="158" customWidth="1"/>
    <col min="1549" max="1549" width="1.28515625" style="158" customWidth="1"/>
    <col min="1550" max="1792" width="9.140625" style="158"/>
    <col min="1793" max="1795" width="9.140625" style="158" customWidth="1"/>
    <col min="1796" max="1796" width="11.85546875" style="158" customWidth="1"/>
    <col min="1797" max="1797" width="8.7109375" style="158" customWidth="1"/>
    <col min="1798" max="1798" width="14.140625" style="158" customWidth="1"/>
    <col min="1799" max="1799" width="1.28515625" style="158" customWidth="1"/>
    <col min="1800" max="1800" width="14.140625" style="158" customWidth="1"/>
    <col min="1801" max="1801" width="1.140625" style="158" customWidth="1"/>
    <col min="1802" max="1802" width="14.140625" style="158" customWidth="1"/>
    <col min="1803" max="1803" width="1.140625" style="158" customWidth="1"/>
    <col min="1804" max="1804" width="14.140625" style="158" customWidth="1"/>
    <col min="1805" max="1805" width="1.28515625" style="158" customWidth="1"/>
    <col min="1806" max="2048" width="9.140625" style="158"/>
    <col min="2049" max="2051" width="9.140625" style="158" customWidth="1"/>
    <col min="2052" max="2052" width="11.85546875" style="158" customWidth="1"/>
    <col min="2053" max="2053" width="8.7109375" style="158" customWidth="1"/>
    <col min="2054" max="2054" width="14.140625" style="158" customWidth="1"/>
    <col min="2055" max="2055" width="1.28515625" style="158" customWidth="1"/>
    <col min="2056" max="2056" width="14.140625" style="158" customWidth="1"/>
    <col min="2057" max="2057" width="1.140625" style="158" customWidth="1"/>
    <col min="2058" max="2058" width="14.140625" style="158" customWidth="1"/>
    <col min="2059" max="2059" width="1.140625" style="158" customWidth="1"/>
    <col min="2060" max="2060" width="14.140625" style="158" customWidth="1"/>
    <col min="2061" max="2061" width="1.28515625" style="158" customWidth="1"/>
    <col min="2062" max="2304" width="9.140625" style="158"/>
    <col min="2305" max="2307" width="9.140625" style="158" customWidth="1"/>
    <col min="2308" max="2308" width="11.85546875" style="158" customWidth="1"/>
    <col min="2309" max="2309" width="8.7109375" style="158" customWidth="1"/>
    <col min="2310" max="2310" width="14.140625" style="158" customWidth="1"/>
    <col min="2311" max="2311" width="1.28515625" style="158" customWidth="1"/>
    <col min="2312" max="2312" width="14.140625" style="158" customWidth="1"/>
    <col min="2313" max="2313" width="1.140625" style="158" customWidth="1"/>
    <col min="2314" max="2314" width="14.140625" style="158" customWidth="1"/>
    <col min="2315" max="2315" width="1.140625" style="158" customWidth="1"/>
    <col min="2316" max="2316" width="14.140625" style="158" customWidth="1"/>
    <col min="2317" max="2317" width="1.28515625" style="158" customWidth="1"/>
    <col min="2318" max="2560" width="9.140625" style="158"/>
    <col min="2561" max="2563" width="9.140625" style="158" customWidth="1"/>
    <col min="2564" max="2564" width="11.85546875" style="158" customWidth="1"/>
    <col min="2565" max="2565" width="8.7109375" style="158" customWidth="1"/>
    <col min="2566" max="2566" width="14.140625" style="158" customWidth="1"/>
    <col min="2567" max="2567" width="1.28515625" style="158" customWidth="1"/>
    <col min="2568" max="2568" width="14.140625" style="158" customWidth="1"/>
    <col min="2569" max="2569" width="1.140625" style="158" customWidth="1"/>
    <col min="2570" max="2570" width="14.140625" style="158" customWidth="1"/>
    <col min="2571" max="2571" width="1.140625" style="158" customWidth="1"/>
    <col min="2572" max="2572" width="14.140625" style="158" customWidth="1"/>
    <col min="2573" max="2573" width="1.28515625" style="158" customWidth="1"/>
    <col min="2574" max="2816" width="9.140625" style="158"/>
    <col min="2817" max="2819" width="9.140625" style="158" customWidth="1"/>
    <col min="2820" max="2820" width="11.85546875" style="158" customWidth="1"/>
    <col min="2821" max="2821" width="8.7109375" style="158" customWidth="1"/>
    <col min="2822" max="2822" width="14.140625" style="158" customWidth="1"/>
    <col min="2823" max="2823" width="1.28515625" style="158" customWidth="1"/>
    <col min="2824" max="2824" width="14.140625" style="158" customWidth="1"/>
    <col min="2825" max="2825" width="1.140625" style="158" customWidth="1"/>
    <col min="2826" max="2826" width="14.140625" style="158" customWidth="1"/>
    <col min="2827" max="2827" width="1.140625" style="158" customWidth="1"/>
    <col min="2828" max="2828" width="14.140625" style="158" customWidth="1"/>
    <col min="2829" max="2829" width="1.28515625" style="158" customWidth="1"/>
    <col min="2830" max="3072" width="9.140625" style="158"/>
    <col min="3073" max="3075" width="9.140625" style="158" customWidth="1"/>
    <col min="3076" max="3076" width="11.85546875" style="158" customWidth="1"/>
    <col min="3077" max="3077" width="8.7109375" style="158" customWidth="1"/>
    <col min="3078" max="3078" width="14.140625" style="158" customWidth="1"/>
    <col min="3079" max="3079" width="1.28515625" style="158" customWidth="1"/>
    <col min="3080" max="3080" width="14.140625" style="158" customWidth="1"/>
    <col min="3081" max="3081" width="1.140625" style="158" customWidth="1"/>
    <col min="3082" max="3082" width="14.140625" style="158" customWidth="1"/>
    <col min="3083" max="3083" width="1.140625" style="158" customWidth="1"/>
    <col min="3084" max="3084" width="14.140625" style="158" customWidth="1"/>
    <col min="3085" max="3085" width="1.28515625" style="158" customWidth="1"/>
    <col min="3086" max="3328" width="9.140625" style="158"/>
    <col min="3329" max="3331" width="9.140625" style="158" customWidth="1"/>
    <col min="3332" max="3332" width="11.85546875" style="158" customWidth="1"/>
    <col min="3333" max="3333" width="8.7109375" style="158" customWidth="1"/>
    <col min="3334" max="3334" width="14.140625" style="158" customWidth="1"/>
    <col min="3335" max="3335" width="1.28515625" style="158" customWidth="1"/>
    <col min="3336" max="3336" width="14.140625" style="158" customWidth="1"/>
    <col min="3337" max="3337" width="1.140625" style="158" customWidth="1"/>
    <col min="3338" max="3338" width="14.140625" style="158" customWidth="1"/>
    <col min="3339" max="3339" width="1.140625" style="158" customWidth="1"/>
    <col min="3340" max="3340" width="14.140625" style="158" customWidth="1"/>
    <col min="3341" max="3341" width="1.28515625" style="158" customWidth="1"/>
    <col min="3342" max="3584" width="9.140625" style="158"/>
    <col min="3585" max="3587" width="9.140625" style="158" customWidth="1"/>
    <col min="3588" max="3588" width="11.85546875" style="158" customWidth="1"/>
    <col min="3589" max="3589" width="8.7109375" style="158" customWidth="1"/>
    <col min="3590" max="3590" width="14.140625" style="158" customWidth="1"/>
    <col min="3591" max="3591" width="1.28515625" style="158" customWidth="1"/>
    <col min="3592" max="3592" width="14.140625" style="158" customWidth="1"/>
    <col min="3593" max="3593" width="1.140625" style="158" customWidth="1"/>
    <col min="3594" max="3594" width="14.140625" style="158" customWidth="1"/>
    <col min="3595" max="3595" width="1.140625" style="158" customWidth="1"/>
    <col min="3596" max="3596" width="14.140625" style="158" customWidth="1"/>
    <col min="3597" max="3597" width="1.28515625" style="158" customWidth="1"/>
    <col min="3598" max="3840" width="9.140625" style="158"/>
    <col min="3841" max="3843" width="9.140625" style="158" customWidth="1"/>
    <col min="3844" max="3844" width="11.85546875" style="158" customWidth="1"/>
    <col min="3845" max="3845" width="8.7109375" style="158" customWidth="1"/>
    <col min="3846" max="3846" width="14.140625" style="158" customWidth="1"/>
    <col min="3847" max="3847" width="1.28515625" style="158" customWidth="1"/>
    <col min="3848" max="3848" width="14.140625" style="158" customWidth="1"/>
    <col min="3849" max="3849" width="1.140625" style="158" customWidth="1"/>
    <col min="3850" max="3850" width="14.140625" style="158" customWidth="1"/>
    <col min="3851" max="3851" width="1.140625" style="158" customWidth="1"/>
    <col min="3852" max="3852" width="14.140625" style="158" customWidth="1"/>
    <col min="3853" max="3853" width="1.28515625" style="158" customWidth="1"/>
    <col min="3854" max="4096" width="9.140625" style="158"/>
    <col min="4097" max="4099" width="9.140625" style="158" customWidth="1"/>
    <col min="4100" max="4100" width="11.85546875" style="158" customWidth="1"/>
    <col min="4101" max="4101" width="8.7109375" style="158" customWidth="1"/>
    <col min="4102" max="4102" width="14.140625" style="158" customWidth="1"/>
    <col min="4103" max="4103" width="1.28515625" style="158" customWidth="1"/>
    <col min="4104" max="4104" width="14.140625" style="158" customWidth="1"/>
    <col min="4105" max="4105" width="1.140625" style="158" customWidth="1"/>
    <col min="4106" max="4106" width="14.140625" style="158" customWidth="1"/>
    <col min="4107" max="4107" width="1.140625" style="158" customWidth="1"/>
    <col min="4108" max="4108" width="14.140625" style="158" customWidth="1"/>
    <col min="4109" max="4109" width="1.28515625" style="158" customWidth="1"/>
    <col min="4110" max="4352" width="9.140625" style="158"/>
    <col min="4353" max="4355" width="9.140625" style="158" customWidth="1"/>
    <col min="4356" max="4356" width="11.85546875" style="158" customWidth="1"/>
    <col min="4357" max="4357" width="8.7109375" style="158" customWidth="1"/>
    <col min="4358" max="4358" width="14.140625" style="158" customWidth="1"/>
    <col min="4359" max="4359" width="1.28515625" style="158" customWidth="1"/>
    <col min="4360" max="4360" width="14.140625" style="158" customWidth="1"/>
    <col min="4361" max="4361" width="1.140625" style="158" customWidth="1"/>
    <col min="4362" max="4362" width="14.140625" style="158" customWidth="1"/>
    <col min="4363" max="4363" width="1.140625" style="158" customWidth="1"/>
    <col min="4364" max="4364" width="14.140625" style="158" customWidth="1"/>
    <col min="4365" max="4365" width="1.28515625" style="158" customWidth="1"/>
    <col min="4366" max="4608" width="9.140625" style="158"/>
    <col min="4609" max="4611" width="9.140625" style="158" customWidth="1"/>
    <col min="4612" max="4612" width="11.85546875" style="158" customWidth="1"/>
    <col min="4613" max="4613" width="8.7109375" style="158" customWidth="1"/>
    <col min="4614" max="4614" width="14.140625" style="158" customWidth="1"/>
    <col min="4615" max="4615" width="1.28515625" style="158" customWidth="1"/>
    <col min="4616" max="4616" width="14.140625" style="158" customWidth="1"/>
    <col min="4617" max="4617" width="1.140625" style="158" customWidth="1"/>
    <col min="4618" max="4618" width="14.140625" style="158" customWidth="1"/>
    <col min="4619" max="4619" width="1.140625" style="158" customWidth="1"/>
    <col min="4620" max="4620" width="14.140625" style="158" customWidth="1"/>
    <col min="4621" max="4621" width="1.28515625" style="158" customWidth="1"/>
    <col min="4622" max="4864" width="9.140625" style="158"/>
    <col min="4865" max="4867" width="9.140625" style="158" customWidth="1"/>
    <col min="4868" max="4868" width="11.85546875" style="158" customWidth="1"/>
    <col min="4869" max="4869" width="8.7109375" style="158" customWidth="1"/>
    <col min="4870" max="4870" width="14.140625" style="158" customWidth="1"/>
    <col min="4871" max="4871" width="1.28515625" style="158" customWidth="1"/>
    <col min="4872" max="4872" width="14.140625" style="158" customWidth="1"/>
    <col min="4873" max="4873" width="1.140625" style="158" customWidth="1"/>
    <col min="4874" max="4874" width="14.140625" style="158" customWidth="1"/>
    <col min="4875" max="4875" width="1.140625" style="158" customWidth="1"/>
    <col min="4876" max="4876" width="14.140625" style="158" customWidth="1"/>
    <col min="4877" max="4877" width="1.28515625" style="158" customWidth="1"/>
    <col min="4878" max="5120" width="9.140625" style="158"/>
    <col min="5121" max="5123" width="9.140625" style="158" customWidth="1"/>
    <col min="5124" max="5124" width="11.85546875" style="158" customWidth="1"/>
    <col min="5125" max="5125" width="8.7109375" style="158" customWidth="1"/>
    <col min="5126" max="5126" width="14.140625" style="158" customWidth="1"/>
    <col min="5127" max="5127" width="1.28515625" style="158" customWidth="1"/>
    <col min="5128" max="5128" width="14.140625" style="158" customWidth="1"/>
    <col min="5129" max="5129" width="1.140625" style="158" customWidth="1"/>
    <col min="5130" max="5130" width="14.140625" style="158" customWidth="1"/>
    <col min="5131" max="5131" width="1.140625" style="158" customWidth="1"/>
    <col min="5132" max="5132" width="14.140625" style="158" customWidth="1"/>
    <col min="5133" max="5133" width="1.28515625" style="158" customWidth="1"/>
    <col min="5134" max="5376" width="9.140625" style="158"/>
    <col min="5377" max="5379" width="9.140625" style="158" customWidth="1"/>
    <col min="5380" max="5380" width="11.85546875" style="158" customWidth="1"/>
    <col min="5381" max="5381" width="8.7109375" style="158" customWidth="1"/>
    <col min="5382" max="5382" width="14.140625" style="158" customWidth="1"/>
    <col min="5383" max="5383" width="1.28515625" style="158" customWidth="1"/>
    <col min="5384" max="5384" width="14.140625" style="158" customWidth="1"/>
    <col min="5385" max="5385" width="1.140625" style="158" customWidth="1"/>
    <col min="5386" max="5386" width="14.140625" style="158" customWidth="1"/>
    <col min="5387" max="5387" width="1.140625" style="158" customWidth="1"/>
    <col min="5388" max="5388" width="14.140625" style="158" customWidth="1"/>
    <col min="5389" max="5389" width="1.28515625" style="158" customWidth="1"/>
    <col min="5390" max="5632" width="9.140625" style="158"/>
    <col min="5633" max="5635" width="9.140625" style="158" customWidth="1"/>
    <col min="5636" max="5636" width="11.85546875" style="158" customWidth="1"/>
    <col min="5637" max="5637" width="8.7109375" style="158" customWidth="1"/>
    <col min="5638" max="5638" width="14.140625" style="158" customWidth="1"/>
    <col min="5639" max="5639" width="1.28515625" style="158" customWidth="1"/>
    <col min="5640" max="5640" width="14.140625" style="158" customWidth="1"/>
    <col min="5641" max="5641" width="1.140625" style="158" customWidth="1"/>
    <col min="5642" max="5642" width="14.140625" style="158" customWidth="1"/>
    <col min="5643" max="5643" width="1.140625" style="158" customWidth="1"/>
    <col min="5644" max="5644" width="14.140625" style="158" customWidth="1"/>
    <col min="5645" max="5645" width="1.28515625" style="158" customWidth="1"/>
    <col min="5646" max="5888" width="9.140625" style="158"/>
    <col min="5889" max="5891" width="9.140625" style="158" customWidth="1"/>
    <col min="5892" max="5892" width="11.85546875" style="158" customWidth="1"/>
    <col min="5893" max="5893" width="8.7109375" style="158" customWidth="1"/>
    <col min="5894" max="5894" width="14.140625" style="158" customWidth="1"/>
    <col min="5895" max="5895" width="1.28515625" style="158" customWidth="1"/>
    <col min="5896" max="5896" width="14.140625" style="158" customWidth="1"/>
    <col min="5897" max="5897" width="1.140625" style="158" customWidth="1"/>
    <col min="5898" max="5898" width="14.140625" style="158" customWidth="1"/>
    <col min="5899" max="5899" width="1.140625" style="158" customWidth="1"/>
    <col min="5900" max="5900" width="14.140625" style="158" customWidth="1"/>
    <col min="5901" max="5901" width="1.28515625" style="158" customWidth="1"/>
    <col min="5902" max="6144" width="9.140625" style="158"/>
    <col min="6145" max="6147" width="9.140625" style="158" customWidth="1"/>
    <col min="6148" max="6148" width="11.85546875" style="158" customWidth="1"/>
    <col min="6149" max="6149" width="8.7109375" style="158" customWidth="1"/>
    <col min="6150" max="6150" width="14.140625" style="158" customWidth="1"/>
    <col min="6151" max="6151" width="1.28515625" style="158" customWidth="1"/>
    <col min="6152" max="6152" width="14.140625" style="158" customWidth="1"/>
    <col min="6153" max="6153" width="1.140625" style="158" customWidth="1"/>
    <col min="6154" max="6154" width="14.140625" style="158" customWidth="1"/>
    <col min="6155" max="6155" width="1.140625" style="158" customWidth="1"/>
    <col min="6156" max="6156" width="14.140625" style="158" customWidth="1"/>
    <col min="6157" max="6157" width="1.28515625" style="158" customWidth="1"/>
    <col min="6158" max="6400" width="9.140625" style="158"/>
    <col min="6401" max="6403" width="9.140625" style="158" customWidth="1"/>
    <col min="6404" max="6404" width="11.85546875" style="158" customWidth="1"/>
    <col min="6405" max="6405" width="8.7109375" style="158" customWidth="1"/>
    <col min="6406" max="6406" width="14.140625" style="158" customWidth="1"/>
    <col min="6407" max="6407" width="1.28515625" style="158" customWidth="1"/>
    <col min="6408" max="6408" width="14.140625" style="158" customWidth="1"/>
    <col min="6409" max="6409" width="1.140625" style="158" customWidth="1"/>
    <col min="6410" max="6410" width="14.140625" style="158" customWidth="1"/>
    <col min="6411" max="6411" width="1.140625" style="158" customWidth="1"/>
    <col min="6412" max="6412" width="14.140625" style="158" customWidth="1"/>
    <col min="6413" max="6413" width="1.28515625" style="158" customWidth="1"/>
    <col min="6414" max="6656" width="9.140625" style="158"/>
    <col min="6657" max="6659" width="9.140625" style="158" customWidth="1"/>
    <col min="6660" max="6660" width="11.85546875" style="158" customWidth="1"/>
    <col min="6661" max="6661" width="8.7109375" style="158" customWidth="1"/>
    <col min="6662" max="6662" width="14.140625" style="158" customWidth="1"/>
    <col min="6663" max="6663" width="1.28515625" style="158" customWidth="1"/>
    <col min="6664" max="6664" width="14.140625" style="158" customWidth="1"/>
    <col min="6665" max="6665" width="1.140625" style="158" customWidth="1"/>
    <col min="6666" max="6666" width="14.140625" style="158" customWidth="1"/>
    <col min="6667" max="6667" width="1.140625" style="158" customWidth="1"/>
    <col min="6668" max="6668" width="14.140625" style="158" customWidth="1"/>
    <col min="6669" max="6669" width="1.28515625" style="158" customWidth="1"/>
    <col min="6670" max="6912" width="9.140625" style="158"/>
    <col min="6913" max="6915" width="9.140625" style="158" customWidth="1"/>
    <col min="6916" max="6916" width="11.85546875" style="158" customWidth="1"/>
    <col min="6917" max="6917" width="8.7109375" style="158" customWidth="1"/>
    <col min="6918" max="6918" width="14.140625" style="158" customWidth="1"/>
    <col min="6919" max="6919" width="1.28515625" style="158" customWidth="1"/>
    <col min="6920" max="6920" width="14.140625" style="158" customWidth="1"/>
    <col min="6921" max="6921" width="1.140625" style="158" customWidth="1"/>
    <col min="6922" max="6922" width="14.140625" style="158" customWidth="1"/>
    <col min="6923" max="6923" width="1.140625" style="158" customWidth="1"/>
    <col min="6924" max="6924" width="14.140625" style="158" customWidth="1"/>
    <col min="6925" max="6925" width="1.28515625" style="158" customWidth="1"/>
    <col min="6926" max="7168" width="9.140625" style="158"/>
    <col min="7169" max="7171" width="9.140625" style="158" customWidth="1"/>
    <col min="7172" max="7172" width="11.85546875" style="158" customWidth="1"/>
    <col min="7173" max="7173" width="8.7109375" style="158" customWidth="1"/>
    <col min="7174" max="7174" width="14.140625" style="158" customWidth="1"/>
    <col min="7175" max="7175" width="1.28515625" style="158" customWidth="1"/>
    <col min="7176" max="7176" width="14.140625" style="158" customWidth="1"/>
    <col min="7177" max="7177" width="1.140625" style="158" customWidth="1"/>
    <col min="7178" max="7178" width="14.140625" style="158" customWidth="1"/>
    <col min="7179" max="7179" width="1.140625" style="158" customWidth="1"/>
    <col min="7180" max="7180" width="14.140625" style="158" customWidth="1"/>
    <col min="7181" max="7181" width="1.28515625" style="158" customWidth="1"/>
    <col min="7182" max="7424" width="9.140625" style="158"/>
    <col min="7425" max="7427" width="9.140625" style="158" customWidth="1"/>
    <col min="7428" max="7428" width="11.85546875" style="158" customWidth="1"/>
    <col min="7429" max="7429" width="8.7109375" style="158" customWidth="1"/>
    <col min="7430" max="7430" width="14.140625" style="158" customWidth="1"/>
    <col min="7431" max="7431" width="1.28515625" style="158" customWidth="1"/>
    <col min="7432" max="7432" width="14.140625" style="158" customWidth="1"/>
    <col min="7433" max="7433" width="1.140625" style="158" customWidth="1"/>
    <col min="7434" max="7434" width="14.140625" style="158" customWidth="1"/>
    <col min="7435" max="7435" width="1.140625" style="158" customWidth="1"/>
    <col min="7436" max="7436" width="14.140625" style="158" customWidth="1"/>
    <col min="7437" max="7437" width="1.28515625" style="158" customWidth="1"/>
    <col min="7438" max="7680" width="9.140625" style="158"/>
    <col min="7681" max="7683" width="9.140625" style="158" customWidth="1"/>
    <col min="7684" max="7684" width="11.85546875" style="158" customWidth="1"/>
    <col min="7685" max="7685" width="8.7109375" style="158" customWidth="1"/>
    <col min="7686" max="7686" width="14.140625" style="158" customWidth="1"/>
    <col min="7687" max="7687" width="1.28515625" style="158" customWidth="1"/>
    <col min="7688" max="7688" width="14.140625" style="158" customWidth="1"/>
    <col min="7689" max="7689" width="1.140625" style="158" customWidth="1"/>
    <col min="7690" max="7690" width="14.140625" style="158" customWidth="1"/>
    <col min="7691" max="7691" width="1.140625" style="158" customWidth="1"/>
    <col min="7692" max="7692" width="14.140625" style="158" customWidth="1"/>
    <col min="7693" max="7693" width="1.28515625" style="158" customWidth="1"/>
    <col min="7694" max="7936" width="9.140625" style="158"/>
    <col min="7937" max="7939" width="9.140625" style="158" customWidth="1"/>
    <col min="7940" max="7940" width="11.85546875" style="158" customWidth="1"/>
    <col min="7941" max="7941" width="8.7109375" style="158" customWidth="1"/>
    <col min="7942" max="7942" width="14.140625" style="158" customWidth="1"/>
    <col min="7943" max="7943" width="1.28515625" style="158" customWidth="1"/>
    <col min="7944" max="7944" width="14.140625" style="158" customWidth="1"/>
    <col min="7945" max="7945" width="1.140625" style="158" customWidth="1"/>
    <col min="7946" max="7946" width="14.140625" style="158" customWidth="1"/>
    <col min="7947" max="7947" width="1.140625" style="158" customWidth="1"/>
    <col min="7948" max="7948" width="14.140625" style="158" customWidth="1"/>
    <col min="7949" max="7949" width="1.28515625" style="158" customWidth="1"/>
    <col min="7950" max="8192" width="9.140625" style="158"/>
    <col min="8193" max="8195" width="9.140625" style="158" customWidth="1"/>
    <col min="8196" max="8196" width="11.85546875" style="158" customWidth="1"/>
    <col min="8197" max="8197" width="8.7109375" style="158" customWidth="1"/>
    <col min="8198" max="8198" width="14.140625" style="158" customWidth="1"/>
    <col min="8199" max="8199" width="1.28515625" style="158" customWidth="1"/>
    <col min="8200" max="8200" width="14.140625" style="158" customWidth="1"/>
    <col min="8201" max="8201" width="1.140625" style="158" customWidth="1"/>
    <col min="8202" max="8202" width="14.140625" style="158" customWidth="1"/>
    <col min="8203" max="8203" width="1.140625" style="158" customWidth="1"/>
    <col min="8204" max="8204" width="14.140625" style="158" customWidth="1"/>
    <col min="8205" max="8205" width="1.28515625" style="158" customWidth="1"/>
    <col min="8206" max="8448" width="9.140625" style="158"/>
    <col min="8449" max="8451" width="9.140625" style="158" customWidth="1"/>
    <col min="8452" max="8452" width="11.85546875" style="158" customWidth="1"/>
    <col min="8453" max="8453" width="8.7109375" style="158" customWidth="1"/>
    <col min="8454" max="8454" width="14.140625" style="158" customWidth="1"/>
    <col min="8455" max="8455" width="1.28515625" style="158" customWidth="1"/>
    <col min="8456" max="8456" width="14.140625" style="158" customWidth="1"/>
    <col min="8457" max="8457" width="1.140625" style="158" customWidth="1"/>
    <col min="8458" max="8458" width="14.140625" style="158" customWidth="1"/>
    <col min="8459" max="8459" width="1.140625" style="158" customWidth="1"/>
    <col min="8460" max="8460" width="14.140625" style="158" customWidth="1"/>
    <col min="8461" max="8461" width="1.28515625" style="158" customWidth="1"/>
    <col min="8462" max="8704" width="9.140625" style="158"/>
    <col min="8705" max="8707" width="9.140625" style="158" customWidth="1"/>
    <col min="8708" max="8708" width="11.85546875" style="158" customWidth="1"/>
    <col min="8709" max="8709" width="8.7109375" style="158" customWidth="1"/>
    <col min="8710" max="8710" width="14.140625" style="158" customWidth="1"/>
    <col min="8711" max="8711" width="1.28515625" style="158" customWidth="1"/>
    <col min="8712" max="8712" width="14.140625" style="158" customWidth="1"/>
    <col min="8713" max="8713" width="1.140625" style="158" customWidth="1"/>
    <col min="8714" max="8714" width="14.140625" style="158" customWidth="1"/>
    <col min="8715" max="8715" width="1.140625" style="158" customWidth="1"/>
    <col min="8716" max="8716" width="14.140625" style="158" customWidth="1"/>
    <col min="8717" max="8717" width="1.28515625" style="158" customWidth="1"/>
    <col min="8718" max="8960" width="9.140625" style="158"/>
    <col min="8961" max="8963" width="9.140625" style="158" customWidth="1"/>
    <col min="8964" max="8964" width="11.85546875" style="158" customWidth="1"/>
    <col min="8965" max="8965" width="8.7109375" style="158" customWidth="1"/>
    <col min="8966" max="8966" width="14.140625" style="158" customWidth="1"/>
    <col min="8967" max="8967" width="1.28515625" style="158" customWidth="1"/>
    <col min="8968" max="8968" width="14.140625" style="158" customWidth="1"/>
    <col min="8969" max="8969" width="1.140625" style="158" customWidth="1"/>
    <col min="8970" max="8970" width="14.140625" style="158" customWidth="1"/>
    <col min="8971" max="8971" width="1.140625" style="158" customWidth="1"/>
    <col min="8972" max="8972" width="14.140625" style="158" customWidth="1"/>
    <col min="8973" max="8973" width="1.28515625" style="158" customWidth="1"/>
    <col min="8974" max="9216" width="9.140625" style="158"/>
    <col min="9217" max="9219" width="9.140625" style="158" customWidth="1"/>
    <col min="9220" max="9220" width="11.85546875" style="158" customWidth="1"/>
    <col min="9221" max="9221" width="8.7109375" style="158" customWidth="1"/>
    <col min="9222" max="9222" width="14.140625" style="158" customWidth="1"/>
    <col min="9223" max="9223" width="1.28515625" style="158" customWidth="1"/>
    <col min="9224" max="9224" width="14.140625" style="158" customWidth="1"/>
    <col min="9225" max="9225" width="1.140625" style="158" customWidth="1"/>
    <col min="9226" max="9226" width="14.140625" style="158" customWidth="1"/>
    <col min="9227" max="9227" width="1.140625" style="158" customWidth="1"/>
    <col min="9228" max="9228" width="14.140625" style="158" customWidth="1"/>
    <col min="9229" max="9229" width="1.28515625" style="158" customWidth="1"/>
    <col min="9230" max="9472" width="9.140625" style="158"/>
    <col min="9473" max="9475" width="9.140625" style="158" customWidth="1"/>
    <col min="9476" max="9476" width="11.85546875" style="158" customWidth="1"/>
    <col min="9477" max="9477" width="8.7109375" style="158" customWidth="1"/>
    <col min="9478" max="9478" width="14.140625" style="158" customWidth="1"/>
    <col min="9479" max="9479" width="1.28515625" style="158" customWidth="1"/>
    <col min="9480" max="9480" width="14.140625" style="158" customWidth="1"/>
    <col min="9481" max="9481" width="1.140625" style="158" customWidth="1"/>
    <col min="9482" max="9482" width="14.140625" style="158" customWidth="1"/>
    <col min="9483" max="9483" width="1.140625" style="158" customWidth="1"/>
    <col min="9484" max="9484" width="14.140625" style="158" customWidth="1"/>
    <col min="9485" max="9485" width="1.28515625" style="158" customWidth="1"/>
    <col min="9486" max="9728" width="9.140625" style="158"/>
    <col min="9729" max="9731" width="9.140625" style="158" customWidth="1"/>
    <col min="9732" max="9732" width="11.85546875" style="158" customWidth="1"/>
    <col min="9733" max="9733" width="8.7109375" style="158" customWidth="1"/>
    <col min="9734" max="9734" width="14.140625" style="158" customWidth="1"/>
    <col min="9735" max="9735" width="1.28515625" style="158" customWidth="1"/>
    <col min="9736" max="9736" width="14.140625" style="158" customWidth="1"/>
    <col min="9737" max="9737" width="1.140625" style="158" customWidth="1"/>
    <col min="9738" max="9738" width="14.140625" style="158" customWidth="1"/>
    <col min="9739" max="9739" width="1.140625" style="158" customWidth="1"/>
    <col min="9740" max="9740" width="14.140625" style="158" customWidth="1"/>
    <col min="9741" max="9741" width="1.28515625" style="158" customWidth="1"/>
    <col min="9742" max="9984" width="9.140625" style="158"/>
    <col min="9985" max="9987" width="9.140625" style="158" customWidth="1"/>
    <col min="9988" max="9988" width="11.85546875" style="158" customWidth="1"/>
    <col min="9989" max="9989" width="8.7109375" style="158" customWidth="1"/>
    <col min="9990" max="9990" width="14.140625" style="158" customWidth="1"/>
    <col min="9991" max="9991" width="1.28515625" style="158" customWidth="1"/>
    <col min="9992" max="9992" width="14.140625" style="158" customWidth="1"/>
    <col min="9993" max="9993" width="1.140625" style="158" customWidth="1"/>
    <col min="9994" max="9994" width="14.140625" style="158" customWidth="1"/>
    <col min="9995" max="9995" width="1.140625" style="158" customWidth="1"/>
    <col min="9996" max="9996" width="14.140625" style="158" customWidth="1"/>
    <col min="9997" max="9997" width="1.28515625" style="158" customWidth="1"/>
    <col min="9998" max="10240" width="9.140625" style="158"/>
    <col min="10241" max="10243" width="9.140625" style="158" customWidth="1"/>
    <col min="10244" max="10244" width="11.85546875" style="158" customWidth="1"/>
    <col min="10245" max="10245" width="8.7109375" style="158" customWidth="1"/>
    <col min="10246" max="10246" width="14.140625" style="158" customWidth="1"/>
    <col min="10247" max="10247" width="1.28515625" style="158" customWidth="1"/>
    <col min="10248" max="10248" width="14.140625" style="158" customWidth="1"/>
    <col min="10249" max="10249" width="1.140625" style="158" customWidth="1"/>
    <col min="10250" max="10250" width="14.140625" style="158" customWidth="1"/>
    <col min="10251" max="10251" width="1.140625" style="158" customWidth="1"/>
    <col min="10252" max="10252" width="14.140625" style="158" customWidth="1"/>
    <col min="10253" max="10253" width="1.28515625" style="158" customWidth="1"/>
    <col min="10254" max="10496" width="9.140625" style="158"/>
    <col min="10497" max="10499" width="9.140625" style="158" customWidth="1"/>
    <col min="10500" max="10500" width="11.85546875" style="158" customWidth="1"/>
    <col min="10501" max="10501" width="8.7109375" style="158" customWidth="1"/>
    <col min="10502" max="10502" width="14.140625" style="158" customWidth="1"/>
    <col min="10503" max="10503" width="1.28515625" style="158" customWidth="1"/>
    <col min="10504" max="10504" width="14.140625" style="158" customWidth="1"/>
    <col min="10505" max="10505" width="1.140625" style="158" customWidth="1"/>
    <col min="10506" max="10506" width="14.140625" style="158" customWidth="1"/>
    <col min="10507" max="10507" width="1.140625" style="158" customWidth="1"/>
    <col min="10508" max="10508" width="14.140625" style="158" customWidth="1"/>
    <col min="10509" max="10509" width="1.28515625" style="158" customWidth="1"/>
    <col min="10510" max="10752" width="9.140625" style="158"/>
    <col min="10753" max="10755" width="9.140625" style="158" customWidth="1"/>
    <col min="10756" max="10756" width="11.85546875" style="158" customWidth="1"/>
    <col min="10757" max="10757" width="8.7109375" style="158" customWidth="1"/>
    <col min="10758" max="10758" width="14.140625" style="158" customWidth="1"/>
    <col min="10759" max="10759" width="1.28515625" style="158" customWidth="1"/>
    <col min="10760" max="10760" width="14.140625" style="158" customWidth="1"/>
    <col min="10761" max="10761" width="1.140625" style="158" customWidth="1"/>
    <col min="10762" max="10762" width="14.140625" style="158" customWidth="1"/>
    <col min="10763" max="10763" width="1.140625" style="158" customWidth="1"/>
    <col min="10764" max="10764" width="14.140625" style="158" customWidth="1"/>
    <col min="10765" max="10765" width="1.28515625" style="158" customWidth="1"/>
    <col min="10766" max="11008" width="9.140625" style="158"/>
    <col min="11009" max="11011" width="9.140625" style="158" customWidth="1"/>
    <col min="11012" max="11012" width="11.85546875" style="158" customWidth="1"/>
    <col min="11013" max="11013" width="8.7109375" style="158" customWidth="1"/>
    <col min="11014" max="11014" width="14.140625" style="158" customWidth="1"/>
    <col min="11015" max="11015" width="1.28515625" style="158" customWidth="1"/>
    <col min="11016" max="11016" width="14.140625" style="158" customWidth="1"/>
    <col min="11017" max="11017" width="1.140625" style="158" customWidth="1"/>
    <col min="11018" max="11018" width="14.140625" style="158" customWidth="1"/>
    <col min="11019" max="11019" width="1.140625" style="158" customWidth="1"/>
    <col min="11020" max="11020" width="14.140625" style="158" customWidth="1"/>
    <col min="11021" max="11021" width="1.28515625" style="158" customWidth="1"/>
    <col min="11022" max="11264" width="9.140625" style="158"/>
    <col min="11265" max="11267" width="9.140625" style="158" customWidth="1"/>
    <col min="11268" max="11268" width="11.85546875" style="158" customWidth="1"/>
    <col min="11269" max="11269" width="8.7109375" style="158" customWidth="1"/>
    <col min="11270" max="11270" width="14.140625" style="158" customWidth="1"/>
    <col min="11271" max="11271" width="1.28515625" style="158" customWidth="1"/>
    <col min="11272" max="11272" width="14.140625" style="158" customWidth="1"/>
    <col min="11273" max="11273" width="1.140625" style="158" customWidth="1"/>
    <col min="11274" max="11274" width="14.140625" style="158" customWidth="1"/>
    <col min="11275" max="11275" width="1.140625" style="158" customWidth="1"/>
    <col min="11276" max="11276" width="14.140625" style="158" customWidth="1"/>
    <col min="11277" max="11277" width="1.28515625" style="158" customWidth="1"/>
    <col min="11278" max="11520" width="9.140625" style="158"/>
    <col min="11521" max="11523" width="9.140625" style="158" customWidth="1"/>
    <col min="11524" max="11524" width="11.85546875" style="158" customWidth="1"/>
    <col min="11525" max="11525" width="8.7109375" style="158" customWidth="1"/>
    <col min="11526" max="11526" width="14.140625" style="158" customWidth="1"/>
    <col min="11527" max="11527" width="1.28515625" style="158" customWidth="1"/>
    <col min="11528" max="11528" width="14.140625" style="158" customWidth="1"/>
    <col min="11529" max="11529" width="1.140625" style="158" customWidth="1"/>
    <col min="11530" max="11530" width="14.140625" style="158" customWidth="1"/>
    <col min="11531" max="11531" width="1.140625" style="158" customWidth="1"/>
    <col min="11532" max="11532" width="14.140625" style="158" customWidth="1"/>
    <col min="11533" max="11533" width="1.28515625" style="158" customWidth="1"/>
    <col min="11534" max="11776" width="9.140625" style="158"/>
    <col min="11777" max="11779" width="9.140625" style="158" customWidth="1"/>
    <col min="11780" max="11780" width="11.85546875" style="158" customWidth="1"/>
    <col min="11781" max="11781" width="8.7109375" style="158" customWidth="1"/>
    <col min="11782" max="11782" width="14.140625" style="158" customWidth="1"/>
    <col min="11783" max="11783" width="1.28515625" style="158" customWidth="1"/>
    <col min="11784" max="11784" width="14.140625" style="158" customWidth="1"/>
    <col min="11785" max="11785" width="1.140625" style="158" customWidth="1"/>
    <col min="11786" max="11786" width="14.140625" style="158" customWidth="1"/>
    <col min="11787" max="11787" width="1.140625" style="158" customWidth="1"/>
    <col min="11788" max="11788" width="14.140625" style="158" customWidth="1"/>
    <col min="11789" max="11789" width="1.28515625" style="158" customWidth="1"/>
    <col min="11790" max="12032" width="9.140625" style="158"/>
    <col min="12033" max="12035" width="9.140625" style="158" customWidth="1"/>
    <col min="12036" max="12036" width="11.85546875" style="158" customWidth="1"/>
    <col min="12037" max="12037" width="8.7109375" style="158" customWidth="1"/>
    <col min="12038" max="12038" width="14.140625" style="158" customWidth="1"/>
    <col min="12039" max="12039" width="1.28515625" style="158" customWidth="1"/>
    <col min="12040" max="12040" width="14.140625" style="158" customWidth="1"/>
    <col min="12041" max="12041" width="1.140625" style="158" customWidth="1"/>
    <col min="12042" max="12042" width="14.140625" style="158" customWidth="1"/>
    <col min="12043" max="12043" width="1.140625" style="158" customWidth="1"/>
    <col min="12044" max="12044" width="14.140625" style="158" customWidth="1"/>
    <col min="12045" max="12045" width="1.28515625" style="158" customWidth="1"/>
    <col min="12046" max="12288" width="9.140625" style="158"/>
    <col min="12289" max="12291" width="9.140625" style="158" customWidth="1"/>
    <col min="12292" max="12292" width="11.85546875" style="158" customWidth="1"/>
    <col min="12293" max="12293" width="8.7109375" style="158" customWidth="1"/>
    <col min="12294" max="12294" width="14.140625" style="158" customWidth="1"/>
    <col min="12295" max="12295" width="1.28515625" style="158" customWidth="1"/>
    <col min="12296" max="12296" width="14.140625" style="158" customWidth="1"/>
    <col min="12297" max="12297" width="1.140625" style="158" customWidth="1"/>
    <col min="12298" max="12298" width="14.140625" style="158" customWidth="1"/>
    <col min="12299" max="12299" width="1.140625" style="158" customWidth="1"/>
    <col min="12300" max="12300" width="14.140625" style="158" customWidth="1"/>
    <col min="12301" max="12301" width="1.28515625" style="158" customWidth="1"/>
    <col min="12302" max="12544" width="9.140625" style="158"/>
    <col min="12545" max="12547" width="9.140625" style="158" customWidth="1"/>
    <col min="12548" max="12548" width="11.85546875" style="158" customWidth="1"/>
    <col min="12549" max="12549" width="8.7109375" style="158" customWidth="1"/>
    <col min="12550" max="12550" width="14.140625" style="158" customWidth="1"/>
    <col min="12551" max="12551" width="1.28515625" style="158" customWidth="1"/>
    <col min="12552" max="12552" width="14.140625" style="158" customWidth="1"/>
    <col min="12553" max="12553" width="1.140625" style="158" customWidth="1"/>
    <col min="12554" max="12554" width="14.140625" style="158" customWidth="1"/>
    <col min="12555" max="12555" width="1.140625" style="158" customWidth="1"/>
    <col min="12556" max="12556" width="14.140625" style="158" customWidth="1"/>
    <col min="12557" max="12557" width="1.28515625" style="158" customWidth="1"/>
    <col min="12558" max="12800" width="9.140625" style="158"/>
    <col min="12801" max="12803" width="9.140625" style="158" customWidth="1"/>
    <col min="12804" max="12804" width="11.85546875" style="158" customWidth="1"/>
    <col min="12805" max="12805" width="8.7109375" style="158" customWidth="1"/>
    <col min="12806" max="12806" width="14.140625" style="158" customWidth="1"/>
    <col min="12807" max="12807" width="1.28515625" style="158" customWidth="1"/>
    <col min="12808" max="12808" width="14.140625" style="158" customWidth="1"/>
    <col min="12809" max="12809" width="1.140625" style="158" customWidth="1"/>
    <col min="12810" max="12810" width="14.140625" style="158" customWidth="1"/>
    <col min="12811" max="12811" width="1.140625" style="158" customWidth="1"/>
    <col min="12812" max="12812" width="14.140625" style="158" customWidth="1"/>
    <col min="12813" max="12813" width="1.28515625" style="158" customWidth="1"/>
    <col min="12814" max="13056" width="9.140625" style="158"/>
    <col min="13057" max="13059" width="9.140625" style="158" customWidth="1"/>
    <col min="13060" max="13060" width="11.85546875" style="158" customWidth="1"/>
    <col min="13061" max="13061" width="8.7109375" style="158" customWidth="1"/>
    <col min="13062" max="13062" width="14.140625" style="158" customWidth="1"/>
    <col min="13063" max="13063" width="1.28515625" style="158" customWidth="1"/>
    <col min="13064" max="13064" width="14.140625" style="158" customWidth="1"/>
    <col min="13065" max="13065" width="1.140625" style="158" customWidth="1"/>
    <col min="13066" max="13066" width="14.140625" style="158" customWidth="1"/>
    <col min="13067" max="13067" width="1.140625" style="158" customWidth="1"/>
    <col min="13068" max="13068" width="14.140625" style="158" customWidth="1"/>
    <col min="13069" max="13069" width="1.28515625" style="158" customWidth="1"/>
    <col min="13070" max="13312" width="9.140625" style="158"/>
    <col min="13313" max="13315" width="9.140625" style="158" customWidth="1"/>
    <col min="13316" max="13316" width="11.85546875" style="158" customWidth="1"/>
    <col min="13317" max="13317" width="8.7109375" style="158" customWidth="1"/>
    <col min="13318" max="13318" width="14.140625" style="158" customWidth="1"/>
    <col min="13319" max="13319" width="1.28515625" style="158" customWidth="1"/>
    <col min="13320" max="13320" width="14.140625" style="158" customWidth="1"/>
    <col min="13321" max="13321" width="1.140625" style="158" customWidth="1"/>
    <col min="13322" max="13322" width="14.140625" style="158" customWidth="1"/>
    <col min="13323" max="13323" width="1.140625" style="158" customWidth="1"/>
    <col min="13324" max="13324" width="14.140625" style="158" customWidth="1"/>
    <col min="13325" max="13325" width="1.28515625" style="158" customWidth="1"/>
    <col min="13326" max="13568" width="9.140625" style="158"/>
    <col min="13569" max="13571" width="9.140625" style="158" customWidth="1"/>
    <col min="13572" max="13572" width="11.85546875" style="158" customWidth="1"/>
    <col min="13573" max="13573" width="8.7109375" style="158" customWidth="1"/>
    <col min="13574" max="13574" width="14.140625" style="158" customWidth="1"/>
    <col min="13575" max="13575" width="1.28515625" style="158" customWidth="1"/>
    <col min="13576" max="13576" width="14.140625" style="158" customWidth="1"/>
    <col min="13577" max="13577" width="1.140625" style="158" customWidth="1"/>
    <col min="13578" max="13578" width="14.140625" style="158" customWidth="1"/>
    <col min="13579" max="13579" width="1.140625" style="158" customWidth="1"/>
    <col min="13580" max="13580" width="14.140625" style="158" customWidth="1"/>
    <col min="13581" max="13581" width="1.28515625" style="158" customWidth="1"/>
    <col min="13582" max="13824" width="9.140625" style="158"/>
    <col min="13825" max="13827" width="9.140625" style="158" customWidth="1"/>
    <col min="13828" max="13828" width="11.85546875" style="158" customWidth="1"/>
    <col min="13829" max="13829" width="8.7109375" style="158" customWidth="1"/>
    <col min="13830" max="13830" width="14.140625" style="158" customWidth="1"/>
    <col min="13831" max="13831" width="1.28515625" style="158" customWidth="1"/>
    <col min="13832" max="13832" width="14.140625" style="158" customWidth="1"/>
    <col min="13833" max="13833" width="1.140625" style="158" customWidth="1"/>
    <col min="13834" max="13834" width="14.140625" style="158" customWidth="1"/>
    <col min="13835" max="13835" width="1.140625" style="158" customWidth="1"/>
    <col min="13836" max="13836" width="14.140625" style="158" customWidth="1"/>
    <col min="13837" max="13837" width="1.28515625" style="158" customWidth="1"/>
    <col min="13838" max="14080" width="9.140625" style="158"/>
    <col min="14081" max="14083" width="9.140625" style="158" customWidth="1"/>
    <col min="14084" max="14084" width="11.85546875" style="158" customWidth="1"/>
    <col min="14085" max="14085" width="8.7109375" style="158" customWidth="1"/>
    <col min="14086" max="14086" width="14.140625" style="158" customWidth="1"/>
    <col min="14087" max="14087" width="1.28515625" style="158" customWidth="1"/>
    <col min="14088" max="14088" width="14.140625" style="158" customWidth="1"/>
    <col min="14089" max="14089" width="1.140625" style="158" customWidth="1"/>
    <col min="14090" max="14090" width="14.140625" style="158" customWidth="1"/>
    <col min="14091" max="14091" width="1.140625" style="158" customWidth="1"/>
    <col min="14092" max="14092" width="14.140625" style="158" customWidth="1"/>
    <col min="14093" max="14093" width="1.28515625" style="158" customWidth="1"/>
    <col min="14094" max="14336" width="9.140625" style="158"/>
    <col min="14337" max="14339" width="9.140625" style="158" customWidth="1"/>
    <col min="14340" max="14340" width="11.85546875" style="158" customWidth="1"/>
    <col min="14341" max="14341" width="8.7109375" style="158" customWidth="1"/>
    <col min="14342" max="14342" width="14.140625" style="158" customWidth="1"/>
    <col min="14343" max="14343" width="1.28515625" style="158" customWidth="1"/>
    <col min="14344" max="14344" width="14.140625" style="158" customWidth="1"/>
    <col min="14345" max="14345" width="1.140625" style="158" customWidth="1"/>
    <col min="14346" max="14346" width="14.140625" style="158" customWidth="1"/>
    <col min="14347" max="14347" width="1.140625" style="158" customWidth="1"/>
    <col min="14348" max="14348" width="14.140625" style="158" customWidth="1"/>
    <col min="14349" max="14349" width="1.28515625" style="158" customWidth="1"/>
    <col min="14350" max="14592" width="9.140625" style="158"/>
    <col min="14593" max="14595" width="9.140625" style="158" customWidth="1"/>
    <col min="14596" max="14596" width="11.85546875" style="158" customWidth="1"/>
    <col min="14597" max="14597" width="8.7109375" style="158" customWidth="1"/>
    <col min="14598" max="14598" width="14.140625" style="158" customWidth="1"/>
    <col min="14599" max="14599" width="1.28515625" style="158" customWidth="1"/>
    <col min="14600" max="14600" width="14.140625" style="158" customWidth="1"/>
    <col min="14601" max="14601" width="1.140625" style="158" customWidth="1"/>
    <col min="14602" max="14602" width="14.140625" style="158" customWidth="1"/>
    <col min="14603" max="14603" width="1.140625" style="158" customWidth="1"/>
    <col min="14604" max="14604" width="14.140625" style="158" customWidth="1"/>
    <col min="14605" max="14605" width="1.28515625" style="158" customWidth="1"/>
    <col min="14606" max="14848" width="9.140625" style="158"/>
    <col min="14849" max="14851" width="9.140625" style="158" customWidth="1"/>
    <col min="14852" max="14852" width="11.85546875" style="158" customWidth="1"/>
    <col min="14853" max="14853" width="8.7109375" style="158" customWidth="1"/>
    <col min="14854" max="14854" width="14.140625" style="158" customWidth="1"/>
    <col min="14855" max="14855" width="1.28515625" style="158" customWidth="1"/>
    <col min="14856" max="14856" width="14.140625" style="158" customWidth="1"/>
    <col min="14857" max="14857" width="1.140625" style="158" customWidth="1"/>
    <col min="14858" max="14858" width="14.140625" style="158" customWidth="1"/>
    <col min="14859" max="14859" width="1.140625" style="158" customWidth="1"/>
    <col min="14860" max="14860" width="14.140625" style="158" customWidth="1"/>
    <col min="14861" max="14861" width="1.28515625" style="158" customWidth="1"/>
    <col min="14862" max="15104" width="9.140625" style="158"/>
    <col min="15105" max="15107" width="9.140625" style="158" customWidth="1"/>
    <col min="15108" max="15108" width="11.85546875" style="158" customWidth="1"/>
    <col min="15109" max="15109" width="8.7109375" style="158" customWidth="1"/>
    <col min="15110" max="15110" width="14.140625" style="158" customWidth="1"/>
    <col min="15111" max="15111" width="1.28515625" style="158" customWidth="1"/>
    <col min="15112" max="15112" width="14.140625" style="158" customWidth="1"/>
    <col min="15113" max="15113" width="1.140625" style="158" customWidth="1"/>
    <col min="15114" max="15114" width="14.140625" style="158" customWidth="1"/>
    <col min="15115" max="15115" width="1.140625" style="158" customWidth="1"/>
    <col min="15116" max="15116" width="14.140625" style="158" customWidth="1"/>
    <col min="15117" max="15117" width="1.28515625" style="158" customWidth="1"/>
    <col min="15118" max="15360" width="9.140625" style="158"/>
    <col min="15361" max="15363" width="9.140625" style="158" customWidth="1"/>
    <col min="15364" max="15364" width="11.85546875" style="158" customWidth="1"/>
    <col min="15365" max="15365" width="8.7109375" style="158" customWidth="1"/>
    <col min="15366" max="15366" width="14.140625" style="158" customWidth="1"/>
    <col min="15367" max="15367" width="1.28515625" style="158" customWidth="1"/>
    <col min="15368" max="15368" width="14.140625" style="158" customWidth="1"/>
    <col min="15369" max="15369" width="1.140625" style="158" customWidth="1"/>
    <col min="15370" max="15370" width="14.140625" style="158" customWidth="1"/>
    <col min="15371" max="15371" width="1.140625" style="158" customWidth="1"/>
    <col min="15372" max="15372" width="14.140625" style="158" customWidth="1"/>
    <col min="15373" max="15373" width="1.28515625" style="158" customWidth="1"/>
    <col min="15374" max="15616" width="9.140625" style="158"/>
    <col min="15617" max="15619" width="9.140625" style="158" customWidth="1"/>
    <col min="15620" max="15620" width="11.85546875" style="158" customWidth="1"/>
    <col min="15621" max="15621" width="8.7109375" style="158" customWidth="1"/>
    <col min="15622" max="15622" width="14.140625" style="158" customWidth="1"/>
    <col min="15623" max="15623" width="1.28515625" style="158" customWidth="1"/>
    <col min="15624" max="15624" width="14.140625" style="158" customWidth="1"/>
    <col min="15625" max="15625" width="1.140625" style="158" customWidth="1"/>
    <col min="15626" max="15626" width="14.140625" style="158" customWidth="1"/>
    <col min="15627" max="15627" width="1.140625" style="158" customWidth="1"/>
    <col min="15628" max="15628" width="14.140625" style="158" customWidth="1"/>
    <col min="15629" max="15629" width="1.28515625" style="158" customWidth="1"/>
    <col min="15630" max="15872" width="9.140625" style="158"/>
    <col min="15873" max="15875" width="9.140625" style="158" customWidth="1"/>
    <col min="15876" max="15876" width="11.85546875" style="158" customWidth="1"/>
    <col min="15877" max="15877" width="8.7109375" style="158" customWidth="1"/>
    <col min="15878" max="15878" width="14.140625" style="158" customWidth="1"/>
    <col min="15879" max="15879" width="1.28515625" style="158" customWidth="1"/>
    <col min="15880" max="15880" width="14.140625" style="158" customWidth="1"/>
    <col min="15881" max="15881" width="1.140625" style="158" customWidth="1"/>
    <col min="15882" max="15882" width="14.140625" style="158" customWidth="1"/>
    <col min="15883" max="15883" width="1.140625" style="158" customWidth="1"/>
    <col min="15884" max="15884" width="14.140625" style="158" customWidth="1"/>
    <col min="15885" max="15885" width="1.28515625" style="158" customWidth="1"/>
    <col min="15886" max="16128" width="9.140625" style="158"/>
    <col min="16129" max="16131" width="9.140625" style="158" customWidth="1"/>
    <col min="16132" max="16132" width="11.85546875" style="158" customWidth="1"/>
    <col min="16133" max="16133" width="8.7109375" style="158" customWidth="1"/>
    <col min="16134" max="16134" width="14.140625" style="158" customWidth="1"/>
    <col min="16135" max="16135" width="1.28515625" style="158" customWidth="1"/>
    <col min="16136" max="16136" width="14.140625" style="158" customWidth="1"/>
    <col min="16137" max="16137" width="1.140625" style="158" customWidth="1"/>
    <col min="16138" max="16138" width="14.140625" style="158" customWidth="1"/>
    <col min="16139" max="16139" width="1.140625" style="158" customWidth="1"/>
    <col min="16140" max="16140" width="14.140625" style="158" customWidth="1"/>
    <col min="16141" max="16141" width="1.28515625" style="158" customWidth="1"/>
    <col min="16142" max="16384" width="9.140625" style="158"/>
  </cols>
  <sheetData>
    <row r="1" spans="1:12" ht="24.6" customHeight="1" x14ac:dyDescent="0.45">
      <c r="A1" s="267" t="s">
        <v>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24.6" customHeight="1" x14ac:dyDescent="0.45">
      <c r="A2" s="268" t="s">
        <v>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</row>
    <row r="3" spans="1:12" ht="24.6" customHeight="1" x14ac:dyDescent="0.45">
      <c r="A3" s="267" t="s">
        <v>133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</row>
    <row r="4" spans="1:12" ht="24.6" customHeight="1" x14ac:dyDescent="0.45">
      <c r="A4" s="267" t="s">
        <v>135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</row>
    <row r="5" spans="1:12" ht="24.6" customHeight="1" x14ac:dyDescent="0.45">
      <c r="A5" s="235"/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</row>
    <row r="6" spans="1:12" ht="24.6" customHeight="1" x14ac:dyDescent="0.45">
      <c r="A6" s="134"/>
      <c r="B6" s="134"/>
      <c r="C6" s="134"/>
      <c r="F6" s="236"/>
      <c r="G6" s="236" t="s">
        <v>60</v>
      </c>
      <c r="H6" s="236"/>
      <c r="I6" s="237"/>
      <c r="J6" s="269" t="s">
        <v>49</v>
      </c>
      <c r="K6" s="269"/>
      <c r="L6" s="269"/>
    </row>
    <row r="7" spans="1:12" ht="24.6" customHeight="1" x14ac:dyDescent="0.45">
      <c r="A7" s="134"/>
      <c r="B7" s="134"/>
      <c r="C7" s="134"/>
      <c r="E7" s="234" t="s">
        <v>9</v>
      </c>
      <c r="F7" s="238" t="s">
        <v>134</v>
      </c>
      <c r="G7" s="238"/>
      <c r="H7" s="238" t="s">
        <v>121</v>
      </c>
      <c r="J7" s="238" t="s">
        <v>134</v>
      </c>
      <c r="K7" s="238"/>
      <c r="L7" s="238" t="s">
        <v>121</v>
      </c>
    </row>
    <row r="8" spans="1:12" ht="24.6" customHeight="1" x14ac:dyDescent="0.45">
      <c r="A8" s="239" t="s">
        <v>3</v>
      </c>
      <c r="B8" s="239"/>
      <c r="C8" s="239"/>
    </row>
    <row r="9" spans="1:12" ht="24.6" customHeight="1" x14ac:dyDescent="0.45">
      <c r="A9" s="158" t="s">
        <v>145</v>
      </c>
      <c r="F9" s="158">
        <f>+กำไรขาดทุน!G16</f>
        <v>7996074.7200000007</v>
      </c>
      <c r="H9" s="158">
        <f>+กำไรขาดทุน!I16</f>
        <v>2826618.68</v>
      </c>
      <c r="J9" s="158">
        <f>+กำไรขาดทุน!K16</f>
        <v>7675505.2100000083</v>
      </c>
      <c r="L9" s="158">
        <f>+กำไรขาดทุน!M16</f>
        <v>3299894.6100000096</v>
      </c>
    </row>
    <row r="10" spans="1:12" ht="24.6" customHeight="1" x14ac:dyDescent="0.45">
      <c r="A10" s="158" t="s">
        <v>44</v>
      </c>
    </row>
    <row r="11" spans="1:12" ht="24.6" customHeight="1" x14ac:dyDescent="0.45">
      <c r="B11" s="252" t="s">
        <v>175</v>
      </c>
      <c r="F11" s="240">
        <v>-230486.27</v>
      </c>
      <c r="G11" s="240"/>
      <c r="H11" s="240">
        <v>-445431.01</v>
      </c>
      <c r="I11" s="240"/>
      <c r="J11" s="240">
        <v>-198241.81</v>
      </c>
      <c r="K11" s="240"/>
      <c r="L11" s="240">
        <v>-417939.84</v>
      </c>
    </row>
    <row r="12" spans="1:12" ht="24.6" customHeight="1" x14ac:dyDescent="0.45">
      <c r="B12" s="158" t="s">
        <v>149</v>
      </c>
      <c r="F12" s="240">
        <v>-87326.080000000002</v>
      </c>
      <c r="G12" s="240"/>
      <c r="H12" s="240">
        <v>0</v>
      </c>
      <c r="I12" s="240"/>
      <c r="J12" s="240">
        <v>390</v>
      </c>
      <c r="K12" s="240"/>
      <c r="L12" s="240">
        <v>0</v>
      </c>
    </row>
    <row r="13" spans="1:12" ht="24.6" customHeight="1" x14ac:dyDescent="0.45">
      <c r="B13" s="252" t="s">
        <v>172</v>
      </c>
      <c r="F13" s="240"/>
      <c r="G13" s="240"/>
      <c r="H13" s="240"/>
      <c r="I13" s="240"/>
      <c r="J13" s="240"/>
      <c r="K13" s="240"/>
      <c r="L13" s="240"/>
    </row>
    <row r="14" spans="1:12" ht="24.6" customHeight="1" x14ac:dyDescent="0.45">
      <c r="B14" s="252" t="s">
        <v>173</v>
      </c>
      <c r="F14" s="240">
        <v>482143.2</v>
      </c>
      <c r="G14" s="240"/>
      <c r="H14" s="240">
        <v>-293954.52</v>
      </c>
      <c r="I14" s="240"/>
      <c r="J14" s="240">
        <v>482143.2</v>
      </c>
      <c r="K14" s="240"/>
      <c r="L14" s="240">
        <v>-329974.52</v>
      </c>
    </row>
    <row r="15" spans="1:12" ht="24.6" customHeight="1" x14ac:dyDescent="0.45">
      <c r="B15" s="158" t="s">
        <v>184</v>
      </c>
      <c r="F15" s="240">
        <v>1887795.35</v>
      </c>
      <c r="G15" s="240"/>
      <c r="H15" s="240">
        <v>-5547735.7199999997</v>
      </c>
      <c r="I15" s="240"/>
      <c r="J15" s="240">
        <v>1824793.75</v>
      </c>
      <c r="K15" s="240"/>
      <c r="L15" s="240">
        <v>-5522128.1399999997</v>
      </c>
    </row>
    <row r="16" spans="1:12" ht="24.6" customHeight="1" x14ac:dyDescent="0.45">
      <c r="B16" s="158" t="s">
        <v>4</v>
      </c>
      <c r="F16" s="240">
        <v>6470876.9100000001</v>
      </c>
      <c r="G16" s="240"/>
      <c r="H16" s="240">
        <v>6109306.0700000003</v>
      </c>
      <c r="I16" s="240"/>
      <c r="J16" s="240">
        <v>6350800.9000000004</v>
      </c>
      <c r="K16" s="240"/>
      <c r="L16" s="240">
        <v>5947525.21</v>
      </c>
    </row>
    <row r="17" spans="1:12" ht="24.6" customHeight="1" x14ac:dyDescent="0.45">
      <c r="B17" s="158" t="s">
        <v>146</v>
      </c>
      <c r="F17" s="240">
        <v>95407.26</v>
      </c>
      <c r="G17" s="240"/>
      <c r="H17" s="240">
        <v>86116.67</v>
      </c>
      <c r="I17" s="240"/>
      <c r="J17" s="240">
        <v>98227.56</v>
      </c>
      <c r="K17" s="240"/>
      <c r="L17" s="240">
        <v>86116.67</v>
      </c>
    </row>
    <row r="18" spans="1:12" ht="24.6" customHeight="1" x14ac:dyDescent="0.45">
      <c r="B18" s="158" t="s">
        <v>150</v>
      </c>
      <c r="F18" s="240">
        <v>0</v>
      </c>
      <c r="G18" s="240"/>
      <c r="H18" s="240">
        <v>-1042.99</v>
      </c>
      <c r="I18" s="240"/>
      <c r="J18" s="240">
        <v>0</v>
      </c>
      <c r="K18" s="240"/>
      <c r="L18" s="240">
        <v>-1042.99</v>
      </c>
    </row>
    <row r="19" spans="1:12" ht="24.6" customHeight="1" x14ac:dyDescent="0.45">
      <c r="B19" s="158" t="s">
        <v>151</v>
      </c>
      <c r="F19" s="240">
        <v>191.9</v>
      </c>
      <c r="G19" s="240"/>
      <c r="H19" s="240">
        <v>313.10000000000002</v>
      </c>
      <c r="I19" s="240"/>
      <c r="J19" s="240">
        <v>191.9</v>
      </c>
      <c r="K19" s="240"/>
      <c r="L19" s="240">
        <v>313.10000000000002</v>
      </c>
    </row>
    <row r="20" spans="1:12" ht="24.6" customHeight="1" x14ac:dyDescent="0.45">
      <c r="B20" s="158" t="s">
        <v>182</v>
      </c>
    </row>
    <row r="21" spans="1:12" ht="24.6" customHeight="1" x14ac:dyDescent="0.45">
      <c r="B21" s="158" t="s">
        <v>183</v>
      </c>
      <c r="F21" s="240">
        <v>111184.97</v>
      </c>
      <c r="G21" s="240"/>
      <c r="H21" s="240">
        <v>95027.21</v>
      </c>
      <c r="I21" s="240"/>
      <c r="J21" s="240">
        <v>111184.97</v>
      </c>
      <c r="K21" s="240"/>
      <c r="L21" s="240">
        <v>95027.21</v>
      </c>
    </row>
    <row r="22" spans="1:12" ht="24.6" customHeight="1" x14ac:dyDescent="0.45">
      <c r="B22" s="158" t="s">
        <v>152</v>
      </c>
      <c r="F22" s="240">
        <v>72.569999999999993</v>
      </c>
      <c r="G22" s="240"/>
      <c r="H22" s="240">
        <v>0</v>
      </c>
      <c r="I22" s="240"/>
      <c r="J22" s="240">
        <v>0</v>
      </c>
      <c r="K22" s="240"/>
      <c r="L22" s="240">
        <v>0</v>
      </c>
    </row>
    <row r="23" spans="1:12" ht="24.6" customHeight="1" x14ac:dyDescent="0.45">
      <c r="B23" s="158" t="s">
        <v>147</v>
      </c>
      <c r="F23" s="240">
        <v>590675.55000000005</v>
      </c>
      <c r="G23" s="240"/>
      <c r="H23" s="240">
        <v>379664.38</v>
      </c>
      <c r="I23" s="240"/>
      <c r="J23" s="240">
        <v>589310.17000000004</v>
      </c>
      <c r="K23" s="240"/>
      <c r="L23" s="240">
        <v>378975.2</v>
      </c>
    </row>
    <row r="24" spans="1:12" ht="24.6" customHeight="1" x14ac:dyDescent="0.45">
      <c r="B24" s="158" t="s">
        <v>39</v>
      </c>
      <c r="F24" s="240">
        <v>170052.83</v>
      </c>
      <c r="G24" s="240"/>
      <c r="H24" s="240">
        <v>141443.14000000001</v>
      </c>
      <c r="I24" s="240"/>
      <c r="J24" s="241">
        <v>169872.5</v>
      </c>
      <c r="K24" s="240"/>
      <c r="L24" s="241">
        <v>141323.79</v>
      </c>
    </row>
    <row r="25" spans="1:12" ht="24.6" customHeight="1" x14ac:dyDescent="0.45">
      <c r="F25" s="242">
        <f>SUM(F9:F24)</f>
        <v>17486662.91</v>
      </c>
      <c r="H25" s="242">
        <f>SUM(H9:H24)</f>
        <v>3350325.0100000002</v>
      </c>
      <c r="J25" s="242">
        <f>SUM(J9:J24)</f>
        <v>17104178.350000013</v>
      </c>
      <c r="L25" s="242">
        <f>SUM(L9:L24)</f>
        <v>3678090.3000000101</v>
      </c>
    </row>
    <row r="26" spans="1:12" ht="24.6" customHeight="1" x14ac:dyDescent="0.45">
      <c r="A26" s="158" t="s">
        <v>6</v>
      </c>
    </row>
    <row r="27" spans="1:12" ht="24.6" customHeight="1" x14ac:dyDescent="0.45">
      <c r="B27" s="158" t="s">
        <v>97</v>
      </c>
      <c r="F27" s="240">
        <v>50923122.920000002</v>
      </c>
      <c r="G27" s="240"/>
      <c r="H27" s="240">
        <v>16625753.43</v>
      </c>
      <c r="I27" s="240"/>
      <c r="J27" s="240">
        <v>51087925.68</v>
      </c>
      <c r="K27" s="240"/>
      <c r="L27" s="240">
        <v>16613514.550000001</v>
      </c>
    </row>
    <row r="28" spans="1:12" ht="24.6" customHeight="1" x14ac:dyDescent="0.45">
      <c r="B28" s="158" t="s">
        <v>5</v>
      </c>
      <c r="F28" s="240">
        <v>140232.9</v>
      </c>
      <c r="G28" s="240"/>
      <c r="H28" s="240">
        <v>-1011853.88</v>
      </c>
      <c r="I28" s="240"/>
      <c r="J28" s="240">
        <v>-8242.6299999999992</v>
      </c>
      <c r="K28" s="240"/>
      <c r="L28" s="240">
        <v>-1063213.51</v>
      </c>
    </row>
    <row r="29" spans="1:12" ht="24.6" customHeight="1" x14ac:dyDescent="0.45">
      <c r="B29" s="252" t="s">
        <v>174</v>
      </c>
      <c r="F29" s="240">
        <v>31326</v>
      </c>
      <c r="G29" s="240"/>
      <c r="H29" s="240">
        <v>968400</v>
      </c>
      <c r="I29" s="240"/>
      <c r="J29" s="240">
        <v>0</v>
      </c>
      <c r="K29" s="240"/>
      <c r="L29" s="240">
        <v>0</v>
      </c>
    </row>
    <row r="30" spans="1:12" ht="24.6" customHeight="1" x14ac:dyDescent="0.45">
      <c r="B30" s="158" t="s">
        <v>153</v>
      </c>
      <c r="F30" s="240">
        <v>-1669427.86</v>
      </c>
      <c r="G30" s="240"/>
      <c r="H30" s="240">
        <v>-89347.83</v>
      </c>
      <c r="I30" s="240"/>
      <c r="J30" s="240">
        <v>-828287.86</v>
      </c>
      <c r="K30" s="240"/>
      <c r="L30" s="240">
        <v>-89347.83</v>
      </c>
    </row>
    <row r="31" spans="1:12" ht="24.6" customHeight="1" x14ac:dyDescent="0.45">
      <c r="A31" s="158" t="s">
        <v>7</v>
      </c>
    </row>
    <row r="32" spans="1:12" ht="24.6" customHeight="1" x14ac:dyDescent="0.45">
      <c r="B32" s="158" t="s">
        <v>98</v>
      </c>
      <c r="F32" s="241">
        <v>-22552435.129999999</v>
      </c>
      <c r="G32" s="240"/>
      <c r="H32" s="241">
        <v>-4566549.57</v>
      </c>
      <c r="I32" s="240"/>
      <c r="J32" s="241">
        <v>-23338126.329999998</v>
      </c>
      <c r="K32" s="240"/>
      <c r="L32" s="241">
        <v>-3788788.81</v>
      </c>
    </row>
    <row r="33" spans="1:12" ht="24.6" customHeight="1" x14ac:dyDescent="0.45">
      <c r="A33" s="239"/>
      <c r="H33" s="243"/>
      <c r="J33" s="243"/>
      <c r="L33" s="243"/>
    </row>
    <row r="34" spans="1:12" ht="24.6" customHeight="1" x14ac:dyDescent="0.45">
      <c r="A34" s="239"/>
      <c r="H34" s="243"/>
      <c r="J34" s="243"/>
      <c r="L34" s="243"/>
    </row>
    <row r="35" spans="1:12" ht="24.6" customHeight="1" x14ac:dyDescent="0.45">
      <c r="A35" s="136" t="s">
        <v>14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</row>
    <row r="36" spans="1:12" ht="24.6" customHeight="1" x14ac:dyDescent="0.45">
      <c r="A36" s="136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</row>
    <row r="37" spans="1:12" ht="24.6" customHeight="1" x14ac:dyDescent="0.45">
      <c r="A37" s="270" t="s">
        <v>75</v>
      </c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270"/>
    </row>
    <row r="38" spans="1:12" ht="24.6" customHeight="1" x14ac:dyDescent="0.45">
      <c r="A38" s="267" t="s">
        <v>55</v>
      </c>
      <c r="B38" s="267"/>
      <c r="C38" s="267"/>
      <c r="D38" s="267"/>
      <c r="E38" s="267"/>
      <c r="F38" s="267"/>
      <c r="G38" s="267"/>
      <c r="H38" s="267"/>
      <c r="I38" s="267"/>
      <c r="J38" s="267"/>
      <c r="K38" s="267"/>
      <c r="L38" s="267"/>
    </row>
    <row r="39" spans="1:12" ht="24.6" customHeight="1" x14ac:dyDescent="0.45">
      <c r="A39" s="268" t="s">
        <v>72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</row>
    <row r="40" spans="1:12" ht="24.6" customHeight="1" x14ac:dyDescent="0.45">
      <c r="A40" s="267" t="s">
        <v>133</v>
      </c>
      <c r="B40" s="267"/>
      <c r="C40" s="267"/>
      <c r="D40" s="267"/>
      <c r="E40" s="267"/>
      <c r="F40" s="267"/>
      <c r="G40" s="267"/>
      <c r="H40" s="267"/>
      <c r="I40" s="267"/>
      <c r="J40" s="267"/>
      <c r="K40" s="267"/>
      <c r="L40" s="267"/>
    </row>
    <row r="41" spans="1:12" ht="24.6" customHeight="1" x14ac:dyDescent="0.45">
      <c r="A41" s="267" t="s">
        <v>135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</row>
    <row r="42" spans="1:12" ht="24.6" customHeight="1" x14ac:dyDescent="0.45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</row>
    <row r="43" spans="1:12" ht="24.6" customHeight="1" x14ac:dyDescent="0.45">
      <c r="A43" s="235"/>
      <c r="B43" s="235"/>
      <c r="C43" s="235"/>
      <c r="D43" s="235"/>
      <c r="E43" s="235"/>
      <c r="F43" s="236"/>
      <c r="G43" s="236" t="s">
        <v>60</v>
      </c>
      <c r="H43" s="236"/>
      <c r="I43" s="237"/>
      <c r="J43" s="269" t="s">
        <v>49</v>
      </c>
      <c r="K43" s="269"/>
      <c r="L43" s="269"/>
    </row>
    <row r="44" spans="1:12" ht="24.6" customHeight="1" x14ac:dyDescent="0.45">
      <c r="A44" s="134"/>
      <c r="B44" s="134"/>
      <c r="C44" s="134"/>
      <c r="E44" s="234" t="s">
        <v>9</v>
      </c>
      <c r="F44" s="238" t="s">
        <v>134</v>
      </c>
      <c r="G44" s="238"/>
      <c r="H44" s="238" t="s">
        <v>121</v>
      </c>
      <c r="J44" s="238" t="s">
        <v>134</v>
      </c>
      <c r="K44" s="238"/>
      <c r="L44" s="238" t="s">
        <v>121</v>
      </c>
    </row>
    <row r="45" spans="1:12" s="243" customFormat="1" ht="24.6" customHeight="1" x14ac:dyDescent="0.45">
      <c r="A45" s="243" t="s">
        <v>66</v>
      </c>
      <c r="F45" s="244">
        <f>SUM(F25:F32)</f>
        <v>44359481.74000001</v>
      </c>
      <c r="G45" s="244"/>
      <c r="H45" s="244">
        <f>SUM(H25:H32)</f>
        <v>15276727.160000004</v>
      </c>
      <c r="I45" s="244"/>
      <c r="J45" s="244">
        <f>SUM(J25:J32)</f>
        <v>44017447.210000023</v>
      </c>
      <c r="K45" s="244"/>
      <c r="L45" s="244">
        <f>SUM(L25:L32)</f>
        <v>15350254.700000009</v>
      </c>
    </row>
    <row r="46" spans="1:12" s="243" customFormat="1" ht="24.6" customHeight="1" x14ac:dyDescent="0.45">
      <c r="A46" s="243" t="s">
        <v>154</v>
      </c>
      <c r="F46" s="244">
        <v>-1591276.47</v>
      </c>
      <c r="G46" s="244"/>
      <c r="H46" s="244">
        <v>0</v>
      </c>
      <c r="I46" s="244"/>
      <c r="J46" s="244">
        <v>0</v>
      </c>
      <c r="K46" s="244"/>
      <c r="L46" s="244">
        <v>0</v>
      </c>
    </row>
    <row r="47" spans="1:12" ht="24.6" customHeight="1" x14ac:dyDescent="0.45">
      <c r="A47" s="158" t="s">
        <v>0</v>
      </c>
      <c r="F47" s="240">
        <v>-57948.25</v>
      </c>
      <c r="G47" s="240"/>
      <c r="H47" s="240">
        <v>-37891.760000000002</v>
      </c>
      <c r="I47" s="240"/>
      <c r="J47" s="240">
        <v>-57948.25</v>
      </c>
      <c r="K47" s="240"/>
      <c r="L47" s="240">
        <v>-37891.760000000002</v>
      </c>
    </row>
    <row r="48" spans="1:12" ht="24.6" customHeight="1" x14ac:dyDescent="0.45">
      <c r="A48" s="158" t="s">
        <v>99</v>
      </c>
      <c r="F48" s="240">
        <v>-1694080.11</v>
      </c>
      <c r="G48" s="240"/>
      <c r="H48" s="240">
        <v>-1395470.99</v>
      </c>
      <c r="I48" s="240"/>
      <c r="J48" s="240">
        <v>-1681365.39</v>
      </c>
      <c r="K48" s="240"/>
      <c r="L48" s="240">
        <v>-1407787.72</v>
      </c>
    </row>
    <row r="49" spans="1:12" ht="24.6" customHeight="1" x14ac:dyDescent="0.45">
      <c r="A49" s="239" t="s">
        <v>69</v>
      </c>
      <c r="F49" s="245">
        <f>SUM(F45:F48)</f>
        <v>41016176.910000011</v>
      </c>
      <c r="H49" s="245">
        <f>SUM(H45:H48)</f>
        <v>13843364.410000004</v>
      </c>
      <c r="J49" s="245">
        <f>SUM(J45:J48)</f>
        <v>42278133.570000023</v>
      </c>
      <c r="L49" s="245">
        <f>SUM(L45:L48)</f>
        <v>13904575.220000008</v>
      </c>
    </row>
    <row r="50" spans="1:12" ht="24.6" customHeight="1" x14ac:dyDescent="0.45">
      <c r="A50" s="239" t="s">
        <v>36</v>
      </c>
      <c r="B50" s="239"/>
      <c r="C50" s="239"/>
    </row>
    <row r="51" spans="1:12" ht="24.6" customHeight="1" x14ac:dyDescent="0.45">
      <c r="A51" s="158" t="s">
        <v>178</v>
      </c>
      <c r="B51" s="239"/>
      <c r="C51" s="239"/>
    </row>
    <row r="52" spans="1:12" ht="24.6" customHeight="1" x14ac:dyDescent="0.45">
      <c r="A52" s="158" t="s">
        <v>177</v>
      </c>
      <c r="B52" s="239"/>
      <c r="C52" s="239"/>
      <c r="F52" s="240">
        <v>-3878094.62</v>
      </c>
      <c r="G52" s="240"/>
      <c r="H52" s="240">
        <v>0</v>
      </c>
      <c r="I52" s="240"/>
      <c r="J52" s="240">
        <v>-5483500</v>
      </c>
      <c r="K52" s="240"/>
      <c r="L52" s="240">
        <v>0</v>
      </c>
    </row>
    <row r="53" spans="1:12" ht="24.6" customHeight="1" x14ac:dyDescent="0.45">
      <c r="A53" s="252" t="s">
        <v>187</v>
      </c>
      <c r="B53" s="239"/>
      <c r="C53" s="239"/>
      <c r="F53" s="240">
        <v>3279715.35</v>
      </c>
      <c r="G53" s="240"/>
      <c r="H53" s="240">
        <v>0</v>
      </c>
      <c r="I53" s="240"/>
      <c r="J53" s="240">
        <v>3279715.35</v>
      </c>
      <c r="K53" s="240"/>
      <c r="L53" s="240">
        <v>0</v>
      </c>
    </row>
    <row r="54" spans="1:12" ht="24.6" customHeight="1" x14ac:dyDescent="0.45">
      <c r="A54" s="158" t="s">
        <v>180</v>
      </c>
      <c r="B54" s="239"/>
      <c r="C54" s="239"/>
      <c r="F54" s="240"/>
      <c r="G54" s="240"/>
      <c r="H54" s="240"/>
      <c r="I54" s="240"/>
      <c r="J54" s="240"/>
      <c r="K54" s="240"/>
      <c r="L54" s="240"/>
    </row>
    <row r="55" spans="1:12" ht="24.6" customHeight="1" x14ac:dyDescent="0.45">
      <c r="A55" s="158" t="s">
        <v>179</v>
      </c>
      <c r="B55" s="239"/>
      <c r="C55" s="239"/>
      <c r="F55" s="240">
        <v>-30000000</v>
      </c>
      <c r="G55" s="240"/>
      <c r="H55" s="240">
        <v>-5000000</v>
      </c>
      <c r="I55" s="240"/>
      <c r="J55" s="240">
        <v>-30000000</v>
      </c>
      <c r="K55" s="240"/>
      <c r="L55" s="240">
        <v>0</v>
      </c>
    </row>
    <row r="56" spans="1:12" ht="24.6" customHeight="1" x14ac:dyDescent="0.45">
      <c r="A56" s="158" t="s">
        <v>51</v>
      </c>
      <c r="B56" s="239"/>
      <c r="C56" s="239"/>
      <c r="F56" s="240">
        <v>16140.19</v>
      </c>
      <c r="G56" s="240"/>
      <c r="H56" s="240">
        <v>0</v>
      </c>
      <c r="I56" s="240"/>
      <c r="J56" s="240">
        <v>1000</v>
      </c>
      <c r="K56" s="240"/>
      <c r="L56" s="240">
        <v>0</v>
      </c>
    </row>
    <row r="57" spans="1:12" ht="24.6" customHeight="1" x14ac:dyDescent="0.45">
      <c r="A57" s="158" t="s">
        <v>71</v>
      </c>
      <c r="F57" s="240">
        <v>-3207665.93</v>
      </c>
      <c r="G57" s="240"/>
      <c r="H57" s="240">
        <v>-2845959.39</v>
      </c>
      <c r="I57" s="240"/>
      <c r="J57" s="240">
        <v>-3958149.79</v>
      </c>
      <c r="K57" s="240"/>
      <c r="L57" s="240">
        <v>-2845959.39</v>
      </c>
    </row>
    <row r="58" spans="1:12" ht="24.6" customHeight="1" x14ac:dyDescent="0.45">
      <c r="A58" s="158" t="s">
        <v>185</v>
      </c>
      <c r="F58" s="240"/>
      <c r="G58" s="240"/>
      <c r="H58" s="240"/>
      <c r="I58" s="240"/>
      <c r="J58" s="240"/>
      <c r="K58" s="240"/>
      <c r="L58" s="240"/>
    </row>
    <row r="59" spans="1:12" ht="24.6" customHeight="1" x14ac:dyDescent="0.45">
      <c r="A59" s="158" t="s">
        <v>186</v>
      </c>
      <c r="C59" s="239"/>
      <c r="F59" s="240">
        <v>-102000</v>
      </c>
      <c r="G59" s="240"/>
      <c r="H59" s="240">
        <v>-215900</v>
      </c>
      <c r="I59" s="240"/>
      <c r="J59" s="240">
        <v>-102000</v>
      </c>
      <c r="K59" s="240"/>
      <c r="L59" s="240">
        <v>-215900</v>
      </c>
    </row>
    <row r="60" spans="1:12" ht="24.6" customHeight="1" x14ac:dyDescent="0.45">
      <c r="A60" s="239" t="s">
        <v>70</v>
      </c>
      <c r="B60" s="239"/>
      <c r="C60" s="239"/>
      <c r="D60" s="239"/>
      <c r="E60" s="239"/>
      <c r="F60" s="246">
        <f>SUM(F52:F59)</f>
        <v>-33891905.009999998</v>
      </c>
      <c r="G60" s="247"/>
      <c r="H60" s="246">
        <f>SUM(H52:H59)</f>
        <v>-8061859.3900000006</v>
      </c>
      <c r="I60" s="247"/>
      <c r="J60" s="246">
        <f>SUM(J52:J59)</f>
        <v>-36262934.439999998</v>
      </c>
      <c r="K60" s="247"/>
      <c r="L60" s="246">
        <f>SUM(L52:L59)</f>
        <v>-3061859.39</v>
      </c>
    </row>
    <row r="61" spans="1:12" ht="24.6" customHeight="1" x14ac:dyDescent="0.45">
      <c r="A61" s="239" t="s">
        <v>40</v>
      </c>
      <c r="B61" s="239"/>
      <c r="C61" s="239"/>
      <c r="D61" s="239"/>
      <c r="E61" s="239"/>
      <c r="F61" s="247"/>
      <c r="G61" s="247"/>
      <c r="H61" s="247"/>
      <c r="I61" s="247"/>
      <c r="J61" s="247"/>
      <c r="K61" s="247"/>
      <c r="L61" s="247"/>
    </row>
    <row r="62" spans="1:12" ht="24.6" customHeight="1" x14ac:dyDescent="0.45">
      <c r="A62" s="252" t="s">
        <v>176</v>
      </c>
      <c r="F62" s="240">
        <v>-497012.75</v>
      </c>
      <c r="G62" s="240"/>
      <c r="H62" s="240">
        <v>-608046.23</v>
      </c>
      <c r="I62" s="240"/>
      <c r="J62" s="240">
        <v>-497012.75</v>
      </c>
      <c r="K62" s="240"/>
      <c r="L62" s="240">
        <v>-587763.23</v>
      </c>
    </row>
    <row r="63" spans="1:12" ht="24.6" customHeight="1" x14ac:dyDescent="0.45">
      <c r="A63" s="239" t="s">
        <v>61</v>
      </c>
      <c r="B63" s="239"/>
      <c r="C63" s="239"/>
      <c r="D63" s="239"/>
      <c r="E63" s="239"/>
      <c r="F63" s="246">
        <f>SUM(F62:F62)</f>
        <v>-497012.75</v>
      </c>
      <c r="G63" s="247"/>
      <c r="H63" s="246">
        <f>SUM(H62:H62)</f>
        <v>-608046.23</v>
      </c>
      <c r="I63" s="247"/>
      <c r="J63" s="246">
        <f>SUM(J62:J62)</f>
        <v>-497012.75</v>
      </c>
      <c r="K63" s="247"/>
      <c r="L63" s="246">
        <f>SUM(L62:L62)</f>
        <v>-587763.23</v>
      </c>
    </row>
    <row r="64" spans="1:12" ht="24.6" customHeight="1" x14ac:dyDescent="0.45">
      <c r="A64" s="239" t="s">
        <v>43</v>
      </c>
      <c r="B64" s="239"/>
      <c r="C64" s="239"/>
      <c r="D64" s="239"/>
      <c r="E64" s="239"/>
      <c r="F64" s="247">
        <f>+F49+F60+F63</f>
        <v>6627259.1500000134</v>
      </c>
      <c r="G64" s="247"/>
      <c r="H64" s="247">
        <f>+H49+H60+H63</f>
        <v>5173458.7900000028</v>
      </c>
      <c r="I64" s="247"/>
      <c r="J64" s="247">
        <f>+J49+J60+J63</f>
        <v>5518186.380000025</v>
      </c>
      <c r="K64" s="247"/>
      <c r="L64" s="247">
        <f>+L49+L60+L63</f>
        <v>10254952.600000007</v>
      </c>
    </row>
    <row r="65" spans="1:12" ht="24.6" customHeight="1" x14ac:dyDescent="0.45">
      <c r="A65" s="239" t="s">
        <v>8</v>
      </c>
      <c r="B65" s="239"/>
      <c r="C65" s="239"/>
      <c r="D65" s="239"/>
      <c r="E65" s="239"/>
      <c r="F65" s="240">
        <v>50103286.479999997</v>
      </c>
      <c r="G65" s="240"/>
      <c r="H65" s="240">
        <v>50994003.159999996</v>
      </c>
      <c r="I65" s="240"/>
      <c r="J65" s="240">
        <v>44487687.859999999</v>
      </c>
      <c r="K65" s="240"/>
      <c r="L65" s="240">
        <v>40211867.210000001</v>
      </c>
    </row>
    <row r="66" spans="1:12" ht="24.6" customHeight="1" thickBot="1" x14ac:dyDescent="0.5">
      <c r="A66" s="239" t="s">
        <v>148</v>
      </c>
      <c r="B66" s="239"/>
      <c r="C66" s="239"/>
      <c r="D66" s="239"/>
      <c r="E66" s="248" t="s">
        <v>155</v>
      </c>
      <c r="F66" s="249">
        <f>SUM(F64:F65)</f>
        <v>56730545.63000001</v>
      </c>
      <c r="G66" s="247"/>
      <c r="H66" s="249">
        <f>SUM(H64:H65)</f>
        <v>56167461.950000003</v>
      </c>
      <c r="I66" s="247"/>
      <c r="J66" s="249">
        <f>SUM(J64:J65)</f>
        <v>50005874.240000024</v>
      </c>
      <c r="K66" s="247"/>
      <c r="L66" s="249">
        <f>SUM(L64:L65)</f>
        <v>50466819.81000001</v>
      </c>
    </row>
    <row r="67" spans="1:12" ht="24.6" customHeight="1" thickTop="1" x14ac:dyDescent="0.45">
      <c r="L67" s="250"/>
    </row>
    <row r="69" spans="1:12" ht="24.6" customHeight="1" x14ac:dyDescent="0.45"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</row>
    <row r="70" spans="1:12" ht="24.6" customHeight="1" x14ac:dyDescent="0.45">
      <c r="A70" s="136" t="s">
        <v>14</v>
      </c>
      <c r="B70" s="134"/>
      <c r="C70" s="251"/>
      <c r="D70" s="134"/>
      <c r="E70" s="134"/>
      <c r="F70" s="134"/>
      <c r="G70" s="134"/>
      <c r="H70" s="134"/>
      <c r="I70" s="134"/>
      <c r="J70" s="134"/>
      <c r="K70" s="134"/>
      <c r="L70" s="134"/>
    </row>
  </sheetData>
  <mergeCells count="11">
    <mergeCell ref="A37:L37"/>
    <mergeCell ref="A1:L1"/>
    <mergeCell ref="A2:L2"/>
    <mergeCell ref="A3:L3"/>
    <mergeCell ref="A4:L4"/>
    <mergeCell ref="J6:L6"/>
    <mergeCell ref="A38:L38"/>
    <mergeCell ref="A39:L39"/>
    <mergeCell ref="A40:L40"/>
    <mergeCell ref="A41:L41"/>
    <mergeCell ref="J43:L43"/>
  </mergeCells>
  <pageMargins left="0.77" right="0.23622047244094491" top="0.63" bottom="0.59055118110236227" header="0.35" footer="0.27559055118110237"/>
  <pageSetup paperSize="9" scale="90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 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DIACOM1</cp:lastModifiedBy>
  <cp:lastPrinted>2020-05-11T08:07:15Z</cp:lastPrinted>
  <dcterms:created xsi:type="dcterms:W3CDTF">1998-10-22T15:15:08Z</dcterms:created>
  <dcterms:modified xsi:type="dcterms:W3CDTF">2020-05-11T08:07:53Z</dcterms:modified>
</cp:coreProperties>
</file>