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darika.tongprapai\Desktop\New folder\"/>
    </mc:Choice>
  </mc:AlternateContent>
  <xr:revisionPtr revIDLastSave="0" documentId="13_ncr:1_{6AB44A02-EF85-4A3C-A9A3-6FB3F1EBEDD2}" xr6:coauthVersionLast="36" xr6:coauthVersionMax="44" xr10:uidLastSave="{00000000-0000-0000-0000-000000000000}"/>
  <bookViews>
    <workbookView xWindow="-120" yWindow="-120" windowWidth="20730" windowHeight="11160" tabRatio="802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000" sheetId="4" state="veryHidden" r:id="rId7"/>
  </sheets>
  <definedNames>
    <definedName name="_xlnm.Print_Area" localSheetId="2">BS!$A$1:$J$99</definedName>
    <definedName name="_xlnm.Print_Area" localSheetId="3">PL!$A$1:$K$146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24" i="9" l="1"/>
  <c r="K22" i="8"/>
  <c r="I22" i="8"/>
  <c r="G22" i="8"/>
  <c r="E22" i="8"/>
  <c r="D87" i="3"/>
  <c r="K134" i="8" l="1"/>
  <c r="K127" i="8"/>
  <c r="G134" i="8"/>
  <c r="G127" i="8"/>
  <c r="K14" i="8"/>
  <c r="K23" i="8" s="1"/>
  <c r="K25" i="8" s="1"/>
  <c r="K27" i="8" s="1"/>
  <c r="G14" i="8"/>
  <c r="G23" i="8" s="1"/>
  <c r="G25" i="8" s="1"/>
  <c r="G27" i="8" s="1"/>
  <c r="J87" i="3"/>
  <c r="J90" i="3" s="1"/>
  <c r="H87" i="3"/>
  <c r="J17" i="3"/>
  <c r="F17" i="3"/>
  <c r="J62" i="3"/>
  <c r="F53" i="3"/>
  <c r="F63" i="3" s="1"/>
  <c r="F91" i="3" s="1"/>
  <c r="F87" i="3"/>
  <c r="F90" i="3" s="1"/>
  <c r="F62" i="3"/>
  <c r="J53" i="3"/>
  <c r="J29" i="3"/>
  <c r="F29" i="3"/>
  <c r="H62" i="3"/>
  <c r="D62" i="3"/>
  <c r="H53" i="3"/>
  <c r="D53" i="3"/>
  <c r="H29" i="3"/>
  <c r="D29" i="3"/>
  <c r="H17" i="3"/>
  <c r="D17" i="3"/>
  <c r="D30" i="3" l="1"/>
  <c r="D63" i="3"/>
  <c r="D91" i="3" s="1"/>
  <c r="J63" i="3"/>
  <c r="J91" i="3" s="1"/>
  <c r="J30" i="3"/>
  <c r="F30" i="3"/>
  <c r="H63" i="3"/>
  <c r="H91" i="3" s="1"/>
  <c r="H30" i="3"/>
  <c r="H92" i="3" s="1"/>
  <c r="H90" i="3"/>
  <c r="D90" i="3"/>
  <c r="D92" i="3" l="1"/>
  <c r="F92" i="3"/>
  <c r="J92" i="3"/>
  <c r="I13" i="7" l="1"/>
  <c r="U19" i="9" l="1"/>
  <c r="C21" i="7"/>
  <c r="W19" i="9" l="1"/>
  <c r="U24" i="9"/>
  <c r="I21" i="7"/>
  <c r="E134" i="8" l="1"/>
  <c r="E14" i="8"/>
  <c r="I14" i="8"/>
  <c r="E54" i="8"/>
  <c r="G54" i="8"/>
  <c r="I54" i="8"/>
  <c r="K54" i="8"/>
  <c r="E23" i="8" l="1"/>
  <c r="E25" i="8" s="1"/>
  <c r="E27" i="8" s="1"/>
  <c r="E30" i="8" s="1"/>
  <c r="E36" i="8" s="1"/>
  <c r="I23" i="8"/>
  <c r="I25" i="8" s="1"/>
  <c r="I27" i="8" s="1"/>
  <c r="I30" i="8" s="1"/>
  <c r="I36" i="8" s="1"/>
  <c r="E32" i="8" l="1"/>
  <c r="E48" i="8"/>
  <c r="E56" i="8" s="1"/>
  <c r="E61" i="8" s="1"/>
  <c r="E73" i="8"/>
  <c r="K30" i="8"/>
  <c r="K56" i="8" s="1"/>
  <c r="K59" i="8" s="1"/>
  <c r="K73" i="8"/>
  <c r="K95" i="8" s="1"/>
  <c r="K106" i="8" s="1"/>
  <c r="K108" i="8" s="1"/>
  <c r="K135" i="8" s="1"/>
  <c r="K138" i="8" s="1"/>
  <c r="G73" i="8"/>
  <c r="G95" i="8" s="1"/>
  <c r="G106" i="8" s="1"/>
  <c r="G108" i="8" s="1"/>
  <c r="G135" i="8" s="1"/>
  <c r="G138" i="8" s="1"/>
  <c r="I48" i="8"/>
  <c r="G48" i="8"/>
  <c r="G56" i="8" s="1"/>
  <c r="G61" i="8" s="1"/>
  <c r="G32" i="8"/>
  <c r="G30" i="8"/>
  <c r="I56" i="8" l="1"/>
  <c r="I59" i="8" s="1"/>
  <c r="I18" i="7"/>
  <c r="M21" i="9" l="1"/>
  <c r="E127" i="8" l="1"/>
  <c r="C22" i="9" l="1"/>
  <c r="I134" i="8" l="1"/>
  <c r="I127" i="8"/>
  <c r="K19" i="7" l="1"/>
  <c r="K20" i="7" s="1"/>
  <c r="C14" i="7"/>
  <c r="C15" i="7" s="1"/>
  <c r="C16" i="9"/>
  <c r="C17" i="9" s="1"/>
  <c r="Y20" i="9" l="1"/>
  <c r="Y22" i="9" s="1"/>
  <c r="Y23" i="9" s="1"/>
  <c r="Y25" i="9" s="1"/>
  <c r="M12" i="7" l="1"/>
  <c r="M22" i="9" l="1"/>
  <c r="I73" i="8" l="1"/>
  <c r="I95" i="8" s="1"/>
  <c r="I106" i="8" s="1"/>
  <c r="K16" i="9"/>
  <c r="K17" i="9" s="1"/>
  <c r="I14" i="7"/>
  <c r="I15" i="7" s="1"/>
  <c r="E95" i="8"/>
  <c r="E106" i="8" s="1"/>
  <c r="I19" i="7"/>
  <c r="I20" i="7" s="1"/>
  <c r="Y16" i="9"/>
  <c r="Y17" i="9" s="1"/>
  <c r="S22" i="9"/>
  <c r="Q22" i="9"/>
  <c r="O22" i="9"/>
  <c r="I22" i="9"/>
  <c r="G22" i="9"/>
  <c r="E22" i="9"/>
  <c r="S16" i="9"/>
  <c r="S17" i="9" s="1"/>
  <c r="Q16" i="9"/>
  <c r="Q17" i="9" s="1"/>
  <c r="O16" i="9"/>
  <c r="O17" i="9" s="1"/>
  <c r="M16" i="9"/>
  <c r="M17" i="9" s="1"/>
  <c r="I16" i="9"/>
  <c r="I17" i="9" s="1"/>
  <c r="G16" i="9"/>
  <c r="G17" i="9" s="1"/>
  <c r="E16" i="9"/>
  <c r="E17" i="9" s="1"/>
  <c r="U14" i="9"/>
  <c r="W14" i="9" s="1"/>
  <c r="U15" i="9"/>
  <c r="U20" i="9"/>
  <c r="U21" i="9"/>
  <c r="U13" i="9"/>
  <c r="K24" i="9"/>
  <c r="I24" i="9"/>
  <c r="G24" i="9"/>
  <c r="E24" i="9"/>
  <c r="C24" i="9"/>
  <c r="W13" i="9" l="1"/>
  <c r="K20" i="9"/>
  <c r="K22" i="9" s="1"/>
  <c r="K23" i="9" s="1"/>
  <c r="U16" i="9"/>
  <c r="U22" i="9"/>
  <c r="U23" i="9" s="1"/>
  <c r="U25" i="9" s="1"/>
  <c r="W21" i="9"/>
  <c r="AA21" i="9" s="1"/>
  <c r="AA19" i="9"/>
  <c r="AA24" i="9" s="1"/>
  <c r="U17" i="9"/>
  <c r="W15" i="9"/>
  <c r="AA15" i="9" s="1"/>
  <c r="S23" i="9"/>
  <c r="Q23" i="9"/>
  <c r="O23" i="9"/>
  <c r="M23" i="9"/>
  <c r="I23" i="9"/>
  <c r="I25" i="9" s="1"/>
  <c r="G23" i="9"/>
  <c r="G25" i="9" s="1"/>
  <c r="E23" i="9"/>
  <c r="E25" i="9" s="1"/>
  <c r="C23" i="9"/>
  <c r="C25" i="9" s="1"/>
  <c r="AA13" i="9" l="1"/>
  <c r="G21" i="7" l="1"/>
  <c r="E21" i="7"/>
  <c r="K21" i="7" l="1"/>
  <c r="W24" i="9"/>
  <c r="K22" i="7" l="1"/>
  <c r="G19" i="7"/>
  <c r="G20" i="7" s="1"/>
  <c r="G22" i="7" s="1"/>
  <c r="E19" i="7"/>
  <c r="E20" i="7" s="1"/>
  <c r="E22" i="7" s="1"/>
  <c r="C19" i="7"/>
  <c r="C20" i="7" s="1"/>
  <c r="C22" i="7" s="1"/>
  <c r="M17" i="7"/>
  <c r="M21" i="7" s="1"/>
  <c r="E14" i="7"/>
  <c r="E15" i="7" s="1"/>
  <c r="G14" i="7"/>
  <c r="G15" i="7" s="1"/>
  <c r="K14" i="7"/>
  <c r="K15" i="7" s="1"/>
  <c r="I108" i="8" l="1"/>
  <c r="E108" i="8"/>
  <c r="E135" i="8" s="1"/>
  <c r="E138" i="8" l="1"/>
  <c r="E139" i="8" s="1"/>
  <c r="I135" i="8"/>
  <c r="I138" i="8" s="1"/>
  <c r="I139" i="8" s="1"/>
  <c r="W20" i="9" l="1"/>
  <c r="W22" i="9" s="1"/>
  <c r="W23" i="9" s="1"/>
  <c r="M13" i="7"/>
  <c r="M14" i="7" s="1"/>
  <c r="M15" i="7" s="1"/>
  <c r="M18" i="7"/>
  <c r="I22" i="7"/>
  <c r="M19" i="7" l="1"/>
  <c r="M20" i="7" s="1"/>
  <c r="M22" i="7" s="1"/>
  <c r="AA14" i="9"/>
  <c r="AA16" i="9" s="1"/>
  <c r="AA17" i="9" s="1"/>
  <c r="W16" i="9"/>
  <c r="W17" i="9" s="1"/>
  <c r="K25" i="9"/>
  <c r="AA20" i="9"/>
  <c r="W25" i="9"/>
  <c r="AA22" i="9" l="1"/>
  <c r="AA23" i="9" s="1"/>
  <c r="AA25" i="9" s="1"/>
</calcChain>
</file>

<file path=xl/sharedStrings.xml><?xml version="1.0" encoding="utf-8"?>
<sst xmlns="http://schemas.openxmlformats.org/spreadsheetml/2006/main" count="335" uniqueCount="220">
  <si>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</si>
  <si>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</si>
  <si>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</si>
  <si>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</si>
  <si>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</si>
  <si>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</si>
  <si>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</si>
  <si>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</si>
  <si>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</si>
  <si>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</si>
  <si>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</si>
  <si>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</si>
  <si>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</si>
  <si>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</si>
  <si>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</si>
  <si>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</si>
  <si>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</si>
  <si>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</si>
  <si>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</si>
  <si>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</si>
  <si>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</si>
  <si>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</si>
  <si>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</si>
  <si>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</si>
  <si>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</si>
  <si>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</si>
  <si>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</si>
  <si>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</si>
  <si>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</si>
  <si>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</si>
  <si>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</si>
  <si>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</si>
  <si>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</si>
  <si>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</si>
  <si>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</si>
  <si>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</si>
  <si>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 xml:space="preserve">   ชำระภายในหนึ่งปี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</si>
  <si>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</si>
  <si>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</si>
  <si>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</si>
  <si>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</si>
  <si>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</si>
  <si>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</si>
  <si>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</si>
  <si>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</si>
  <si>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</si>
  <si>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 xml:space="preserve">   จากกิจกรรมดำเนินงาน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</si>
  <si>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</si>
  <si>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</si>
  <si>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</si>
  <si>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</si>
  <si>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</si>
  <si>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</si>
  <si>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</si>
  <si>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</si>
  <si>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</si>
  <si>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</si>
  <si>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</si>
  <si>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</si>
  <si>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</si>
  <si>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</si>
  <si>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</si>
  <si>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ค่าใช้จ่ายทางการเงิน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</si>
  <si>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</si>
  <si>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</si>
  <si>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</si>
  <si>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</si>
  <si>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</si>
  <si>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</si>
  <si>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</si>
  <si>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</si>
  <si>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</si>
  <si>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</si>
  <si>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</si>
  <si>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</si>
  <si>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</si>
  <si>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</si>
  <si>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</si>
  <si>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</si>
  <si>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</si>
  <si>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</si>
  <si>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</si>
  <si>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</si>
  <si>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</si>
  <si>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</si>
  <si>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</si>
  <si>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</si>
  <si>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</si>
  <si>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</si>
  <si>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</si>
  <si>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</si>
  <si>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</si>
  <si>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</si>
  <si>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</si>
  <si>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</si>
  <si>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</si>
  <si>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</si>
  <si>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</si>
  <si>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</si>
  <si>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</si>
  <si>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</si>
  <si>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</si>
  <si>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</si>
  <si>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</si>
  <si>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</si>
  <si>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</si>
  <si>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</si>
  <si>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</si>
  <si>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</si>
  <si>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</si>
  <si>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</si>
  <si>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</si>
  <si>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</si>
  <si>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</si>
  <si>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</si>
  <si>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</si>
  <si>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</si>
  <si>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</si>
  <si>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</si>
  <si>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</si>
  <si>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</si>
  <si>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</si>
  <si>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</si>
  <si>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</si>
  <si>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</si>
  <si>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</si>
  <si>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</si>
  <si>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</si>
  <si>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</si>
  <si>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</si>
  <si>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</si>
  <si>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</si>
  <si>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</si>
  <si>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</si>
  <si>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</si>
  <si>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>รายการปรับกระทบยอดกำไรก่อนค่าใช้จ่ายภาษีเงินได้เป็นเงินสดรับ (จ่าย)</t>
  </si>
  <si>
    <t xml:space="preserve">   กำไรจากการจำหน่ายสุกรพันธุ์</t>
  </si>
  <si>
    <t>ซื้อโปรแกรมคอมพิวเตอร์</t>
  </si>
  <si>
    <t>จ่ายคืนเงินกู้ยืมระยะยาว</t>
  </si>
  <si>
    <t>เงินสดรับจากการจำหน่ายสุกรพันธุ์</t>
  </si>
  <si>
    <t>กำไรต่อหุ้น</t>
  </si>
  <si>
    <t xml:space="preserve">   ค่าเช่าจ่ายรอตัดบัญชี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</si>
  <si>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</si>
  <si>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</si>
  <si>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</si>
  <si>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</si>
  <si>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</si>
  <si>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</si>
  <si>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</si>
  <si>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กำไรจากการเปลี่ยนแปลงมูลค่ายุติธรรมหักต้นทุนในการขาย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</si>
  <si>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</si>
  <si>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</si>
  <si>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</si>
  <si>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 xml:space="preserve">   ของสินทรัพย์ชีวภาพ</t>
  </si>
  <si>
    <t xml:space="preserve">      หุ้นสามัญ 32,340,000 หุ้น มูลค่าหุ้นละ 10 บาท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</si>
  <si>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</si>
  <si>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</si>
  <si>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</si>
  <si>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</si>
  <si>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>เงินสดรับจากเงินกู้ยืมระยะยาว</t>
  </si>
  <si>
    <t>ซื้ออุปกรณ์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</si>
  <si>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</si>
  <si>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</si>
  <si>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</si>
  <si>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</si>
  <si>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</si>
  <si>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</si>
  <si>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ยอดคงเหลือ ณ วันที่ 1 มกราคม 2562</t>
  </si>
  <si>
    <t>ยอดคงเหลือ ณ วันที่ 31 มีนาคม 2562</t>
  </si>
  <si>
    <t xml:space="preserve">      ซื้อยานพาหนะโดยทำสัญญาเช่าการเงิน</t>
  </si>
  <si>
    <t xml:space="preserve">      ซื้ออุปกรณ์ที่ยังไม่ได้จ่ายชำระ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</si>
  <si>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</si>
  <si>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</si>
  <si>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</si>
  <si>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</si>
  <si>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เงินสดสุทธิใช้ไปในกิจกรรมลงทุน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</si>
  <si>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</si>
  <si>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</si>
  <si>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</si>
  <si>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เงินให้กู้ยืมระยะสั้นแก่บริษัทย่อย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</si>
  <si>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</si>
  <si>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</si>
  <si>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</si>
  <si>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กำหนดชำระภายในหนึ่งปี</t>
  </si>
  <si>
    <t>เงินกู้ยืมระยะยาวที่ถึงกำหนด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</si>
  <si>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</si>
  <si>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</si>
  <si>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</si>
  <si>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</si>
  <si>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ณ วันที่ 31 มีนาคม 2563</t>
  </si>
  <si>
    <t>31 มีนาคม 2563</t>
  </si>
  <si>
    <t>31 ธันวาคม 2562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</si>
  <si>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</si>
  <si>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</si>
  <si>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</si>
  <si>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4, 5</t>
  </si>
  <si>
    <t>สินทรัพย์สิทธิการใช้</t>
  </si>
  <si>
    <t>4, 13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</si>
  <si>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</si>
  <si>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</si>
  <si>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ค่าตัดจำหน่ายสินทรัพย์สิทธิการใช้</t>
  </si>
  <si>
    <t xml:space="preserve">   หนี้สงสัยจะสูญสำหรับลูกหนี้การค้าและลูกหนี้อื่น (โอนกลับ)</t>
  </si>
  <si>
    <t xml:space="preserve">   กำไรจากการจำหน่ายอุปกรณ์</t>
  </si>
  <si>
    <t xml:space="preserve">   ตัดบัญชีอาคารและอุปกรณ์</t>
  </si>
  <si>
    <t xml:space="preserve">   ขาดทุนจากการเปลี่ยนแปลงมูลค่ายุติธรรมของสัญญาแลกเปลี่ยน</t>
  </si>
  <si>
    <t xml:space="preserve">      อัตราดอกเบี้ย</t>
  </si>
  <si>
    <t>ซื้อสุกรพันธ์และต้นทุนระหว่างเลี้ยง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</si>
  <si>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</si>
  <si>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การปรับลดสินค้าคงเหลือเป็นมูลค่าสุทธิที่จะได้รับ (โอนกลับ) </t>
  </si>
  <si>
    <t xml:space="preserve">   ขาดทุน (กำไร) 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</si>
  <si>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จากการเปลี่ยนแปลงมูลค่ายุติธรรมหักต้นทุน</t>
  </si>
  <si>
    <t xml:space="preserve">      ในการขายของสินทรัพย์ชีวภาพ</t>
  </si>
  <si>
    <t>เงินสดและรายการเทียบเท่าเงินสดเพิ่มขึ้น (ลดลง) สุทธิ</t>
  </si>
  <si>
    <t>หนี้สินตามสัญญาเช่าที่ถึง</t>
  </si>
  <si>
    <t>หนี้สินตามสัญญาเช่า - สุทธิจากส่วนที่</t>
  </si>
  <si>
    <t>หนี้สินตามสัญญาเช่าลดลง</t>
  </si>
  <si>
    <t>หมายเหตุประกอบงบการเงินระหว่างกาลเป็นส่วนหนึ่งของงบการเงินนี้</t>
  </si>
  <si>
    <t>ส่วนเกินทุนจากหุ้นทุนซื้อคืน</t>
  </si>
  <si>
    <t>เงินให้กู้ยืมแก่บริษัทย่อยลดลง (เพิ่มขึ้น)</t>
  </si>
  <si>
    <t xml:space="preserve">      เงินค้างจ่ายค่าสินทรัพย์สิทธิการใช้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</si>
</sst>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</numFmts>
  <fonts count="20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right" vertical="center"/>
    </xf>
    <xf numFmtId="41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4" fillId="0" borderId="0" xfId="11" applyFont="1" applyFill="1" applyAlignment="1">
      <alignment vertical="center"/>
    </xf>
    <xf numFmtId="41" fontId="14" fillId="0" borderId="0" xfId="11" applyNumberFormat="1" applyFont="1" applyFill="1" applyAlignment="1">
      <alignment vertical="center"/>
    </xf>
    <xf numFmtId="0" fontId="14" fillId="0" borderId="0" xfId="11" applyFont="1" applyFill="1" applyAlignment="1">
      <alignment horizontal="right" vertical="center"/>
    </xf>
    <xf numFmtId="171" fontId="14" fillId="0" borderId="0" xfId="1" applyNumberFormat="1" applyFont="1" applyFill="1" applyAlignment="1">
      <alignment vertical="center"/>
    </xf>
    <xf numFmtId="0" fontId="14" fillId="0" borderId="0" xfId="11" applyFont="1" applyFill="1" applyAlignment="1">
      <alignment vertical="top"/>
    </xf>
    <xf numFmtId="0" fontId="15" fillId="0" borderId="0" xfId="11" applyFont="1" applyFill="1" applyBorder="1" applyAlignment="1">
      <alignment vertical="center"/>
    </xf>
    <xf numFmtId="41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Font="1" applyFill="1" applyAlignment="1">
      <alignment vertical="center"/>
    </xf>
    <xf numFmtId="0" fontId="15" fillId="0" borderId="0" xfId="11" applyFont="1" applyFill="1" applyBorder="1" applyAlignment="1">
      <alignment horizontal="center" vertical="center"/>
    </xf>
    <xf numFmtId="0" fontId="15" fillId="0" borderId="0" xfId="11" applyFont="1" applyFill="1" applyBorder="1" applyAlignment="1">
      <alignment horizontal="centerContinuous" vertical="center"/>
    </xf>
    <xf numFmtId="0" fontId="15" fillId="0" borderId="0" xfId="11" applyFont="1" applyFill="1" applyAlignment="1">
      <alignment horizontal="center" vertical="center"/>
    </xf>
    <xf numFmtId="170" fontId="15" fillId="0" borderId="0" xfId="11" applyNumberFormat="1" applyFont="1" applyFill="1" applyAlignment="1">
      <alignment horizontal="center"/>
    </xf>
    <xf numFmtId="0" fontId="15" fillId="0" borderId="3" xfId="11" applyFont="1" applyFill="1" applyBorder="1" applyAlignment="1">
      <alignment horizontal="center" vertical="center"/>
    </xf>
    <xf numFmtId="170" fontId="15" fillId="0" borderId="3" xfId="11" applyNumberFormat="1" applyFont="1" applyFill="1" applyBorder="1" applyAlignment="1">
      <alignment horizontal="center"/>
    </xf>
    <xf numFmtId="0" fontId="14" fillId="0" borderId="0" xfId="11" applyFont="1" applyFill="1" applyBorder="1" applyAlignment="1">
      <alignment vertical="center"/>
    </xf>
    <xf numFmtId="0" fontId="16" fillId="0" borderId="0" xfId="11" applyFont="1" applyFill="1" applyAlignment="1">
      <alignment horizontal="center" vertical="center"/>
    </xf>
    <xf numFmtId="41" fontId="15" fillId="0" borderId="0" xfId="11" applyNumberFormat="1" applyFont="1" applyFill="1" applyAlignment="1">
      <alignment vertical="center"/>
    </xf>
    <xf numFmtId="164" fontId="15" fillId="0" borderId="0" xfId="1" applyFont="1" applyFill="1" applyAlignment="1">
      <alignment vertical="center"/>
    </xf>
    <xf numFmtId="171" fontId="15" fillId="0" borderId="0" xfId="1" applyNumberFormat="1" applyFont="1" applyFill="1" applyAlignment="1">
      <alignment vertical="center"/>
    </xf>
    <xf numFmtId="37" fontId="15" fillId="0" borderId="0" xfId="11" applyNumberFormat="1" applyFont="1" applyFill="1" applyAlignment="1">
      <alignment vertical="center"/>
    </xf>
    <xf numFmtId="37" fontId="15" fillId="0" borderId="0" xfId="11" applyNumberFormat="1" applyFont="1" applyFill="1" applyBorder="1" applyAlignment="1">
      <alignment vertical="center"/>
    </xf>
    <xf numFmtId="41" fontId="15" fillId="0" borderId="3" xfId="11" applyNumberFormat="1" applyFont="1" applyFill="1" applyBorder="1" applyAlignment="1">
      <alignment vertical="center"/>
    </xf>
    <xf numFmtId="41" fontId="15" fillId="0" borderId="5" xfId="11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4" fillId="0" borderId="0" xfId="13" applyFont="1" applyFill="1" applyAlignment="1">
      <alignment vertical="center"/>
    </xf>
    <xf numFmtId="0" fontId="15" fillId="0" borderId="0" xfId="13" applyFont="1" applyFill="1" applyBorder="1" applyAlignment="1">
      <alignment vertical="center"/>
    </xf>
    <xf numFmtId="0" fontId="15" fillId="0" borderId="0" xfId="13" applyFont="1" applyFill="1" applyAlignment="1">
      <alignment vertical="center"/>
    </xf>
    <xf numFmtId="41" fontId="15" fillId="0" borderId="4" xfId="11" applyNumberFormat="1" applyFont="1" applyFill="1" applyBorder="1" applyAlignment="1">
      <alignment vertical="center"/>
    </xf>
    <xf numFmtId="41" fontId="13" fillId="0" borderId="3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3" fillId="0" borderId="3" xfId="0" applyNumberFormat="1" applyFont="1" applyFill="1" applyBorder="1" applyAlignment="1">
      <alignment horizontal="right" vertical="center"/>
    </xf>
    <xf numFmtId="41" fontId="13" fillId="0" borderId="5" xfId="0" applyNumberFormat="1" applyFont="1" applyFill="1" applyBorder="1" applyAlignment="1">
      <alignment vertical="center"/>
    </xf>
    <xf numFmtId="41" fontId="13" fillId="0" borderId="0" xfId="0" applyNumberFormat="1" applyFont="1" applyFill="1" applyBorder="1" applyAlignment="1">
      <alignment horizontal="right" vertical="center"/>
    </xf>
    <xf numFmtId="41" fontId="13" fillId="0" borderId="3" xfId="0" applyNumberFormat="1" applyFont="1" applyFill="1" applyBorder="1" applyAlignment="1">
      <alignment horizontal="center" vertical="center"/>
    </xf>
    <xf numFmtId="41" fontId="15" fillId="0" borderId="7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4" fillId="0" borderId="0" xfId="11" applyFont="1" applyFill="1" applyAlignment="1">
      <alignment horizontal="left" vertical="center"/>
    </xf>
    <xf numFmtId="0" fontId="15" fillId="0" borderId="0" xfId="13" applyFont="1" applyFill="1" applyAlignment="1">
      <alignment horizontal="right" vertical="center"/>
    </xf>
    <xf numFmtId="0" fontId="15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5" fillId="0" borderId="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72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41" fontId="13" fillId="0" borderId="4" xfId="0" applyNumberFormat="1" applyFont="1" applyFill="1" applyBorder="1" applyAlignment="1">
      <alignment vertical="center"/>
    </xf>
    <xf numFmtId="41" fontId="13" fillId="0" borderId="4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center" vertical="center"/>
    </xf>
    <xf numFmtId="167" fontId="19" fillId="0" borderId="0" xfId="0" applyNumberFormat="1" applyFont="1" applyFill="1" applyAlignment="1">
      <alignment horizontal="center" vertical="center"/>
    </xf>
    <xf numFmtId="43" fontId="13" fillId="0" borderId="0" xfId="14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4" fillId="0" borderId="0" xfId="11" applyFont="1" applyFill="1" applyAlignment="1">
      <alignment horizontal="left" vertical="center"/>
    </xf>
    <xf numFmtId="0" fontId="14" fillId="0" borderId="3" xfId="11" applyFont="1" applyFill="1" applyBorder="1" applyAlignment="1">
      <alignment horizontal="center" vertical="center"/>
    </xf>
    <xf numFmtId="0" fontId="15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5">
    <cellStyle name="Comma" xfId="1" builtinId="3"/>
    <cellStyle name="Comma 2" xfId="14" xr:uid="{06AA3898-A731-4002-B2F1-AD03FD6E108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6" xfId="12" xr:uid="{00000000-0005-0000-0000-00000A000000}"/>
    <cellStyle name="Normal 50 2" xfId="13" xr:uid="{00000000-0005-0000-0000-00000B000000}"/>
    <cellStyle name="Percent [2]" xfId="9" xr:uid="{00000000-0005-0000-0000-00000C000000}"/>
    <cellStyle name="Quantity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"/>
  <sheetViews>
    <sheetView showGridLines="0" view="pageBreakPreview" topLeftCell="A76" zoomScale="91" zoomScaleNormal="100" zoomScaleSheetLayoutView="91" workbookViewId="0">
      <selection activeCell="A83" sqref="A83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6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6384" width="9.140625" style="2"/>
  </cols>
  <sheetData>
    <row r="1" spans="1:10" s="1" customFormat="1" ht="20.100000000000001" customHeight="1" x14ac:dyDescent="0.5">
      <c r="A1" s="1" t="s">
        <v>68</v>
      </c>
      <c r="B1" s="9"/>
    </row>
    <row r="2" spans="1:10" s="1" customFormat="1" ht="20.100000000000001" customHeight="1" x14ac:dyDescent="0.5">
      <c r="A2" s="1" t="s">
        <v>69</v>
      </c>
      <c r="B2" s="9"/>
    </row>
    <row r="3" spans="1:10" s="1" customFormat="1" ht="20.100000000000001" customHeight="1" x14ac:dyDescent="0.5">
      <c r="A3" s="1" t="s">
        <v>189</v>
      </c>
      <c r="B3" s="9"/>
    </row>
    <row r="4" spans="1:10" ht="20.100000000000001" customHeight="1" x14ac:dyDescent="0.5">
      <c r="C4" s="114"/>
      <c r="J4" s="10" t="s">
        <v>157</v>
      </c>
    </row>
    <row r="5" spans="1:10" s="1" customFormat="1" ht="20.100000000000001" customHeight="1" x14ac:dyDescent="0.5">
      <c r="B5" s="11"/>
      <c r="D5" s="125" t="s">
        <v>0</v>
      </c>
      <c r="E5" s="125"/>
      <c r="F5" s="125"/>
      <c r="G5" s="12"/>
      <c r="H5" s="125" t="s">
        <v>30</v>
      </c>
      <c r="I5" s="125"/>
      <c r="J5" s="125"/>
    </row>
    <row r="6" spans="1:10" ht="20.100000000000001" customHeight="1" x14ac:dyDescent="0.5">
      <c r="B6" s="13" t="s">
        <v>1</v>
      </c>
      <c r="D6" s="14" t="s">
        <v>190</v>
      </c>
      <c r="E6" s="15"/>
      <c r="F6" s="14" t="s">
        <v>191</v>
      </c>
      <c r="G6" s="16"/>
      <c r="H6" s="14" t="s">
        <v>190</v>
      </c>
      <c r="I6" s="15"/>
      <c r="J6" s="14" t="s">
        <v>191</v>
      </c>
    </row>
    <row r="7" spans="1:10" ht="20.100000000000001" customHeight="1" x14ac:dyDescent="0.5">
      <c r="B7" s="17"/>
      <c r="D7" s="18" t="s">
        <v>70</v>
      </c>
      <c r="E7" s="15"/>
      <c r="F7" s="18" t="s">
        <v>71</v>
      </c>
      <c r="G7" s="16"/>
      <c r="H7" s="18" t="s">
        <v>70</v>
      </c>
      <c r="I7" s="15"/>
      <c r="J7" s="18" t="s">
        <v>71</v>
      </c>
    </row>
    <row r="8" spans="1:10" ht="20.100000000000001" customHeight="1" x14ac:dyDescent="0.5">
      <c r="B8" s="17"/>
      <c r="D8" s="18" t="s">
        <v>72</v>
      </c>
      <c r="E8" s="15"/>
      <c r="F8" s="18"/>
      <c r="G8" s="16"/>
      <c r="H8" s="18" t="s">
        <v>72</v>
      </c>
      <c r="I8" s="15"/>
      <c r="J8" s="18"/>
    </row>
    <row r="9" spans="1:10" s="78" customFormat="1" ht="21" customHeight="1" x14ac:dyDescent="0.5">
      <c r="A9" s="115" t="s">
        <v>48</v>
      </c>
      <c r="B9" s="116"/>
    </row>
    <row r="10" spans="1:10" s="78" customFormat="1" ht="21" customHeight="1" x14ac:dyDescent="0.5">
      <c r="A10" s="115" t="s">
        <v>2</v>
      </c>
      <c r="B10" s="116"/>
    </row>
    <row r="11" spans="1:10" s="78" customFormat="1" ht="21" customHeight="1" x14ac:dyDescent="0.5">
      <c r="A11" s="78" t="s">
        <v>31</v>
      </c>
      <c r="B11" s="116"/>
      <c r="D11" s="51">
        <v>90258</v>
      </c>
      <c r="E11" s="51"/>
      <c r="F11" s="51">
        <v>152251</v>
      </c>
      <c r="G11" s="51"/>
      <c r="H11" s="51">
        <v>52517</v>
      </c>
      <c r="I11" s="51"/>
      <c r="J11" s="51">
        <v>108747</v>
      </c>
    </row>
    <row r="12" spans="1:10" s="78" customFormat="1" ht="21" customHeight="1" x14ac:dyDescent="0.5">
      <c r="A12" s="78" t="s">
        <v>104</v>
      </c>
      <c r="B12" s="116" t="s">
        <v>195</v>
      </c>
      <c r="D12" s="51">
        <v>448386</v>
      </c>
      <c r="E12" s="51"/>
      <c r="F12" s="51">
        <v>469544</v>
      </c>
      <c r="G12" s="51"/>
      <c r="H12" s="51">
        <v>354968</v>
      </c>
      <c r="I12" s="51"/>
      <c r="J12" s="51">
        <v>376875</v>
      </c>
    </row>
    <row r="13" spans="1:10" s="78" customFormat="1" ht="21" customHeight="1" x14ac:dyDescent="0.5">
      <c r="A13" s="78" t="s">
        <v>179</v>
      </c>
      <c r="B13" s="116"/>
      <c r="D13" s="51">
        <v>0</v>
      </c>
      <c r="E13" s="51"/>
      <c r="F13" s="51">
        <v>0</v>
      </c>
      <c r="G13" s="51"/>
      <c r="H13" s="51">
        <v>0</v>
      </c>
      <c r="I13" s="51"/>
      <c r="J13" s="51">
        <v>6445</v>
      </c>
    </row>
    <row r="14" spans="1:10" s="78" customFormat="1" ht="21" customHeight="1" x14ac:dyDescent="0.5">
      <c r="A14" s="78" t="s">
        <v>105</v>
      </c>
      <c r="B14" s="116">
        <v>6</v>
      </c>
      <c r="D14" s="52">
        <v>206821</v>
      </c>
      <c r="E14" s="51"/>
      <c r="F14" s="52">
        <v>250920</v>
      </c>
      <c r="G14" s="51"/>
      <c r="H14" s="52">
        <v>136866</v>
      </c>
      <c r="I14" s="51"/>
      <c r="J14" s="52">
        <v>179989</v>
      </c>
    </row>
    <row r="15" spans="1:10" s="78" customFormat="1" ht="21" customHeight="1" x14ac:dyDescent="0.5">
      <c r="A15" s="78" t="s">
        <v>150</v>
      </c>
      <c r="B15" s="116">
        <v>10</v>
      </c>
      <c r="D15" s="52">
        <v>71329</v>
      </c>
      <c r="E15" s="51"/>
      <c r="F15" s="52">
        <v>74001</v>
      </c>
      <c r="G15" s="51"/>
      <c r="H15" s="52">
        <v>0</v>
      </c>
      <c r="I15" s="51">
        <v>0</v>
      </c>
      <c r="J15" s="52">
        <v>0</v>
      </c>
    </row>
    <row r="16" spans="1:10" s="78" customFormat="1" ht="21" customHeight="1" x14ac:dyDescent="0.5">
      <c r="A16" s="78" t="s">
        <v>32</v>
      </c>
      <c r="B16" s="116"/>
      <c r="D16" s="83">
        <v>30650</v>
      </c>
      <c r="E16" s="51"/>
      <c r="F16" s="83">
        <v>24792</v>
      </c>
      <c r="G16" s="51"/>
      <c r="H16" s="83">
        <v>10613</v>
      </c>
      <c r="I16" s="51"/>
      <c r="J16" s="83">
        <v>5300</v>
      </c>
    </row>
    <row r="17" spans="1:10" s="78" customFormat="1" ht="21" customHeight="1" x14ac:dyDescent="0.5">
      <c r="A17" s="115" t="s">
        <v>3</v>
      </c>
      <c r="B17" s="116"/>
      <c r="D17" s="117">
        <f>SUM(D11:D16)</f>
        <v>847444</v>
      </c>
      <c r="E17" s="51"/>
      <c r="F17" s="117">
        <f>SUM(F11:F16)</f>
        <v>971508</v>
      </c>
      <c r="G17" s="51"/>
      <c r="H17" s="117">
        <f>SUM(H11:H16)</f>
        <v>554964</v>
      </c>
      <c r="I17" s="51"/>
      <c r="J17" s="117">
        <f>SUM(J11:J16)</f>
        <v>677356</v>
      </c>
    </row>
    <row r="18" spans="1:10" s="78" customFormat="1" ht="21" customHeight="1" x14ac:dyDescent="0.5">
      <c r="A18" s="115" t="s">
        <v>15</v>
      </c>
      <c r="B18" s="116"/>
      <c r="D18" s="52"/>
      <c r="E18" s="51"/>
      <c r="F18" s="52"/>
      <c r="G18" s="51"/>
      <c r="H18" s="52"/>
      <c r="I18" s="51"/>
      <c r="J18" s="52"/>
    </row>
    <row r="19" spans="1:10" s="78" customFormat="1" ht="21" customHeight="1" x14ac:dyDescent="0.5">
      <c r="A19" s="78" t="s">
        <v>33</v>
      </c>
      <c r="B19" s="116"/>
      <c r="D19" s="51">
        <v>1490</v>
      </c>
      <c r="E19" s="51"/>
      <c r="F19" s="51">
        <v>1490</v>
      </c>
      <c r="G19" s="51"/>
      <c r="H19" s="84">
        <v>0</v>
      </c>
      <c r="I19" s="51"/>
      <c r="J19" s="84">
        <v>0</v>
      </c>
    </row>
    <row r="20" spans="1:10" s="78" customFormat="1" ht="21" customHeight="1" x14ac:dyDescent="0.5">
      <c r="A20" s="78" t="s">
        <v>180</v>
      </c>
      <c r="B20" s="116">
        <v>4</v>
      </c>
      <c r="D20" s="51">
        <v>0</v>
      </c>
      <c r="E20" s="51"/>
      <c r="F20" s="51">
        <v>0</v>
      </c>
      <c r="G20" s="51"/>
      <c r="H20" s="84">
        <v>85965</v>
      </c>
      <c r="I20" s="51"/>
      <c r="J20" s="84">
        <v>83000</v>
      </c>
    </row>
    <row r="21" spans="1:10" s="78" customFormat="1" ht="21" customHeight="1" x14ac:dyDescent="0.5">
      <c r="A21" s="78" t="s">
        <v>60</v>
      </c>
      <c r="B21" s="116">
        <v>7</v>
      </c>
      <c r="D21" s="84">
        <v>0</v>
      </c>
      <c r="E21" s="51"/>
      <c r="F21" s="84">
        <v>0</v>
      </c>
      <c r="G21" s="51"/>
      <c r="H21" s="51">
        <v>298115</v>
      </c>
      <c r="I21" s="51"/>
      <c r="J21" s="51">
        <v>298115</v>
      </c>
    </row>
    <row r="22" spans="1:10" s="78" customFormat="1" ht="21" customHeight="1" x14ac:dyDescent="0.5">
      <c r="A22" s="78" t="s">
        <v>106</v>
      </c>
      <c r="B22" s="116">
        <v>8</v>
      </c>
      <c r="D22" s="50">
        <v>639378</v>
      </c>
      <c r="E22" s="51"/>
      <c r="F22" s="50">
        <v>640306</v>
      </c>
      <c r="G22" s="51"/>
      <c r="H22" s="50">
        <v>371837</v>
      </c>
      <c r="I22" s="51"/>
      <c r="J22" s="50">
        <v>372765</v>
      </c>
    </row>
    <row r="23" spans="1:10" s="78" customFormat="1" ht="21" customHeight="1" x14ac:dyDescent="0.5">
      <c r="A23" s="78" t="s">
        <v>107</v>
      </c>
      <c r="B23" s="116">
        <v>9</v>
      </c>
      <c r="D23" s="50">
        <v>930355</v>
      </c>
      <c r="E23" s="51"/>
      <c r="F23" s="50">
        <v>919876</v>
      </c>
      <c r="G23" s="51"/>
      <c r="H23" s="84">
        <v>405078</v>
      </c>
      <c r="I23" s="51"/>
      <c r="J23" s="84">
        <v>394342</v>
      </c>
    </row>
    <row r="24" spans="1:10" s="78" customFormat="1" ht="21" customHeight="1" x14ac:dyDescent="0.5">
      <c r="A24" s="78" t="s">
        <v>196</v>
      </c>
      <c r="B24" s="116"/>
      <c r="D24" s="50">
        <v>115812</v>
      </c>
      <c r="E24" s="51"/>
      <c r="F24" s="50">
        <v>0</v>
      </c>
      <c r="G24" s="51"/>
      <c r="H24" s="84">
        <v>100836</v>
      </c>
      <c r="I24" s="51"/>
      <c r="J24" s="84">
        <v>0</v>
      </c>
    </row>
    <row r="25" spans="1:10" s="78" customFormat="1" ht="21" customHeight="1" x14ac:dyDescent="0.5">
      <c r="A25" s="78" t="s">
        <v>148</v>
      </c>
      <c r="B25" s="116">
        <v>10</v>
      </c>
      <c r="D25" s="50">
        <v>9005</v>
      </c>
      <c r="E25" s="51"/>
      <c r="F25" s="50">
        <v>9214</v>
      </c>
      <c r="G25" s="51"/>
      <c r="H25" s="84">
        <v>0</v>
      </c>
      <c r="I25" s="51"/>
      <c r="J25" s="84">
        <v>0</v>
      </c>
    </row>
    <row r="26" spans="1:10" s="78" customFormat="1" ht="21" customHeight="1" x14ac:dyDescent="0.5">
      <c r="A26" s="78" t="s">
        <v>108</v>
      </c>
      <c r="B26" s="116">
        <v>11</v>
      </c>
      <c r="D26" s="50">
        <v>12763</v>
      </c>
      <c r="E26" s="51"/>
      <c r="F26" s="50">
        <v>13214</v>
      </c>
      <c r="G26" s="51"/>
      <c r="H26" s="51">
        <v>9188</v>
      </c>
      <c r="I26" s="51"/>
      <c r="J26" s="51">
        <v>9916</v>
      </c>
    </row>
    <row r="27" spans="1:10" s="78" customFormat="1" ht="21" customHeight="1" x14ac:dyDescent="0.5">
      <c r="A27" s="78" t="s">
        <v>116</v>
      </c>
      <c r="B27" s="116"/>
      <c r="D27" s="50">
        <v>66</v>
      </c>
      <c r="E27" s="51"/>
      <c r="F27" s="50">
        <v>66</v>
      </c>
      <c r="G27" s="51"/>
      <c r="H27" s="51">
        <v>0</v>
      </c>
      <c r="I27" s="51"/>
      <c r="J27" s="51">
        <v>0</v>
      </c>
    </row>
    <row r="28" spans="1:10" s="78" customFormat="1" ht="21" customHeight="1" x14ac:dyDescent="0.5">
      <c r="A28" s="78" t="s">
        <v>34</v>
      </c>
      <c r="B28" s="116"/>
      <c r="D28" s="85">
        <v>10759</v>
      </c>
      <c r="E28" s="52"/>
      <c r="F28" s="85">
        <v>10456</v>
      </c>
      <c r="G28" s="52"/>
      <c r="H28" s="83">
        <v>8597</v>
      </c>
      <c r="I28" s="52"/>
      <c r="J28" s="83">
        <v>8662</v>
      </c>
    </row>
    <row r="29" spans="1:10" s="78" customFormat="1" ht="21" customHeight="1" x14ac:dyDescent="0.5">
      <c r="A29" s="115" t="s">
        <v>21</v>
      </c>
      <c r="B29" s="116"/>
      <c r="D29" s="118">
        <f>SUM(D19:D28)</f>
        <v>1719628</v>
      </c>
      <c r="E29" s="52"/>
      <c r="F29" s="118">
        <f>SUM(F19:F28)</f>
        <v>1594622</v>
      </c>
      <c r="G29" s="52"/>
      <c r="H29" s="118">
        <f>SUM(H19:H28)</f>
        <v>1279616</v>
      </c>
      <c r="I29" s="52"/>
      <c r="J29" s="118">
        <f>SUM(J19:J28)</f>
        <v>1166800</v>
      </c>
    </row>
    <row r="30" spans="1:10" s="78" customFormat="1" ht="21" customHeight="1" thickBot="1" x14ac:dyDescent="0.55000000000000004">
      <c r="A30" s="115" t="s">
        <v>4</v>
      </c>
      <c r="B30" s="116"/>
      <c r="D30" s="86">
        <f>SUM(D17,D29)</f>
        <v>2567072</v>
      </c>
      <c r="E30" s="51"/>
      <c r="F30" s="86">
        <f>SUM(F17,F29)</f>
        <v>2566130</v>
      </c>
      <c r="G30" s="51"/>
      <c r="H30" s="86">
        <f>SUM(H17,H29)</f>
        <v>1834580</v>
      </c>
      <c r="I30" s="51"/>
      <c r="J30" s="86">
        <f>SUM(J17,J29)</f>
        <v>1844156</v>
      </c>
    </row>
    <row r="31" spans="1:10" ht="20.100000000000001" customHeight="1" thickTop="1" x14ac:dyDescent="0.5"/>
    <row r="33" spans="1:12" ht="20.100000000000001" customHeight="1" x14ac:dyDescent="0.5">
      <c r="A33" s="2" t="s">
        <v>216</v>
      </c>
    </row>
    <row r="34" spans="1:12" s="1" customFormat="1" ht="20.100000000000001" customHeight="1" x14ac:dyDescent="0.5">
      <c r="A34" s="1" t="s">
        <v>68</v>
      </c>
      <c r="B34" s="9"/>
    </row>
    <row r="35" spans="1:12" s="1" customFormat="1" ht="20.100000000000001" customHeight="1" x14ac:dyDescent="0.5">
      <c r="A35" s="1" t="s">
        <v>73</v>
      </c>
      <c r="B35" s="9"/>
    </row>
    <row r="36" spans="1:12" s="1" customFormat="1" ht="20.100000000000001" customHeight="1" x14ac:dyDescent="0.5">
      <c r="A36" s="1" t="s">
        <v>189</v>
      </c>
      <c r="B36" s="9"/>
    </row>
    <row r="37" spans="1:12" ht="20.100000000000001" customHeight="1" x14ac:dyDescent="0.5">
      <c r="C37" s="114"/>
      <c r="J37" s="10" t="s">
        <v>157</v>
      </c>
    </row>
    <row r="38" spans="1:12" s="1" customFormat="1" ht="20.100000000000001" customHeight="1" x14ac:dyDescent="0.5">
      <c r="B38" s="11"/>
      <c r="D38" s="125" t="s">
        <v>0</v>
      </c>
      <c r="E38" s="125"/>
      <c r="F38" s="125"/>
      <c r="G38" s="12"/>
      <c r="H38" s="125" t="s">
        <v>30</v>
      </c>
      <c r="I38" s="125"/>
      <c r="J38" s="125"/>
    </row>
    <row r="39" spans="1:12" ht="20.100000000000001" customHeight="1" x14ac:dyDescent="0.5">
      <c r="B39" s="13" t="s">
        <v>1</v>
      </c>
      <c r="D39" s="14" t="s">
        <v>190</v>
      </c>
      <c r="E39" s="15"/>
      <c r="F39" s="14" t="s">
        <v>191</v>
      </c>
      <c r="G39" s="16"/>
      <c r="H39" s="14" t="s">
        <v>190</v>
      </c>
      <c r="I39" s="15"/>
      <c r="J39" s="14" t="s">
        <v>191</v>
      </c>
    </row>
    <row r="40" spans="1:12" ht="20.100000000000001" customHeight="1" x14ac:dyDescent="0.5">
      <c r="B40" s="17"/>
      <c r="D40" s="18" t="s">
        <v>70</v>
      </c>
      <c r="E40" s="15"/>
      <c r="F40" s="18" t="s">
        <v>71</v>
      </c>
      <c r="G40" s="16"/>
      <c r="H40" s="18" t="s">
        <v>70</v>
      </c>
      <c r="I40" s="15"/>
      <c r="J40" s="18" t="s">
        <v>71</v>
      </c>
    </row>
    <row r="41" spans="1:12" ht="20.100000000000001" customHeight="1" x14ac:dyDescent="0.5">
      <c r="B41" s="17"/>
      <c r="D41" s="18" t="s">
        <v>72</v>
      </c>
      <c r="E41" s="15"/>
      <c r="F41" s="18"/>
      <c r="G41" s="16"/>
      <c r="H41" s="18" t="s">
        <v>72</v>
      </c>
      <c r="I41" s="15"/>
      <c r="J41" s="18"/>
    </row>
    <row r="42" spans="1:12" s="78" customFormat="1" ht="21" customHeight="1" x14ac:dyDescent="0.5">
      <c r="A42" s="115" t="s">
        <v>49</v>
      </c>
      <c r="B42" s="116"/>
      <c r="D42" s="119"/>
      <c r="E42" s="119"/>
      <c r="F42" s="119"/>
      <c r="G42" s="120"/>
      <c r="H42" s="121"/>
      <c r="I42" s="120"/>
      <c r="J42" s="121"/>
    </row>
    <row r="43" spans="1:12" s="78" customFormat="1" ht="21" customHeight="1" x14ac:dyDescent="0.5">
      <c r="A43" s="115" t="s">
        <v>5</v>
      </c>
      <c r="B43" s="116"/>
    </row>
    <row r="44" spans="1:12" s="78" customFormat="1" ht="21" customHeight="1" x14ac:dyDescent="0.5">
      <c r="A44" s="78" t="s">
        <v>181</v>
      </c>
      <c r="B44" s="116"/>
    </row>
    <row r="45" spans="1:12" s="78" customFormat="1" ht="21" customHeight="1" x14ac:dyDescent="0.5">
      <c r="A45" s="78" t="s">
        <v>182</v>
      </c>
      <c r="B45" s="116">
        <v>12</v>
      </c>
      <c r="D45" s="51">
        <v>388848</v>
      </c>
      <c r="E45" s="51"/>
      <c r="F45" s="51">
        <v>514494</v>
      </c>
      <c r="G45" s="51"/>
      <c r="H45" s="51">
        <v>321153</v>
      </c>
      <c r="I45" s="51"/>
      <c r="J45" s="51">
        <v>428054</v>
      </c>
    </row>
    <row r="46" spans="1:12" s="78" customFormat="1" ht="21" customHeight="1" x14ac:dyDescent="0.5">
      <c r="A46" s="78" t="s">
        <v>109</v>
      </c>
      <c r="B46" s="116" t="s">
        <v>197</v>
      </c>
      <c r="D46" s="51">
        <v>290175</v>
      </c>
      <c r="E46" s="51"/>
      <c r="F46" s="51">
        <v>296966</v>
      </c>
      <c r="G46" s="51"/>
      <c r="H46" s="51">
        <v>206672</v>
      </c>
      <c r="I46" s="51"/>
      <c r="J46" s="51">
        <v>216520</v>
      </c>
    </row>
    <row r="47" spans="1:12" s="78" customFormat="1" ht="21" customHeight="1" x14ac:dyDescent="0.5">
      <c r="A47" s="78" t="s">
        <v>213</v>
      </c>
      <c r="B47" s="116"/>
      <c r="D47" s="50"/>
      <c r="E47" s="51"/>
      <c r="F47" s="50"/>
      <c r="G47" s="51"/>
      <c r="H47" s="51"/>
      <c r="I47" s="51"/>
      <c r="J47" s="51"/>
      <c r="K47" s="115"/>
      <c r="L47" s="115"/>
    </row>
    <row r="48" spans="1:12" s="78" customFormat="1" ht="21" customHeight="1" x14ac:dyDescent="0.5">
      <c r="A48" s="78" t="s">
        <v>183</v>
      </c>
      <c r="B48" s="116">
        <v>14</v>
      </c>
      <c r="D48" s="50">
        <v>11687</v>
      </c>
      <c r="E48" s="51"/>
      <c r="F48" s="50">
        <v>1617</v>
      </c>
      <c r="G48" s="51"/>
      <c r="H48" s="51">
        <v>10077</v>
      </c>
      <c r="I48" s="51"/>
      <c r="J48" s="51">
        <v>525</v>
      </c>
      <c r="K48" s="115"/>
      <c r="L48" s="115"/>
    </row>
    <row r="49" spans="1:12" s="78" customFormat="1" ht="21" customHeight="1" x14ac:dyDescent="0.5">
      <c r="A49" s="78" t="s">
        <v>184</v>
      </c>
      <c r="B49" s="116"/>
      <c r="D49" s="50"/>
      <c r="E49" s="51"/>
      <c r="F49" s="50"/>
      <c r="G49" s="51"/>
      <c r="H49" s="51"/>
      <c r="I49" s="51"/>
      <c r="J49" s="51"/>
    </row>
    <row r="50" spans="1:12" s="78" customFormat="1" ht="21" customHeight="1" x14ac:dyDescent="0.5">
      <c r="A50" s="78" t="s">
        <v>36</v>
      </c>
      <c r="B50" s="116">
        <v>15</v>
      </c>
      <c r="D50" s="52">
        <v>86425</v>
      </c>
      <c r="E50" s="52"/>
      <c r="F50" s="52">
        <v>95168</v>
      </c>
      <c r="G50" s="52"/>
      <c r="H50" s="52">
        <v>35868</v>
      </c>
      <c r="I50" s="52"/>
      <c r="J50" s="52">
        <v>37201</v>
      </c>
      <c r="K50" s="115"/>
      <c r="L50" s="115"/>
    </row>
    <row r="51" spans="1:12" s="78" customFormat="1" ht="21" customHeight="1" x14ac:dyDescent="0.5">
      <c r="A51" s="78" t="s">
        <v>110</v>
      </c>
      <c r="B51" s="116"/>
      <c r="D51" s="51">
        <v>22739</v>
      </c>
      <c r="E51" s="51"/>
      <c r="F51" s="51">
        <v>14344</v>
      </c>
      <c r="G51" s="51"/>
      <c r="H51" s="51">
        <v>9991</v>
      </c>
      <c r="I51" s="51"/>
      <c r="J51" s="51">
        <v>6612</v>
      </c>
      <c r="K51" s="115"/>
      <c r="L51" s="115"/>
    </row>
    <row r="52" spans="1:12" s="78" customFormat="1" ht="21" customHeight="1" x14ac:dyDescent="0.5">
      <c r="A52" s="78" t="s">
        <v>35</v>
      </c>
      <c r="B52" s="116"/>
      <c r="D52" s="85">
        <v>22765</v>
      </c>
      <c r="E52" s="51"/>
      <c r="F52" s="85">
        <v>24149</v>
      </c>
      <c r="G52" s="51"/>
      <c r="H52" s="85">
        <v>17394</v>
      </c>
      <c r="I52" s="51"/>
      <c r="J52" s="85">
        <v>17112</v>
      </c>
    </row>
    <row r="53" spans="1:12" s="78" customFormat="1" ht="21" customHeight="1" x14ac:dyDescent="0.5">
      <c r="A53" s="115" t="s">
        <v>6</v>
      </c>
      <c r="B53" s="116"/>
      <c r="D53" s="117">
        <f>SUM(D45:D52)</f>
        <v>822639</v>
      </c>
      <c r="E53" s="52"/>
      <c r="F53" s="117">
        <f>SUM(F45:F52)</f>
        <v>946738</v>
      </c>
      <c r="G53" s="52"/>
      <c r="H53" s="117">
        <f>SUM(H45:H52)</f>
        <v>601155</v>
      </c>
      <c r="I53" s="52"/>
      <c r="J53" s="117">
        <f>SUM(J45:J52)</f>
        <v>706024</v>
      </c>
    </row>
    <row r="54" spans="1:12" s="78" customFormat="1" ht="21" customHeight="1" x14ac:dyDescent="0.5">
      <c r="A54" s="115" t="s">
        <v>16</v>
      </c>
      <c r="B54" s="116"/>
      <c r="D54" s="52"/>
      <c r="E54" s="52"/>
      <c r="F54" s="52"/>
      <c r="G54" s="52"/>
      <c r="H54" s="52"/>
      <c r="I54" s="52"/>
      <c r="J54" s="52"/>
    </row>
    <row r="55" spans="1:12" s="78" customFormat="1" ht="21" customHeight="1" x14ac:dyDescent="0.5">
      <c r="A55" s="78" t="s">
        <v>214</v>
      </c>
      <c r="B55" s="116"/>
      <c r="D55" s="52"/>
      <c r="E55" s="52"/>
      <c r="F55" s="52"/>
      <c r="G55" s="52"/>
      <c r="H55" s="52"/>
      <c r="I55" s="52"/>
      <c r="J55" s="52"/>
    </row>
    <row r="56" spans="1:12" s="78" customFormat="1" ht="21" customHeight="1" x14ac:dyDescent="0.5">
      <c r="A56" s="78" t="s">
        <v>185</v>
      </c>
      <c r="B56" s="116">
        <v>14</v>
      </c>
      <c r="D56" s="52">
        <v>108961</v>
      </c>
      <c r="E56" s="52"/>
      <c r="F56" s="52">
        <v>2317</v>
      </c>
      <c r="G56" s="52"/>
      <c r="H56" s="52">
        <v>93567</v>
      </c>
      <c r="I56" s="52"/>
      <c r="J56" s="52">
        <v>1219</v>
      </c>
    </row>
    <row r="57" spans="1:12" s="78" customFormat="1" ht="21" customHeight="1" x14ac:dyDescent="0.5">
      <c r="A57" s="78" t="s">
        <v>186</v>
      </c>
      <c r="B57" s="116"/>
      <c r="D57" s="52"/>
      <c r="E57" s="52"/>
      <c r="F57" s="52"/>
      <c r="G57" s="52"/>
      <c r="I57" s="52"/>
    </row>
    <row r="58" spans="1:12" s="78" customFormat="1" ht="21" customHeight="1" x14ac:dyDescent="0.5">
      <c r="A58" s="78" t="s">
        <v>185</v>
      </c>
      <c r="B58" s="116">
        <v>15</v>
      </c>
      <c r="D58" s="52">
        <v>396035</v>
      </c>
      <c r="E58" s="52"/>
      <c r="F58" s="52">
        <v>411312</v>
      </c>
      <c r="G58" s="52"/>
      <c r="H58" s="52">
        <v>245249</v>
      </c>
      <c r="I58" s="52"/>
      <c r="J58" s="52">
        <v>254109</v>
      </c>
    </row>
    <row r="59" spans="1:12" s="78" customFormat="1" ht="21" customHeight="1" x14ac:dyDescent="0.5">
      <c r="A59" s="78" t="s">
        <v>117</v>
      </c>
      <c r="B59" s="116"/>
      <c r="D59" s="52">
        <v>25487</v>
      </c>
      <c r="E59" s="52"/>
      <c r="F59" s="52">
        <v>26996</v>
      </c>
      <c r="G59" s="52"/>
      <c r="H59" s="52">
        <v>16398</v>
      </c>
      <c r="I59" s="52"/>
      <c r="J59" s="52">
        <v>16949</v>
      </c>
    </row>
    <row r="60" spans="1:12" s="78" customFormat="1" ht="21" customHeight="1" x14ac:dyDescent="0.5">
      <c r="A60" s="78" t="s">
        <v>75</v>
      </c>
      <c r="B60" s="116"/>
      <c r="D60" s="52">
        <v>93065</v>
      </c>
      <c r="E60" s="52"/>
      <c r="F60" s="52">
        <v>90508</v>
      </c>
      <c r="G60" s="52"/>
      <c r="H60" s="52">
        <v>66305</v>
      </c>
      <c r="I60" s="52"/>
      <c r="J60" s="52">
        <v>64597</v>
      </c>
    </row>
    <row r="61" spans="1:12" s="78" customFormat="1" ht="21" customHeight="1" x14ac:dyDescent="0.5">
      <c r="A61" s="78" t="s">
        <v>125</v>
      </c>
      <c r="B61" s="116"/>
      <c r="D61" s="83">
        <v>1561</v>
      </c>
      <c r="E61" s="52"/>
      <c r="F61" s="83">
        <v>2696</v>
      </c>
      <c r="G61" s="52"/>
      <c r="H61" s="83">
        <v>1104</v>
      </c>
      <c r="I61" s="52"/>
      <c r="J61" s="83">
        <v>2192</v>
      </c>
    </row>
    <row r="62" spans="1:12" s="78" customFormat="1" ht="21" customHeight="1" x14ac:dyDescent="0.5">
      <c r="A62" s="115" t="s">
        <v>17</v>
      </c>
      <c r="B62" s="116"/>
      <c r="D62" s="83">
        <f>SUM(D55:D61)</f>
        <v>625109</v>
      </c>
      <c r="E62" s="52"/>
      <c r="F62" s="83">
        <f>SUM(F55:F61)</f>
        <v>533829</v>
      </c>
      <c r="G62" s="52"/>
      <c r="H62" s="83">
        <f>SUM(H55:H61)</f>
        <v>422623</v>
      </c>
      <c r="I62" s="52"/>
      <c r="J62" s="83">
        <f>SUM(J55:J61)</f>
        <v>339066</v>
      </c>
    </row>
    <row r="63" spans="1:12" s="78" customFormat="1" ht="21" customHeight="1" x14ac:dyDescent="0.5">
      <c r="A63" s="115" t="s">
        <v>7</v>
      </c>
      <c r="B63" s="116"/>
      <c r="D63" s="83">
        <f>SUM(D53,D62)</f>
        <v>1447748</v>
      </c>
      <c r="E63" s="51"/>
      <c r="F63" s="83">
        <f>SUM(F53,F62)</f>
        <v>1480567</v>
      </c>
      <c r="G63" s="51"/>
      <c r="H63" s="83">
        <f>SUM(H53,H62)</f>
        <v>1023778</v>
      </c>
      <c r="I63" s="51"/>
      <c r="J63" s="83">
        <f>SUM(J53,J62)</f>
        <v>1045090</v>
      </c>
    </row>
    <row r="64" spans="1:12" s="78" customFormat="1" ht="21" customHeight="1" x14ac:dyDescent="0.5">
      <c r="A64" s="115"/>
      <c r="B64" s="116"/>
      <c r="D64" s="52"/>
      <c r="E64" s="51"/>
      <c r="F64" s="52"/>
      <c r="G64" s="51"/>
      <c r="H64" s="52"/>
      <c r="I64" s="51"/>
      <c r="J64" s="52"/>
    </row>
    <row r="65" spans="1:16" s="78" customFormat="1" ht="21" customHeight="1" x14ac:dyDescent="0.5">
      <c r="A65" s="115"/>
      <c r="B65" s="116"/>
      <c r="D65" s="52"/>
      <c r="E65" s="51"/>
      <c r="F65" s="52"/>
      <c r="G65" s="51"/>
      <c r="H65" s="52"/>
      <c r="I65" s="51"/>
      <c r="J65" s="52"/>
    </row>
    <row r="66" spans="1:16" ht="20.100000000000001" customHeight="1" x14ac:dyDescent="0.5">
      <c r="A66" s="2" t="s">
        <v>216</v>
      </c>
    </row>
    <row r="67" spans="1:16" s="1" customFormat="1" ht="20.100000000000001" customHeight="1" x14ac:dyDescent="0.5">
      <c r="A67" s="1" t="s">
        <v>68</v>
      </c>
      <c r="B67" s="9"/>
      <c r="K67" s="2"/>
      <c r="L67" s="2"/>
      <c r="M67" s="2"/>
      <c r="N67" s="2"/>
      <c r="O67" s="2"/>
      <c r="P67" s="2"/>
    </row>
    <row r="68" spans="1:16" s="1" customFormat="1" ht="20.100000000000001" customHeight="1" x14ac:dyDescent="0.5">
      <c r="A68" s="1" t="s">
        <v>73</v>
      </c>
      <c r="B68" s="9"/>
      <c r="K68" s="2"/>
      <c r="L68" s="2"/>
    </row>
    <row r="69" spans="1:16" s="1" customFormat="1" ht="20.100000000000001" customHeight="1" x14ac:dyDescent="0.5">
      <c r="A69" s="1" t="s">
        <v>189</v>
      </c>
      <c r="B69" s="9"/>
      <c r="K69" s="2"/>
      <c r="L69" s="2"/>
    </row>
    <row r="70" spans="1:16" ht="20.100000000000001" customHeight="1" x14ac:dyDescent="0.5">
      <c r="C70" s="114"/>
      <c r="J70" s="10" t="s">
        <v>157</v>
      </c>
    </row>
    <row r="71" spans="1:16" s="1" customFormat="1" ht="20.100000000000001" customHeight="1" x14ac:dyDescent="0.5">
      <c r="B71" s="11"/>
      <c r="D71" s="125" t="s">
        <v>0</v>
      </c>
      <c r="E71" s="125"/>
      <c r="F71" s="125"/>
      <c r="G71" s="12"/>
      <c r="H71" s="125" t="s">
        <v>30</v>
      </c>
      <c r="I71" s="125"/>
      <c r="J71" s="125"/>
      <c r="K71" s="2"/>
      <c r="L71" s="2"/>
    </row>
    <row r="72" spans="1:16" ht="20.100000000000001" customHeight="1" x14ac:dyDescent="0.5">
      <c r="D72" s="14" t="s">
        <v>190</v>
      </c>
      <c r="E72" s="15"/>
      <c r="F72" s="14" t="s">
        <v>191</v>
      </c>
      <c r="G72" s="16"/>
      <c r="H72" s="14" t="s">
        <v>190</v>
      </c>
      <c r="I72" s="15"/>
      <c r="J72" s="14" t="s">
        <v>191</v>
      </c>
    </row>
    <row r="73" spans="1:16" ht="20.100000000000001" customHeight="1" x14ac:dyDescent="0.5">
      <c r="B73" s="17"/>
      <c r="D73" s="18" t="s">
        <v>70</v>
      </c>
      <c r="E73" s="15"/>
      <c r="F73" s="18" t="s">
        <v>71</v>
      </c>
      <c r="G73" s="16"/>
      <c r="H73" s="18" t="s">
        <v>70</v>
      </c>
      <c r="I73" s="15"/>
      <c r="J73" s="18" t="s">
        <v>71</v>
      </c>
    </row>
    <row r="74" spans="1:16" ht="20.100000000000001" customHeight="1" x14ac:dyDescent="0.5">
      <c r="B74" s="17"/>
      <c r="D74" s="18" t="s">
        <v>72</v>
      </c>
      <c r="E74" s="15"/>
      <c r="F74" s="18"/>
      <c r="G74" s="16"/>
      <c r="H74" s="18" t="s">
        <v>72</v>
      </c>
      <c r="I74" s="15"/>
      <c r="J74" s="18"/>
    </row>
    <row r="75" spans="1:16" s="78" customFormat="1" ht="21" customHeight="1" x14ac:dyDescent="0.5">
      <c r="A75" s="115" t="s">
        <v>8</v>
      </c>
      <c r="B75" s="121"/>
    </row>
    <row r="76" spans="1:16" s="78" customFormat="1" ht="21" customHeight="1" x14ac:dyDescent="0.5">
      <c r="A76" s="78" t="s">
        <v>37</v>
      </c>
      <c r="B76" s="116"/>
    </row>
    <row r="77" spans="1:16" s="78" customFormat="1" ht="21" customHeight="1" x14ac:dyDescent="0.5">
      <c r="A77" s="78" t="s">
        <v>38</v>
      </c>
      <c r="B77" s="116"/>
    </row>
    <row r="78" spans="1:16" s="78" customFormat="1" ht="21" customHeight="1" thickBot="1" x14ac:dyDescent="0.55000000000000004">
      <c r="A78" s="78" t="s">
        <v>154</v>
      </c>
      <c r="B78" s="116"/>
      <c r="D78" s="86">
        <v>323400</v>
      </c>
      <c r="E78" s="51"/>
      <c r="F78" s="86">
        <v>323400</v>
      </c>
      <c r="G78" s="51"/>
      <c r="H78" s="86">
        <v>323400</v>
      </c>
      <c r="I78" s="51"/>
      <c r="J78" s="86">
        <v>323400</v>
      </c>
    </row>
    <row r="79" spans="1:16" s="78" customFormat="1" ht="21" customHeight="1" thickTop="1" x14ac:dyDescent="0.5">
      <c r="A79" s="78" t="s">
        <v>177</v>
      </c>
      <c r="B79" s="116"/>
      <c r="D79" s="52"/>
      <c r="E79" s="51"/>
      <c r="F79" s="52"/>
      <c r="G79" s="51"/>
      <c r="H79" s="52"/>
      <c r="I79" s="51"/>
      <c r="J79" s="52"/>
      <c r="K79" s="115"/>
      <c r="L79" s="115"/>
    </row>
    <row r="80" spans="1:16" s="78" customFormat="1" ht="21" customHeight="1" x14ac:dyDescent="0.5">
      <c r="A80" s="78" t="s">
        <v>154</v>
      </c>
      <c r="B80" s="116"/>
      <c r="D80" s="52">
        <v>323400</v>
      </c>
      <c r="E80" s="51"/>
      <c r="F80" s="52">
        <v>323400</v>
      </c>
      <c r="G80" s="52"/>
      <c r="H80" s="52">
        <v>323400</v>
      </c>
      <c r="I80" s="52"/>
      <c r="J80" s="52">
        <v>323400</v>
      </c>
      <c r="K80" s="115"/>
    </row>
    <row r="81" spans="1:11" s="78" customFormat="1" ht="21" customHeight="1" x14ac:dyDescent="0.5">
      <c r="A81" s="78" t="s">
        <v>111</v>
      </c>
      <c r="B81" s="116"/>
      <c r="D81" s="87">
        <v>50281</v>
      </c>
      <c r="E81" s="52"/>
      <c r="F81" s="87">
        <v>50281</v>
      </c>
      <c r="G81" s="52"/>
      <c r="H81" s="87">
        <v>50281</v>
      </c>
      <c r="I81" s="52"/>
      <c r="J81" s="87">
        <v>50281</v>
      </c>
      <c r="K81" s="115"/>
    </row>
    <row r="82" spans="1:11" s="78" customFormat="1" ht="21" customHeight="1" x14ac:dyDescent="0.5">
      <c r="A82" s="78" t="s">
        <v>217</v>
      </c>
      <c r="B82" s="122"/>
      <c r="D82" s="87">
        <v>37552</v>
      </c>
      <c r="E82" s="52"/>
      <c r="F82" s="87">
        <v>37552</v>
      </c>
      <c r="G82" s="52"/>
      <c r="H82" s="87">
        <v>0</v>
      </c>
      <c r="I82" s="52"/>
      <c r="J82" s="87">
        <v>0</v>
      </c>
    </row>
    <row r="83" spans="1:11" s="78" customFormat="1" ht="21" customHeight="1" x14ac:dyDescent="0.5">
      <c r="A83" s="78" t="s">
        <v>18</v>
      </c>
      <c r="B83" s="116"/>
      <c r="D83" s="84"/>
      <c r="E83" s="51"/>
      <c r="F83" s="84"/>
      <c r="G83" s="51"/>
      <c r="H83" s="84"/>
      <c r="I83" s="51"/>
      <c r="J83" s="84"/>
    </row>
    <row r="84" spans="1:11" s="78" customFormat="1" ht="21" customHeight="1" x14ac:dyDescent="0.5">
      <c r="A84" s="78" t="s">
        <v>39</v>
      </c>
      <c r="B84" s="116"/>
      <c r="D84" s="51">
        <v>32340</v>
      </c>
      <c r="E84" s="51"/>
      <c r="F84" s="51">
        <v>32340</v>
      </c>
      <c r="G84" s="51"/>
      <c r="H84" s="51">
        <v>32340</v>
      </c>
      <c r="I84" s="51"/>
      <c r="J84" s="51">
        <v>32340</v>
      </c>
    </row>
    <row r="85" spans="1:11" s="78" customFormat="1" ht="21" customHeight="1" x14ac:dyDescent="0.5">
      <c r="A85" s="78" t="s">
        <v>40</v>
      </c>
      <c r="B85" s="116"/>
      <c r="D85" s="51">
        <v>512420</v>
      </c>
      <c r="E85" s="51"/>
      <c r="F85" s="51">
        <v>479014</v>
      </c>
      <c r="G85" s="51"/>
      <c r="H85" s="51">
        <v>285429</v>
      </c>
      <c r="I85" s="51"/>
      <c r="J85" s="51">
        <v>273693</v>
      </c>
    </row>
    <row r="86" spans="1:11" s="78" customFormat="1" ht="21" customHeight="1" x14ac:dyDescent="0.5">
      <c r="A86" s="78" t="s">
        <v>76</v>
      </c>
      <c r="B86" s="116"/>
      <c r="D86" s="83">
        <v>161626</v>
      </c>
      <c r="E86" s="51"/>
      <c r="F86" s="83">
        <v>161397</v>
      </c>
      <c r="G86" s="51"/>
      <c r="H86" s="83">
        <v>119352</v>
      </c>
      <c r="I86" s="51"/>
      <c r="J86" s="83">
        <v>119352</v>
      </c>
    </row>
    <row r="87" spans="1:11" s="78" customFormat="1" ht="21" customHeight="1" x14ac:dyDescent="0.5">
      <c r="A87" s="78" t="s">
        <v>9</v>
      </c>
      <c r="B87" s="116"/>
      <c r="D87" s="52">
        <f>SUM(D80:D86)</f>
        <v>1117619</v>
      </c>
      <c r="E87" s="51"/>
      <c r="F87" s="52">
        <f>SUM(F80:F86)</f>
        <v>1083984</v>
      </c>
      <c r="G87" s="51"/>
      <c r="H87" s="52">
        <f>SUM(H80:H86)</f>
        <v>810802</v>
      </c>
      <c r="I87" s="51"/>
      <c r="J87" s="52">
        <f>SUM(J80:J86)</f>
        <v>799066</v>
      </c>
    </row>
    <row r="88" spans="1:11" s="78" customFormat="1" ht="21" customHeight="1" x14ac:dyDescent="0.5">
      <c r="A88" s="78" t="s">
        <v>187</v>
      </c>
      <c r="B88" s="116"/>
      <c r="D88" s="52"/>
      <c r="E88" s="51"/>
      <c r="F88" s="52"/>
      <c r="G88" s="51"/>
      <c r="H88" s="52"/>
      <c r="I88" s="51"/>
      <c r="J88" s="52"/>
    </row>
    <row r="89" spans="1:11" s="78" customFormat="1" ht="21" customHeight="1" x14ac:dyDescent="0.5">
      <c r="A89" s="78" t="s">
        <v>188</v>
      </c>
      <c r="B89" s="116"/>
      <c r="D89" s="83">
        <v>1705</v>
      </c>
      <c r="E89" s="51"/>
      <c r="F89" s="83">
        <v>1579</v>
      </c>
      <c r="G89" s="51"/>
      <c r="H89" s="88">
        <v>0</v>
      </c>
      <c r="I89" s="51"/>
      <c r="J89" s="88">
        <v>0</v>
      </c>
    </row>
    <row r="90" spans="1:11" s="78" customFormat="1" ht="21" customHeight="1" x14ac:dyDescent="0.5">
      <c r="A90" s="115" t="s">
        <v>10</v>
      </c>
      <c r="B90" s="116"/>
      <c r="D90" s="83">
        <f>SUM(D87:D89)</f>
        <v>1119324</v>
      </c>
      <c r="E90" s="51"/>
      <c r="F90" s="83">
        <f>SUM(F87:F89)</f>
        <v>1085563</v>
      </c>
      <c r="G90" s="51"/>
      <c r="H90" s="83">
        <f>SUM(H87:H89)</f>
        <v>810802</v>
      </c>
      <c r="I90" s="51"/>
      <c r="J90" s="83">
        <f>SUM(J87:J89)</f>
        <v>799066</v>
      </c>
    </row>
    <row r="91" spans="1:11" s="78" customFormat="1" ht="21" customHeight="1" thickBot="1" x14ac:dyDescent="0.55000000000000004">
      <c r="A91" s="115" t="s">
        <v>11</v>
      </c>
      <c r="B91" s="116"/>
      <c r="D91" s="86">
        <f>SUM(D63+D89+D87)</f>
        <v>2567072</v>
      </c>
      <c r="E91" s="51"/>
      <c r="F91" s="86">
        <f>SUM(F63+F89+F87)</f>
        <v>2566130</v>
      </c>
      <c r="G91" s="51"/>
      <c r="H91" s="86">
        <f>SUM(H63+H89+H87)</f>
        <v>1834580</v>
      </c>
      <c r="I91" s="51"/>
      <c r="J91" s="86">
        <f>SUM(J63+J89+J87)</f>
        <v>1844156</v>
      </c>
    </row>
    <row r="92" spans="1:11" s="78" customFormat="1" ht="21" customHeight="1" thickTop="1" x14ac:dyDescent="0.5">
      <c r="B92" s="116"/>
      <c r="D92" s="123">
        <f>SUM(D30-D91)</f>
        <v>0</v>
      </c>
      <c r="E92" s="123"/>
      <c r="F92" s="123">
        <f>SUM(F30-F91)</f>
        <v>0</v>
      </c>
      <c r="G92" s="123"/>
      <c r="H92" s="123">
        <f>SUM(H30-H91)</f>
        <v>0</v>
      </c>
      <c r="I92" s="123"/>
      <c r="J92" s="123">
        <f>SUM(J30-J91)</f>
        <v>0</v>
      </c>
    </row>
    <row r="94" spans="1:11" ht="20.100000000000001" customHeight="1" x14ac:dyDescent="0.5">
      <c r="A94" s="2" t="s">
        <v>216</v>
      </c>
    </row>
    <row r="97" spans="1:10" ht="20.100000000000001" customHeight="1" x14ac:dyDescent="0.5">
      <c r="A97" s="26"/>
      <c r="B97" s="28"/>
      <c r="E97" s="26"/>
      <c r="F97" s="26"/>
      <c r="G97" s="26"/>
      <c r="H97" s="26"/>
      <c r="I97" s="26"/>
      <c r="J97" s="26"/>
    </row>
    <row r="98" spans="1:10" ht="20.100000000000001" customHeight="1" x14ac:dyDescent="0.5">
      <c r="A98" s="17"/>
      <c r="E98" s="25"/>
      <c r="F98" s="25"/>
      <c r="G98" s="25"/>
      <c r="H98" s="25"/>
      <c r="I98" s="25"/>
      <c r="J98" s="25"/>
    </row>
    <row r="99" spans="1:10" ht="20.100000000000001" customHeight="1" x14ac:dyDescent="0.5">
      <c r="A99" s="124" t="s">
        <v>28</v>
      </c>
      <c r="B99" s="124"/>
      <c r="E99" s="124" t="s">
        <v>28</v>
      </c>
      <c r="F99" s="124"/>
      <c r="G99" s="124"/>
      <c r="H99" s="124"/>
      <c r="I99" s="124"/>
      <c r="J99" s="124"/>
    </row>
    <row r="100" spans="1:10" ht="20.100000000000001" customHeight="1" x14ac:dyDescent="0.5">
      <c r="A100" s="114"/>
      <c r="E100" s="114"/>
      <c r="F100" s="114"/>
      <c r="G100" s="114"/>
      <c r="H100" s="114"/>
      <c r="I100" s="114"/>
      <c r="J100" s="114"/>
    </row>
  </sheetData>
  <mergeCells count="8">
    <mergeCell ref="A99:B99"/>
    <mergeCell ref="E99:J99"/>
    <mergeCell ref="D5:F5"/>
    <mergeCell ref="H5:J5"/>
    <mergeCell ref="D38:F38"/>
    <mergeCell ref="H38:J38"/>
    <mergeCell ref="D71:F71"/>
    <mergeCell ref="H71:J71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3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46"/>
  <sheetViews>
    <sheetView showGridLines="0" tabSelected="1" view="pageBreakPreview" topLeftCell="A121" zoomScale="91" zoomScaleNormal="115" zoomScaleSheetLayoutView="91" workbookViewId="0">
      <selection activeCell="A145" sqref="A145"/>
    </sheetView>
  </sheetViews>
  <sheetFormatPr defaultColWidth="9.140625" defaultRowHeight="20.100000000000001" customHeight="1" x14ac:dyDescent="0.5"/>
  <cols>
    <col min="1" max="1" width="42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1.7109375" style="2" customWidth="1"/>
    <col min="13" max="13" width="10.7109375" style="2" customWidth="1"/>
    <col min="14" max="15" width="9.42578125" style="2" bestFit="1" customWidth="1"/>
    <col min="16" max="16384" width="9.140625" style="2"/>
  </cols>
  <sheetData>
    <row r="1" spans="1:11" ht="20.100000000000001" customHeight="1" x14ac:dyDescent="0.5">
      <c r="K1" s="10" t="s">
        <v>99</v>
      </c>
    </row>
    <row r="2" spans="1:11" s="1" customFormat="1" ht="20.100000000000001" customHeight="1" x14ac:dyDescent="0.5">
      <c r="A2" s="1" t="s">
        <v>68</v>
      </c>
    </row>
    <row r="3" spans="1:11" s="1" customFormat="1" ht="20.100000000000001" customHeight="1" x14ac:dyDescent="0.5">
      <c r="A3" s="1" t="s">
        <v>12</v>
      </c>
    </row>
    <row r="4" spans="1:11" s="1" customFormat="1" ht="20.100000000000001" customHeight="1" x14ac:dyDescent="0.5">
      <c r="A4" s="1" t="s">
        <v>192</v>
      </c>
    </row>
    <row r="5" spans="1:11" ht="20.100000000000001" customHeight="1" x14ac:dyDescent="0.5">
      <c r="D5" s="99"/>
      <c r="K5" s="10" t="s">
        <v>157</v>
      </c>
    </row>
    <row r="6" spans="1:11" s="1" customFormat="1" ht="20.100000000000001" customHeight="1" x14ac:dyDescent="0.5">
      <c r="E6" s="100"/>
      <c r="F6" s="100" t="s">
        <v>0</v>
      </c>
      <c r="G6" s="100"/>
      <c r="H6" s="12"/>
      <c r="I6" s="100"/>
      <c r="J6" s="100" t="s">
        <v>30</v>
      </c>
      <c r="K6" s="100"/>
    </row>
    <row r="7" spans="1:11" ht="20.100000000000001" customHeight="1" x14ac:dyDescent="0.5">
      <c r="C7" s="13" t="s">
        <v>1</v>
      </c>
      <c r="E7" s="14">
        <v>2563</v>
      </c>
      <c r="F7" s="15"/>
      <c r="G7" s="14">
        <v>2562</v>
      </c>
      <c r="H7" s="16"/>
      <c r="I7" s="14">
        <v>2563</v>
      </c>
      <c r="J7" s="15"/>
      <c r="K7" s="14">
        <v>2562</v>
      </c>
    </row>
    <row r="8" spans="1:11" ht="20.100000000000001" customHeight="1" x14ac:dyDescent="0.5">
      <c r="A8" s="1" t="s">
        <v>41</v>
      </c>
      <c r="B8" s="1"/>
      <c r="C8" s="1"/>
      <c r="H8" s="25"/>
      <c r="I8" s="17"/>
      <c r="J8" s="25"/>
      <c r="K8" s="17"/>
    </row>
    <row r="9" spans="1:11" ht="20.100000000000001" customHeight="1" x14ac:dyDescent="0.5">
      <c r="A9" s="2" t="s">
        <v>50</v>
      </c>
      <c r="E9" s="5">
        <v>718942</v>
      </c>
      <c r="F9" s="5"/>
      <c r="G9" s="5">
        <v>688324</v>
      </c>
      <c r="H9" s="5"/>
      <c r="I9" s="5">
        <v>422533</v>
      </c>
      <c r="J9" s="5"/>
      <c r="K9" s="5">
        <v>423339</v>
      </c>
    </row>
    <row r="10" spans="1:11" ht="20.100000000000001" customHeight="1" x14ac:dyDescent="0.5">
      <c r="A10" s="2" t="s">
        <v>156</v>
      </c>
      <c r="E10" s="5">
        <v>2059</v>
      </c>
      <c r="F10" s="5"/>
      <c r="G10" s="5">
        <v>2368</v>
      </c>
      <c r="H10" s="5"/>
      <c r="I10" s="5">
        <v>2059</v>
      </c>
      <c r="J10" s="5"/>
      <c r="K10" s="5">
        <v>2368</v>
      </c>
    </row>
    <row r="11" spans="1:11" ht="20.100000000000001" customHeight="1" x14ac:dyDescent="0.5">
      <c r="A11" s="2" t="s">
        <v>51</v>
      </c>
      <c r="E11" s="5">
        <v>5407</v>
      </c>
      <c r="F11" s="5"/>
      <c r="G11" s="5">
        <v>3532</v>
      </c>
      <c r="H11" s="5"/>
      <c r="I11" s="5">
        <v>6642</v>
      </c>
      <c r="J11" s="5"/>
      <c r="K11" s="5">
        <v>5723</v>
      </c>
    </row>
    <row r="12" spans="1:11" ht="20.100000000000001" customHeight="1" x14ac:dyDescent="0.5">
      <c r="A12" s="2" t="s">
        <v>149</v>
      </c>
      <c r="E12" s="5"/>
      <c r="F12" s="5"/>
      <c r="G12" s="5"/>
      <c r="H12" s="5"/>
      <c r="I12" s="5"/>
      <c r="J12" s="5"/>
      <c r="K12" s="5"/>
    </row>
    <row r="13" spans="1:11" ht="20.100000000000001" customHeight="1" x14ac:dyDescent="0.5">
      <c r="A13" s="2" t="s">
        <v>153</v>
      </c>
      <c r="E13" s="20">
        <v>0</v>
      </c>
      <c r="F13" s="7"/>
      <c r="G13" s="20">
        <v>2401</v>
      </c>
      <c r="H13" s="7"/>
      <c r="I13" s="20">
        <v>0</v>
      </c>
      <c r="J13" s="7"/>
      <c r="K13" s="20">
        <v>0</v>
      </c>
    </row>
    <row r="14" spans="1:11" ht="20.100000000000001" customHeight="1" x14ac:dyDescent="0.5">
      <c r="A14" s="1" t="s">
        <v>42</v>
      </c>
      <c r="B14" s="1"/>
      <c r="C14" s="1"/>
      <c r="E14" s="20">
        <f>SUM(E9:E13)</f>
        <v>726408</v>
      </c>
      <c r="F14" s="5"/>
      <c r="G14" s="20">
        <f>SUM(G9:G13)</f>
        <v>696625</v>
      </c>
      <c r="H14" s="5"/>
      <c r="I14" s="20">
        <f>SUM(I9:I13)</f>
        <v>431234</v>
      </c>
      <c r="J14" s="5"/>
      <c r="K14" s="20">
        <f>SUM(K9:K13)</f>
        <v>431430</v>
      </c>
    </row>
    <row r="15" spans="1:11" ht="20.100000000000001" customHeight="1" x14ac:dyDescent="0.5">
      <c r="A15" s="1" t="s">
        <v>43</v>
      </c>
      <c r="B15" s="1"/>
      <c r="C15" s="1"/>
      <c r="E15" s="5"/>
      <c r="F15" s="5"/>
      <c r="G15" s="5"/>
      <c r="H15" s="5"/>
      <c r="I15" s="5"/>
      <c r="J15" s="5"/>
      <c r="K15" s="5"/>
    </row>
    <row r="16" spans="1:11" ht="20.100000000000001" customHeight="1" x14ac:dyDescent="0.5">
      <c r="A16" s="2" t="s">
        <v>52</v>
      </c>
      <c r="E16" s="5">
        <v>524077</v>
      </c>
      <c r="F16" s="5"/>
      <c r="G16" s="5">
        <v>497853</v>
      </c>
      <c r="H16" s="5"/>
      <c r="I16" s="5">
        <v>303076</v>
      </c>
      <c r="J16" s="5"/>
      <c r="K16" s="5">
        <v>303794</v>
      </c>
    </row>
    <row r="17" spans="1:11" ht="20.100000000000001" customHeight="1" x14ac:dyDescent="0.5">
      <c r="A17" s="2" t="s">
        <v>155</v>
      </c>
      <c r="E17" s="5">
        <v>3967</v>
      </c>
      <c r="F17" s="5"/>
      <c r="G17" s="5">
        <v>3906</v>
      </c>
      <c r="H17" s="5"/>
      <c r="I17" s="5">
        <v>3967</v>
      </c>
      <c r="J17" s="5"/>
      <c r="K17" s="5">
        <v>3906</v>
      </c>
    </row>
    <row r="18" spans="1:11" ht="20.100000000000001" customHeight="1" x14ac:dyDescent="0.5">
      <c r="A18" s="2" t="s">
        <v>172</v>
      </c>
      <c r="E18" s="5">
        <v>70990</v>
      </c>
      <c r="F18" s="5"/>
      <c r="G18" s="5">
        <v>72157</v>
      </c>
      <c r="H18" s="5"/>
      <c r="I18" s="5">
        <v>50857</v>
      </c>
      <c r="J18" s="5"/>
      <c r="K18" s="5">
        <v>52922</v>
      </c>
    </row>
    <row r="19" spans="1:11" ht="20.100000000000001" customHeight="1" x14ac:dyDescent="0.5">
      <c r="A19" s="2" t="s">
        <v>61</v>
      </c>
      <c r="E19" s="7">
        <v>72146</v>
      </c>
      <c r="F19" s="7"/>
      <c r="G19" s="7">
        <v>70937</v>
      </c>
      <c r="H19" s="7"/>
      <c r="I19" s="7">
        <v>52056</v>
      </c>
      <c r="J19" s="7"/>
      <c r="K19" s="7">
        <v>47696</v>
      </c>
    </row>
    <row r="20" spans="1:11" ht="20.100000000000001" customHeight="1" x14ac:dyDescent="0.5">
      <c r="A20" s="2" t="s">
        <v>198</v>
      </c>
      <c r="E20" s="7"/>
      <c r="F20" s="7"/>
      <c r="G20" s="7"/>
      <c r="H20" s="7"/>
      <c r="I20" s="7"/>
      <c r="J20" s="7"/>
      <c r="K20" s="7"/>
    </row>
    <row r="21" spans="1:11" ht="20.100000000000001" customHeight="1" x14ac:dyDescent="0.5">
      <c r="A21" s="2" t="s">
        <v>199</v>
      </c>
      <c r="E21" s="20">
        <v>5719</v>
      </c>
      <c r="F21" s="7"/>
      <c r="G21" s="20">
        <v>0</v>
      </c>
      <c r="H21" s="7"/>
      <c r="I21" s="20">
        <v>0</v>
      </c>
      <c r="J21" s="7"/>
      <c r="K21" s="20">
        <v>0</v>
      </c>
    </row>
    <row r="22" spans="1:11" ht="20.100000000000001" customHeight="1" x14ac:dyDescent="0.5">
      <c r="A22" s="1" t="s">
        <v>44</v>
      </c>
      <c r="B22" s="1"/>
      <c r="C22" s="6"/>
      <c r="E22" s="20">
        <f>SUM(E16:E21)</f>
        <v>676899</v>
      </c>
      <c r="F22" s="5"/>
      <c r="G22" s="20">
        <f>SUM(G16:G21)</f>
        <v>644853</v>
      </c>
      <c r="H22" s="5"/>
      <c r="I22" s="20">
        <f>SUM(I16:I21)</f>
        <v>409956</v>
      </c>
      <c r="J22" s="5"/>
      <c r="K22" s="20">
        <f>SUM(K16:K21)</f>
        <v>408318</v>
      </c>
    </row>
    <row r="23" spans="1:11" ht="20.100000000000001" customHeight="1" x14ac:dyDescent="0.5">
      <c r="A23" s="1" t="s">
        <v>122</v>
      </c>
      <c r="B23" s="1"/>
      <c r="C23" s="6"/>
      <c r="E23" s="5">
        <f>E14-E22</f>
        <v>49509</v>
      </c>
      <c r="F23" s="5"/>
      <c r="G23" s="5">
        <f>G14-G22</f>
        <v>51772</v>
      </c>
      <c r="H23" s="5"/>
      <c r="I23" s="5">
        <f>I14-I22</f>
        <v>21278</v>
      </c>
      <c r="J23" s="5"/>
      <c r="K23" s="5">
        <f>K14-K22</f>
        <v>23112</v>
      </c>
    </row>
    <row r="24" spans="1:11" ht="20.100000000000001" customHeight="1" x14ac:dyDescent="0.5">
      <c r="A24" s="2" t="s">
        <v>62</v>
      </c>
      <c r="C24" s="6"/>
      <c r="E24" s="20">
        <v>-9229</v>
      </c>
      <c r="F24" s="7"/>
      <c r="G24" s="20">
        <v>-8015</v>
      </c>
      <c r="H24" s="7"/>
      <c r="I24" s="20">
        <v>-6579</v>
      </c>
      <c r="J24" s="7"/>
      <c r="K24" s="20">
        <v>-6442</v>
      </c>
    </row>
    <row r="25" spans="1:11" ht="20.100000000000001" customHeight="1" x14ac:dyDescent="0.5">
      <c r="A25" s="1" t="s">
        <v>123</v>
      </c>
      <c r="B25" s="1"/>
      <c r="C25" s="6"/>
      <c r="E25" s="5">
        <f>SUM(E23:E24)</f>
        <v>40280</v>
      </c>
      <c r="F25" s="5"/>
      <c r="G25" s="5">
        <f>SUM(G23:G24)</f>
        <v>43757</v>
      </c>
      <c r="H25" s="5"/>
      <c r="I25" s="5">
        <f>SUM(I23:I24)</f>
        <v>14699</v>
      </c>
      <c r="J25" s="5"/>
      <c r="K25" s="5">
        <f>SUM(K23:K24)</f>
        <v>16670</v>
      </c>
    </row>
    <row r="26" spans="1:11" ht="20.100000000000001" customHeight="1" x14ac:dyDescent="0.5">
      <c r="A26" s="2" t="s">
        <v>124</v>
      </c>
      <c r="C26" s="6">
        <v>16</v>
      </c>
      <c r="E26" s="20">
        <v>-6748</v>
      </c>
      <c r="F26" s="5"/>
      <c r="G26" s="20">
        <v>-6569</v>
      </c>
      <c r="H26" s="5"/>
      <c r="I26" s="20">
        <v>-2963</v>
      </c>
      <c r="J26" s="5"/>
      <c r="K26" s="20">
        <v>-2555</v>
      </c>
    </row>
    <row r="27" spans="1:11" ht="20.100000000000001" customHeight="1" thickBot="1" x14ac:dyDescent="0.55000000000000004">
      <c r="A27" s="1" t="s">
        <v>77</v>
      </c>
      <c r="B27" s="1"/>
      <c r="C27" s="6"/>
      <c r="E27" s="24">
        <f>SUM(E25:E26)</f>
        <v>33532</v>
      </c>
      <c r="F27" s="5"/>
      <c r="G27" s="24">
        <f>SUM(G25:G26)</f>
        <v>37188</v>
      </c>
      <c r="H27" s="5"/>
      <c r="I27" s="24">
        <f>SUM(I25:I26)</f>
        <v>11736</v>
      </c>
      <c r="J27" s="5"/>
      <c r="K27" s="24">
        <f>SUM(K25:K26)</f>
        <v>14115</v>
      </c>
    </row>
    <row r="28" spans="1:11" ht="20.100000000000001" customHeight="1" thickTop="1" x14ac:dyDescent="0.5">
      <c r="A28" s="1"/>
      <c r="B28" s="1"/>
      <c r="C28" s="6"/>
      <c r="E28" s="7"/>
      <c r="F28" s="5"/>
      <c r="G28" s="7"/>
      <c r="H28" s="5"/>
      <c r="I28" s="7"/>
      <c r="J28" s="5"/>
      <c r="K28" s="7"/>
    </row>
    <row r="29" spans="1:11" ht="20.100000000000001" customHeight="1" x14ac:dyDescent="0.5">
      <c r="A29" s="1" t="s">
        <v>78</v>
      </c>
      <c r="B29" s="1"/>
      <c r="C29" s="6"/>
      <c r="E29" s="7"/>
      <c r="F29" s="5"/>
      <c r="G29" s="7"/>
      <c r="H29" s="5"/>
      <c r="I29" s="7"/>
      <c r="J29" s="5"/>
      <c r="K29" s="7"/>
    </row>
    <row r="30" spans="1:11" ht="20.100000000000001" customHeight="1" thickBot="1" x14ac:dyDescent="0.55000000000000004">
      <c r="A30" s="2" t="s">
        <v>79</v>
      </c>
      <c r="C30" s="6"/>
      <c r="E30" s="7">
        <f>E27-E31</f>
        <v>33406</v>
      </c>
      <c r="F30" s="5"/>
      <c r="G30" s="7">
        <f>G27-G31</f>
        <v>37096</v>
      </c>
      <c r="H30" s="5"/>
      <c r="I30" s="24">
        <f>SUM(I27)</f>
        <v>11736</v>
      </c>
      <c r="J30" s="5"/>
      <c r="K30" s="24">
        <f>SUM(K27)</f>
        <v>14115</v>
      </c>
    </row>
    <row r="31" spans="1:11" ht="20.100000000000001" customHeight="1" thickTop="1" x14ac:dyDescent="0.5">
      <c r="A31" s="2" t="s">
        <v>80</v>
      </c>
      <c r="C31" s="6"/>
      <c r="E31" s="7">
        <v>126</v>
      </c>
      <c r="F31" s="5"/>
      <c r="G31" s="7">
        <v>92</v>
      </c>
      <c r="H31" s="5"/>
      <c r="I31" s="7"/>
      <c r="J31" s="5"/>
      <c r="K31" s="7"/>
    </row>
    <row r="32" spans="1:11" ht="20.100000000000001" customHeight="1" thickBot="1" x14ac:dyDescent="0.55000000000000004">
      <c r="A32" s="1"/>
      <c r="B32" s="1"/>
      <c r="C32" s="6"/>
      <c r="E32" s="101">
        <f>E27</f>
        <v>33532</v>
      </c>
      <c r="F32" s="5"/>
      <c r="G32" s="101">
        <f>G27</f>
        <v>37188</v>
      </c>
      <c r="H32" s="5"/>
      <c r="I32" s="7"/>
      <c r="J32" s="5"/>
      <c r="K32" s="7"/>
    </row>
    <row r="33" spans="1:17" ht="20.100000000000001" customHeight="1" thickTop="1" x14ac:dyDescent="0.5">
      <c r="C33" s="6"/>
      <c r="K33" s="10" t="s">
        <v>173</v>
      </c>
    </row>
    <row r="34" spans="1:17" ht="20.100000000000001" customHeight="1" x14ac:dyDescent="0.5">
      <c r="A34" s="1" t="s">
        <v>140</v>
      </c>
      <c r="B34" s="1"/>
      <c r="C34" s="6">
        <v>17</v>
      </c>
    </row>
    <row r="35" spans="1:17" ht="20.100000000000001" customHeight="1" x14ac:dyDescent="0.5">
      <c r="A35" s="2" t="s">
        <v>45</v>
      </c>
      <c r="B35" s="1"/>
      <c r="C35" s="6"/>
      <c r="M35" s="102"/>
    </row>
    <row r="36" spans="1:17" ht="20.100000000000001" customHeight="1" thickBot="1" x14ac:dyDescent="0.55000000000000004">
      <c r="A36" s="2" t="s">
        <v>171</v>
      </c>
      <c r="C36" s="6"/>
      <c r="E36" s="103">
        <f>E30/32340</f>
        <v>1.0329622758194186</v>
      </c>
      <c r="F36" s="102"/>
      <c r="G36" s="103">
        <v>1.1499999999999999</v>
      </c>
      <c r="H36" s="102"/>
      <c r="I36" s="103">
        <f>I30/32340</f>
        <v>0.36289424860853431</v>
      </c>
      <c r="J36" s="102"/>
      <c r="K36" s="103">
        <v>0.44</v>
      </c>
    </row>
    <row r="37" spans="1:17" ht="20.100000000000001" customHeight="1" thickTop="1" x14ac:dyDescent="0.5">
      <c r="N37" s="102"/>
      <c r="O37" s="102"/>
    </row>
    <row r="39" spans="1:17" ht="20.100000000000001" customHeight="1" x14ac:dyDescent="0.5">
      <c r="A39" s="2" t="s">
        <v>216</v>
      </c>
    </row>
    <row r="40" spans="1:17" ht="20.100000000000001" customHeight="1" x14ac:dyDescent="0.5">
      <c r="K40" s="10" t="s">
        <v>99</v>
      </c>
    </row>
    <row r="41" spans="1:17" s="1" customFormat="1" ht="20.100000000000001" customHeight="1" x14ac:dyDescent="0.5">
      <c r="A41" s="1" t="s">
        <v>68</v>
      </c>
      <c r="M41" s="2"/>
      <c r="N41" s="2"/>
      <c r="O41" s="2"/>
      <c r="P41" s="2"/>
      <c r="Q41" s="2"/>
    </row>
    <row r="42" spans="1:17" s="1" customFormat="1" ht="20.100000000000001" customHeight="1" x14ac:dyDescent="0.5">
      <c r="A42" s="1" t="s">
        <v>74</v>
      </c>
      <c r="M42" s="2"/>
      <c r="N42" s="2"/>
      <c r="O42" s="2"/>
      <c r="P42" s="2"/>
      <c r="Q42" s="2"/>
    </row>
    <row r="43" spans="1:17" s="1" customFormat="1" ht="20.100000000000001" customHeight="1" x14ac:dyDescent="0.5">
      <c r="A43" s="1" t="s">
        <v>192</v>
      </c>
      <c r="M43" s="2"/>
      <c r="N43" s="2"/>
      <c r="O43" s="2"/>
      <c r="P43" s="2"/>
      <c r="Q43" s="2"/>
    </row>
    <row r="44" spans="1:17" ht="20.100000000000001" customHeight="1" x14ac:dyDescent="0.5">
      <c r="D44" s="99"/>
      <c r="K44" s="10" t="s">
        <v>157</v>
      </c>
    </row>
    <row r="45" spans="1:17" s="1" customFormat="1" ht="20.100000000000001" customHeight="1" x14ac:dyDescent="0.5">
      <c r="E45" s="100"/>
      <c r="F45" s="100" t="s">
        <v>0</v>
      </c>
      <c r="G45" s="100"/>
      <c r="H45" s="12"/>
      <c r="I45" s="100"/>
      <c r="J45" s="100" t="s">
        <v>30</v>
      </c>
      <c r="K45" s="100"/>
      <c r="M45" s="2"/>
      <c r="N45" s="2"/>
      <c r="O45" s="2"/>
      <c r="P45" s="2"/>
      <c r="Q45" s="2"/>
    </row>
    <row r="46" spans="1:17" ht="20.100000000000001" customHeight="1" x14ac:dyDescent="0.5">
      <c r="E46" s="14">
        <v>2563</v>
      </c>
      <c r="F46" s="15"/>
      <c r="G46" s="14">
        <v>2562</v>
      </c>
      <c r="H46" s="16"/>
      <c r="I46" s="14">
        <v>2563</v>
      </c>
      <c r="J46" s="15"/>
      <c r="K46" s="14">
        <v>2562</v>
      </c>
    </row>
    <row r="47" spans="1:17" ht="20.100000000000001" customHeight="1" x14ac:dyDescent="0.5">
      <c r="E47" s="18"/>
      <c r="F47" s="18"/>
      <c r="G47" s="18"/>
      <c r="H47" s="104"/>
      <c r="I47" s="18"/>
      <c r="J47" s="18"/>
      <c r="K47" s="18"/>
    </row>
    <row r="48" spans="1:17" ht="20.100000000000001" customHeight="1" x14ac:dyDescent="0.5">
      <c r="A48" s="1" t="s">
        <v>77</v>
      </c>
      <c r="B48" s="1"/>
      <c r="C48" s="1"/>
      <c r="E48" s="20">
        <f>E27</f>
        <v>33532</v>
      </c>
      <c r="F48" s="5"/>
      <c r="G48" s="20">
        <f>G27</f>
        <v>37188</v>
      </c>
      <c r="H48" s="5"/>
      <c r="I48" s="20">
        <f>I27</f>
        <v>11736</v>
      </c>
      <c r="J48" s="5"/>
      <c r="K48" s="20">
        <v>14115</v>
      </c>
    </row>
    <row r="49" spans="1:11" ht="20.100000000000001" customHeight="1" x14ac:dyDescent="0.5">
      <c r="A49" s="1"/>
      <c r="B49" s="1"/>
      <c r="C49" s="1"/>
      <c r="E49" s="7"/>
      <c r="F49" s="5"/>
      <c r="G49" s="7"/>
      <c r="H49" s="5"/>
      <c r="I49" s="7"/>
      <c r="J49" s="5"/>
      <c r="K49" s="7"/>
    </row>
    <row r="50" spans="1:11" ht="20.100000000000001" customHeight="1" x14ac:dyDescent="0.5">
      <c r="A50" s="1" t="s">
        <v>81</v>
      </c>
      <c r="B50" s="1"/>
      <c r="C50" s="1"/>
      <c r="E50" s="7"/>
      <c r="F50" s="5"/>
      <c r="G50" s="7"/>
      <c r="H50" s="5"/>
      <c r="I50" s="7"/>
      <c r="J50" s="5"/>
      <c r="K50" s="7"/>
    </row>
    <row r="51" spans="1:11" ht="20.100000000000001" customHeight="1" x14ac:dyDescent="0.5">
      <c r="A51" s="105" t="s">
        <v>145</v>
      </c>
      <c r="E51" s="5"/>
      <c r="F51" s="5"/>
      <c r="G51" s="5"/>
      <c r="H51" s="5"/>
      <c r="I51" s="5"/>
      <c r="J51" s="5"/>
      <c r="K51" s="5"/>
    </row>
    <row r="52" spans="1:11" ht="20.100000000000001" customHeight="1" x14ac:dyDescent="0.5">
      <c r="A52" s="106" t="s">
        <v>134</v>
      </c>
      <c r="E52" s="5"/>
      <c r="F52" s="5"/>
      <c r="G52" s="5"/>
      <c r="H52" s="5"/>
      <c r="I52" s="5"/>
      <c r="J52" s="5"/>
      <c r="K52" s="5"/>
    </row>
    <row r="53" spans="1:11" ht="20.100000000000001" customHeight="1" x14ac:dyDescent="0.5">
      <c r="A53" s="106" t="s">
        <v>144</v>
      </c>
      <c r="E53" s="20">
        <v>229</v>
      </c>
      <c r="F53" s="5"/>
      <c r="G53" s="20">
        <v>-46</v>
      </c>
      <c r="H53" s="5"/>
      <c r="I53" s="20">
        <v>0</v>
      </c>
      <c r="J53" s="5"/>
      <c r="K53" s="20">
        <v>0</v>
      </c>
    </row>
    <row r="54" spans="1:11" ht="20.100000000000001" customHeight="1" x14ac:dyDescent="0.5">
      <c r="A54" s="2" t="s">
        <v>82</v>
      </c>
      <c r="B54" s="1"/>
      <c r="C54" s="1"/>
      <c r="E54" s="21">
        <f>SUM(E53)</f>
        <v>229</v>
      </c>
      <c r="F54" s="5"/>
      <c r="G54" s="21">
        <f>SUM(G53)</f>
        <v>-46</v>
      </c>
      <c r="H54" s="5"/>
      <c r="I54" s="21">
        <f>SUM(I53)</f>
        <v>0</v>
      </c>
      <c r="J54" s="5"/>
      <c r="K54" s="21">
        <f>SUM(K53)</f>
        <v>0</v>
      </c>
    </row>
    <row r="55" spans="1:11" ht="20.100000000000001" customHeight="1" x14ac:dyDescent="0.5">
      <c r="E55" s="5"/>
      <c r="F55" s="5"/>
      <c r="G55" s="5"/>
      <c r="H55" s="5"/>
      <c r="I55" s="5"/>
      <c r="J55" s="5"/>
      <c r="K55" s="5"/>
    </row>
    <row r="56" spans="1:11" ht="20.100000000000001" customHeight="1" thickBot="1" x14ac:dyDescent="0.55000000000000004">
      <c r="A56" s="1" t="s">
        <v>83</v>
      </c>
      <c r="B56" s="1"/>
      <c r="C56" s="1"/>
      <c r="E56" s="24">
        <f>E48+E54</f>
        <v>33761</v>
      </c>
      <c r="F56" s="5"/>
      <c r="G56" s="24">
        <f>G48+G54</f>
        <v>37142</v>
      </c>
      <c r="H56" s="5"/>
      <c r="I56" s="24">
        <f>I48+I54</f>
        <v>11736</v>
      </c>
      <c r="J56" s="5"/>
      <c r="K56" s="24">
        <f>K30</f>
        <v>14115</v>
      </c>
    </row>
    <row r="57" spans="1:11" ht="20.100000000000001" customHeight="1" thickTop="1" x14ac:dyDescent="0.5">
      <c r="E57" s="5"/>
      <c r="F57" s="5"/>
      <c r="G57" s="5"/>
      <c r="H57" s="5"/>
      <c r="I57" s="5"/>
      <c r="J57" s="5"/>
      <c r="K57" s="5"/>
    </row>
    <row r="58" spans="1:11" ht="20.100000000000001" customHeight="1" x14ac:dyDescent="0.5">
      <c r="A58" s="1" t="s">
        <v>84</v>
      </c>
      <c r="B58" s="1"/>
      <c r="C58" s="1"/>
      <c r="E58" s="5"/>
      <c r="F58" s="5"/>
      <c r="G58" s="5"/>
      <c r="H58" s="5"/>
      <c r="I58" s="5"/>
      <c r="J58" s="5"/>
      <c r="K58" s="5"/>
    </row>
    <row r="59" spans="1:11" ht="20.100000000000001" customHeight="1" thickBot="1" x14ac:dyDescent="0.55000000000000004">
      <c r="A59" s="2" t="s">
        <v>79</v>
      </c>
      <c r="E59" s="7">
        <v>33635</v>
      </c>
      <c r="F59" s="5"/>
      <c r="G59" s="7">
        <v>37050</v>
      </c>
      <c r="H59" s="5"/>
      <c r="I59" s="24">
        <f>SUM(I56)</f>
        <v>11736</v>
      </c>
      <c r="J59" s="5"/>
      <c r="K59" s="24">
        <f>SUM(K56)</f>
        <v>14115</v>
      </c>
    </row>
    <row r="60" spans="1:11" ht="20.100000000000001" customHeight="1" thickTop="1" x14ac:dyDescent="0.5">
      <c r="A60" s="2" t="s">
        <v>80</v>
      </c>
      <c r="E60" s="7">
        <v>126</v>
      </c>
      <c r="F60" s="5"/>
      <c r="G60" s="7">
        <v>92</v>
      </c>
      <c r="H60" s="5"/>
      <c r="I60" s="7"/>
      <c r="J60" s="5"/>
      <c r="K60" s="7"/>
    </row>
    <row r="61" spans="1:11" ht="20.100000000000001" customHeight="1" thickBot="1" x14ac:dyDescent="0.55000000000000004">
      <c r="E61" s="101">
        <f>E56</f>
        <v>33761</v>
      </c>
      <c r="F61" s="5"/>
      <c r="G61" s="101">
        <f>G56</f>
        <v>37142</v>
      </c>
      <c r="H61" s="5"/>
      <c r="I61" s="107"/>
      <c r="J61" s="5"/>
      <c r="K61" s="7"/>
    </row>
    <row r="62" spans="1:11" ht="20.100000000000001" customHeight="1" thickTop="1" x14ac:dyDescent="0.5">
      <c r="E62" s="7"/>
      <c r="F62" s="5"/>
      <c r="G62" s="7"/>
      <c r="H62" s="5"/>
      <c r="I62" s="107"/>
      <c r="J62" s="5"/>
      <c r="K62" s="7"/>
    </row>
    <row r="63" spans="1:11" ht="20.100000000000001" customHeight="1" x14ac:dyDescent="0.5">
      <c r="E63" s="5"/>
      <c r="F63" s="5"/>
      <c r="G63" s="5"/>
      <c r="H63" s="5"/>
      <c r="I63" s="5"/>
      <c r="J63" s="5"/>
      <c r="K63" s="5"/>
    </row>
    <row r="64" spans="1:11" ht="20.100000000000001" customHeight="1" x14ac:dyDescent="0.5">
      <c r="A64" s="2" t="s">
        <v>216</v>
      </c>
      <c r="E64" s="5"/>
      <c r="F64" s="5"/>
      <c r="G64" s="5"/>
      <c r="H64" s="5"/>
      <c r="I64" s="5"/>
      <c r="J64" s="5"/>
      <c r="K64" s="5"/>
    </row>
    <row r="65" spans="1:17" ht="20.100000000000001" customHeight="1" x14ac:dyDescent="0.5">
      <c r="A65" s="108"/>
      <c r="B65" s="108"/>
      <c r="C65" s="108"/>
      <c r="K65" s="10" t="s">
        <v>99</v>
      </c>
    </row>
    <row r="66" spans="1:17" s="1" customFormat="1" ht="20.100000000000001" customHeight="1" x14ac:dyDescent="0.5">
      <c r="A66" s="1" t="s">
        <v>68</v>
      </c>
      <c r="M66" s="2"/>
      <c r="N66" s="2"/>
      <c r="O66" s="2"/>
      <c r="P66" s="2"/>
      <c r="Q66" s="2"/>
    </row>
    <row r="67" spans="1:17" s="1" customFormat="1" ht="20.100000000000001" customHeight="1" x14ac:dyDescent="0.5">
      <c r="A67" s="1" t="s">
        <v>13</v>
      </c>
      <c r="M67" s="2"/>
      <c r="N67" s="2"/>
      <c r="O67" s="2"/>
      <c r="P67" s="2"/>
      <c r="Q67" s="2"/>
    </row>
    <row r="68" spans="1:17" s="1" customFormat="1" ht="20.100000000000001" customHeight="1" x14ac:dyDescent="0.5">
      <c r="A68" s="1" t="s">
        <v>192</v>
      </c>
      <c r="M68" s="2"/>
      <c r="N68" s="2"/>
      <c r="O68" s="2"/>
      <c r="P68" s="2"/>
      <c r="Q68" s="2"/>
    </row>
    <row r="69" spans="1:17" ht="20.100000000000001" customHeight="1" x14ac:dyDescent="0.5">
      <c r="D69" s="99"/>
      <c r="K69" s="10" t="s">
        <v>157</v>
      </c>
    </row>
    <row r="70" spans="1:17" s="1" customFormat="1" ht="20.100000000000001" customHeight="1" x14ac:dyDescent="0.5">
      <c r="E70" s="100"/>
      <c r="F70" s="100" t="s">
        <v>0</v>
      </c>
      <c r="G70" s="100"/>
      <c r="H70" s="12"/>
      <c r="I70" s="100"/>
      <c r="J70" s="100" t="s">
        <v>30</v>
      </c>
      <c r="K70" s="100"/>
      <c r="M70" s="2"/>
      <c r="N70" s="2"/>
      <c r="O70" s="2"/>
      <c r="P70" s="2"/>
      <c r="Q70" s="2"/>
    </row>
    <row r="71" spans="1:17" ht="20.100000000000001" customHeight="1" x14ac:dyDescent="0.5">
      <c r="E71" s="14">
        <v>2563</v>
      </c>
      <c r="F71" s="15"/>
      <c r="G71" s="14">
        <v>2562</v>
      </c>
      <c r="H71" s="16"/>
      <c r="I71" s="14">
        <v>2563</v>
      </c>
      <c r="J71" s="15"/>
      <c r="K71" s="14">
        <v>2562</v>
      </c>
    </row>
    <row r="72" spans="1:17" ht="20.100000000000001" customHeight="1" x14ac:dyDescent="0.5">
      <c r="A72" s="1" t="s">
        <v>24</v>
      </c>
      <c r="B72" s="1"/>
      <c r="C72" s="1"/>
    </row>
    <row r="73" spans="1:17" ht="20.100000000000001" customHeight="1" x14ac:dyDescent="0.5">
      <c r="A73" s="2" t="s">
        <v>123</v>
      </c>
      <c r="E73" s="5">
        <f>E25</f>
        <v>40280</v>
      </c>
      <c r="F73" s="5"/>
      <c r="G73" s="5">
        <f>G25</f>
        <v>43757</v>
      </c>
      <c r="H73" s="5"/>
      <c r="I73" s="5">
        <f>I25</f>
        <v>14699</v>
      </c>
      <c r="J73" s="5"/>
      <c r="K73" s="5">
        <f>K25</f>
        <v>16670</v>
      </c>
    </row>
    <row r="74" spans="1:17" ht="20.100000000000001" customHeight="1" x14ac:dyDescent="0.5">
      <c r="A74" s="2" t="s">
        <v>135</v>
      </c>
      <c r="E74" s="5"/>
      <c r="F74" s="5"/>
      <c r="G74" s="5"/>
      <c r="H74" s="5"/>
      <c r="I74" s="5"/>
      <c r="J74" s="5"/>
      <c r="K74" s="5"/>
    </row>
    <row r="75" spans="1:17" ht="20.100000000000001" customHeight="1" x14ac:dyDescent="0.5">
      <c r="A75" s="2" t="s">
        <v>46</v>
      </c>
      <c r="E75" s="5"/>
      <c r="F75" s="5"/>
      <c r="G75" s="5"/>
      <c r="H75" s="5"/>
      <c r="I75" s="5"/>
      <c r="J75" s="5"/>
      <c r="K75" s="5"/>
    </row>
    <row r="76" spans="1:17" ht="20.100000000000001" customHeight="1" x14ac:dyDescent="0.5">
      <c r="A76" s="2" t="s">
        <v>165</v>
      </c>
      <c r="E76" s="5">
        <v>23373</v>
      </c>
      <c r="F76" s="5"/>
      <c r="G76" s="5">
        <v>22001</v>
      </c>
      <c r="H76" s="5"/>
      <c r="I76" s="5">
        <v>10072</v>
      </c>
      <c r="J76" s="5"/>
      <c r="K76" s="5">
        <v>9922</v>
      </c>
    </row>
    <row r="77" spans="1:17" ht="20.100000000000001" customHeight="1" x14ac:dyDescent="0.5">
      <c r="A77" s="2" t="s">
        <v>200</v>
      </c>
      <c r="E77" s="5">
        <v>3518</v>
      </c>
      <c r="F77" s="5"/>
      <c r="G77" s="5">
        <v>0</v>
      </c>
      <c r="H77" s="5"/>
      <c r="I77" s="5">
        <v>3254</v>
      </c>
      <c r="J77" s="5"/>
      <c r="K77" s="5">
        <v>0</v>
      </c>
    </row>
    <row r="78" spans="1:17" ht="20.100000000000001" customHeight="1" x14ac:dyDescent="0.5">
      <c r="A78" s="2" t="s">
        <v>166</v>
      </c>
      <c r="E78" s="5">
        <v>1385</v>
      </c>
      <c r="F78" s="5"/>
      <c r="G78" s="5">
        <v>1810</v>
      </c>
      <c r="H78" s="5"/>
      <c r="I78" s="5">
        <v>0</v>
      </c>
      <c r="J78" s="5"/>
      <c r="K78" s="5">
        <v>0</v>
      </c>
    </row>
    <row r="79" spans="1:17" ht="20.100000000000001" customHeight="1" x14ac:dyDescent="0.5">
      <c r="A79" s="2" t="s">
        <v>112</v>
      </c>
      <c r="E79" s="5">
        <v>835</v>
      </c>
      <c r="F79" s="5"/>
      <c r="G79" s="5">
        <v>827</v>
      </c>
      <c r="H79" s="5"/>
      <c r="I79" s="5">
        <v>728</v>
      </c>
      <c r="J79" s="5"/>
      <c r="K79" s="5">
        <v>763</v>
      </c>
    </row>
    <row r="80" spans="1:17" ht="20.100000000000001" customHeight="1" x14ac:dyDescent="0.5">
      <c r="A80" s="2" t="s">
        <v>141</v>
      </c>
      <c r="E80" s="5">
        <v>1013</v>
      </c>
      <c r="F80" s="5"/>
      <c r="G80" s="5">
        <v>-191</v>
      </c>
      <c r="H80" s="5"/>
      <c r="I80" s="5">
        <v>-1125</v>
      </c>
      <c r="J80" s="5"/>
      <c r="K80" s="5">
        <v>219</v>
      </c>
    </row>
    <row r="81" spans="1:11" ht="20.100000000000001" customHeight="1" x14ac:dyDescent="0.5">
      <c r="A81" s="2" t="s">
        <v>201</v>
      </c>
      <c r="E81" s="5">
        <v>864</v>
      </c>
      <c r="F81" s="5"/>
      <c r="G81" s="5">
        <v>-52</v>
      </c>
      <c r="H81" s="5"/>
      <c r="I81" s="5">
        <v>803</v>
      </c>
      <c r="J81" s="5"/>
      <c r="K81" s="5">
        <v>-48</v>
      </c>
    </row>
    <row r="82" spans="1:11" ht="20.100000000000001" customHeight="1" x14ac:dyDescent="0.5">
      <c r="A82" s="2" t="s">
        <v>208</v>
      </c>
      <c r="E82" s="5">
        <v>546</v>
      </c>
      <c r="F82" s="5"/>
      <c r="G82" s="5">
        <v>-956</v>
      </c>
      <c r="H82" s="5"/>
      <c r="I82" s="5">
        <v>582</v>
      </c>
      <c r="J82" s="5"/>
      <c r="K82" s="5">
        <v>-840</v>
      </c>
    </row>
    <row r="83" spans="1:11" ht="20.100000000000001" customHeight="1" x14ac:dyDescent="0.5">
      <c r="A83" s="2" t="s">
        <v>202</v>
      </c>
      <c r="E83" s="19">
        <v>0</v>
      </c>
      <c r="F83" s="5"/>
      <c r="G83" s="19">
        <v>-160</v>
      </c>
      <c r="H83" s="5"/>
      <c r="I83" s="19">
        <v>0</v>
      </c>
      <c r="J83" s="5"/>
      <c r="K83" s="19">
        <v>-29</v>
      </c>
    </row>
    <row r="84" spans="1:11" ht="20.100000000000001" customHeight="1" x14ac:dyDescent="0.5">
      <c r="A84" s="2" t="s">
        <v>203</v>
      </c>
      <c r="E84" s="19">
        <v>1160</v>
      </c>
      <c r="F84" s="5"/>
      <c r="G84" s="19">
        <v>3</v>
      </c>
      <c r="H84" s="5"/>
      <c r="I84" s="19">
        <v>1160</v>
      </c>
      <c r="J84" s="5"/>
      <c r="K84" s="19">
        <v>3</v>
      </c>
    </row>
    <row r="85" spans="1:11" ht="20.100000000000001" customHeight="1" x14ac:dyDescent="0.5">
      <c r="A85" s="2" t="s">
        <v>136</v>
      </c>
      <c r="E85" s="19">
        <v>-816</v>
      </c>
      <c r="F85" s="5"/>
      <c r="G85" s="19">
        <v>-1717</v>
      </c>
      <c r="H85" s="5"/>
      <c r="I85" s="19">
        <v>0</v>
      </c>
      <c r="J85" s="5"/>
      <c r="K85" s="19">
        <v>0</v>
      </c>
    </row>
    <row r="86" spans="1:11" ht="20.100000000000001" customHeight="1" x14ac:dyDescent="0.5">
      <c r="A86" s="2" t="s">
        <v>158</v>
      </c>
      <c r="E86" s="5">
        <v>2557</v>
      </c>
      <c r="F86" s="5"/>
      <c r="G86" s="5">
        <v>2179</v>
      </c>
      <c r="H86" s="5"/>
      <c r="I86" s="5">
        <v>1708</v>
      </c>
      <c r="J86" s="5"/>
      <c r="K86" s="5">
        <v>1492</v>
      </c>
    </row>
    <row r="87" spans="1:11" ht="20.100000000000001" customHeight="1" x14ac:dyDescent="0.5">
      <c r="A87" s="2" t="s">
        <v>209</v>
      </c>
      <c r="E87" s="98">
        <v>-191</v>
      </c>
      <c r="F87" s="7"/>
      <c r="G87" s="98">
        <v>-87</v>
      </c>
      <c r="H87" s="7"/>
      <c r="I87" s="98">
        <v>-418</v>
      </c>
      <c r="J87" s="7"/>
      <c r="K87" s="98">
        <v>91</v>
      </c>
    </row>
    <row r="88" spans="1:11" ht="20.100000000000001" customHeight="1" x14ac:dyDescent="0.5">
      <c r="A88" s="2" t="s">
        <v>210</v>
      </c>
      <c r="E88" s="98"/>
      <c r="F88" s="7"/>
      <c r="G88" s="98"/>
      <c r="H88" s="7"/>
      <c r="I88" s="98"/>
      <c r="J88" s="7"/>
      <c r="K88" s="98"/>
    </row>
    <row r="89" spans="1:11" ht="20.100000000000001" customHeight="1" x14ac:dyDescent="0.5">
      <c r="A89" s="2" t="s">
        <v>211</v>
      </c>
      <c r="E89" s="98">
        <v>5719</v>
      </c>
      <c r="F89" s="7"/>
      <c r="G89" s="98">
        <v>-2401</v>
      </c>
      <c r="H89" s="7"/>
      <c r="I89" s="98">
        <v>0</v>
      </c>
      <c r="J89" s="7"/>
      <c r="K89" s="98">
        <v>0</v>
      </c>
    </row>
    <row r="90" spans="1:11" ht="20.100000000000001" customHeight="1" x14ac:dyDescent="0.5">
      <c r="A90" s="2" t="s">
        <v>204</v>
      </c>
      <c r="E90" s="98"/>
      <c r="F90" s="7"/>
      <c r="G90" s="98"/>
      <c r="H90" s="7"/>
      <c r="I90" s="98"/>
      <c r="J90" s="7"/>
      <c r="K90" s="98"/>
    </row>
    <row r="91" spans="1:11" ht="20.100000000000001" customHeight="1" x14ac:dyDescent="0.5">
      <c r="A91" s="2" t="s">
        <v>205</v>
      </c>
      <c r="E91" s="98">
        <v>418</v>
      </c>
      <c r="F91" s="7"/>
      <c r="G91" s="98">
        <v>0</v>
      </c>
      <c r="H91" s="7"/>
      <c r="I91" s="98">
        <v>418</v>
      </c>
      <c r="J91" s="7"/>
      <c r="K91" s="98">
        <v>0</v>
      </c>
    </row>
    <row r="92" spans="1:11" ht="20.100000000000001" customHeight="1" x14ac:dyDescent="0.5">
      <c r="A92" s="2" t="s">
        <v>142</v>
      </c>
      <c r="E92" s="98">
        <v>-41</v>
      </c>
      <c r="F92" s="7"/>
      <c r="G92" s="98">
        <v>0</v>
      </c>
      <c r="H92" s="7"/>
      <c r="I92" s="98">
        <v>-880</v>
      </c>
      <c r="J92" s="7"/>
      <c r="K92" s="98">
        <v>-1888</v>
      </c>
    </row>
    <row r="93" spans="1:11" ht="20.100000000000001" customHeight="1" x14ac:dyDescent="0.5">
      <c r="A93" s="2" t="s">
        <v>67</v>
      </c>
      <c r="E93" s="98">
        <v>9229</v>
      </c>
      <c r="F93" s="5"/>
      <c r="G93" s="98">
        <v>8015</v>
      </c>
      <c r="H93" s="5"/>
      <c r="I93" s="98">
        <v>6579</v>
      </c>
      <c r="J93" s="5"/>
      <c r="K93" s="98">
        <v>6442</v>
      </c>
    </row>
    <row r="94" spans="1:11" ht="20.100000000000001" customHeight="1" x14ac:dyDescent="0.5">
      <c r="A94" s="1" t="s">
        <v>53</v>
      </c>
      <c r="B94" s="1"/>
      <c r="C94" s="1"/>
      <c r="E94" s="109"/>
      <c r="F94" s="5"/>
      <c r="G94" s="109"/>
      <c r="H94" s="5"/>
      <c r="I94" s="109"/>
      <c r="J94" s="5"/>
      <c r="K94" s="109"/>
    </row>
    <row r="95" spans="1:11" ht="20.100000000000001" customHeight="1" x14ac:dyDescent="0.5">
      <c r="A95" s="1" t="s">
        <v>54</v>
      </c>
      <c r="B95" s="1"/>
      <c r="C95" s="1"/>
      <c r="E95" s="5">
        <f>SUM(E73:E93)</f>
        <v>89849</v>
      </c>
      <c r="F95" s="5"/>
      <c r="G95" s="5">
        <f>SUM(G73:G93)</f>
        <v>73028</v>
      </c>
      <c r="H95" s="5"/>
      <c r="I95" s="5">
        <f>SUM(I73:I93)</f>
        <v>37580</v>
      </c>
      <c r="J95" s="5"/>
      <c r="K95" s="5">
        <f>SUM(K73:K93)</f>
        <v>32797</v>
      </c>
    </row>
    <row r="96" spans="1:11" ht="20.100000000000001" customHeight="1" x14ac:dyDescent="0.5">
      <c r="A96" s="2" t="s">
        <v>55</v>
      </c>
      <c r="E96" s="5"/>
      <c r="F96" s="5"/>
      <c r="G96" s="5"/>
      <c r="H96" s="5"/>
      <c r="I96" s="5"/>
      <c r="J96" s="5"/>
      <c r="K96" s="5"/>
    </row>
    <row r="97" spans="1:17" ht="20.100000000000001" customHeight="1" x14ac:dyDescent="0.5">
      <c r="A97" s="2" t="s">
        <v>113</v>
      </c>
      <c r="E97" s="5">
        <v>20485</v>
      </c>
      <c r="F97" s="5"/>
      <c r="G97" s="5">
        <v>40059</v>
      </c>
      <c r="H97" s="5"/>
      <c r="I97" s="5">
        <v>21818</v>
      </c>
      <c r="J97" s="5"/>
      <c r="K97" s="5">
        <v>78367</v>
      </c>
    </row>
    <row r="98" spans="1:17" ht="20.100000000000001" customHeight="1" x14ac:dyDescent="0.5">
      <c r="A98" s="2" t="s">
        <v>56</v>
      </c>
      <c r="E98" s="5">
        <v>43553</v>
      </c>
      <c r="F98" s="5"/>
      <c r="G98" s="5">
        <v>-28907</v>
      </c>
      <c r="H98" s="5"/>
      <c r="I98" s="5">
        <v>42541</v>
      </c>
      <c r="J98" s="5"/>
      <c r="K98" s="5">
        <v>-9988</v>
      </c>
    </row>
    <row r="99" spans="1:17" ht="20.100000000000001" customHeight="1" x14ac:dyDescent="0.5">
      <c r="A99" s="2" t="s">
        <v>161</v>
      </c>
      <c r="E99" s="5">
        <v>-4641</v>
      </c>
      <c r="F99" s="5"/>
      <c r="G99" s="5">
        <v>2275</v>
      </c>
      <c r="H99" s="5"/>
      <c r="I99" s="5">
        <v>0</v>
      </c>
      <c r="J99" s="5"/>
      <c r="K99" s="5">
        <v>0</v>
      </c>
    </row>
    <row r="100" spans="1:17" ht="20.100000000000001" customHeight="1" x14ac:dyDescent="0.5">
      <c r="A100" s="2" t="s">
        <v>57</v>
      </c>
      <c r="E100" s="5">
        <v>-5858</v>
      </c>
      <c r="F100" s="5"/>
      <c r="G100" s="5">
        <v>-1892</v>
      </c>
      <c r="H100" s="5"/>
      <c r="I100" s="5">
        <v>-5313</v>
      </c>
      <c r="J100" s="5"/>
      <c r="K100" s="5">
        <v>-1337</v>
      </c>
    </row>
    <row r="101" spans="1:17" ht="20.100000000000001" customHeight="1" x14ac:dyDescent="0.5">
      <c r="A101" s="2" t="s">
        <v>103</v>
      </c>
      <c r="E101" s="98">
        <v>-303</v>
      </c>
      <c r="F101" s="98"/>
      <c r="G101" s="98">
        <v>-1490</v>
      </c>
      <c r="H101" s="98"/>
      <c r="I101" s="98">
        <v>65</v>
      </c>
      <c r="J101" s="98"/>
      <c r="K101" s="98">
        <v>-310</v>
      </c>
    </row>
    <row r="102" spans="1:17" ht="20.100000000000001" customHeight="1" x14ac:dyDescent="0.5">
      <c r="A102" s="2" t="s">
        <v>58</v>
      </c>
      <c r="E102" s="5"/>
      <c r="F102" s="5"/>
      <c r="G102" s="5"/>
      <c r="H102" s="5"/>
      <c r="I102" s="5"/>
      <c r="J102" s="5"/>
      <c r="K102" s="5"/>
    </row>
    <row r="103" spans="1:17" ht="20.100000000000001" customHeight="1" x14ac:dyDescent="0.5">
      <c r="A103" s="2" t="s">
        <v>114</v>
      </c>
      <c r="E103" s="110">
        <v>-13811</v>
      </c>
      <c r="F103" s="5"/>
      <c r="G103" s="110">
        <v>-34012</v>
      </c>
      <c r="H103" s="5"/>
      <c r="I103" s="110">
        <v>-12158</v>
      </c>
      <c r="J103" s="5"/>
      <c r="K103" s="110">
        <v>-43834</v>
      </c>
    </row>
    <row r="104" spans="1:17" ht="20.100000000000001" customHeight="1" x14ac:dyDescent="0.5">
      <c r="A104" s="2" t="s">
        <v>59</v>
      </c>
      <c r="E104" s="110">
        <v>-1802</v>
      </c>
      <c r="F104" s="5"/>
      <c r="G104" s="110">
        <v>-807</v>
      </c>
      <c r="H104" s="5"/>
      <c r="I104" s="7">
        <v>-136</v>
      </c>
      <c r="J104" s="5"/>
      <c r="K104" s="7">
        <v>-416</v>
      </c>
    </row>
    <row r="105" spans="1:17" ht="20.100000000000001" customHeight="1" x14ac:dyDescent="0.5">
      <c r="A105" s="2" t="s">
        <v>130</v>
      </c>
      <c r="E105" s="20">
        <v>-2148</v>
      </c>
      <c r="F105" s="5"/>
      <c r="G105" s="20">
        <v>302</v>
      </c>
      <c r="H105" s="5"/>
      <c r="I105" s="20">
        <v>37</v>
      </c>
      <c r="J105" s="5"/>
      <c r="K105" s="20">
        <v>-177</v>
      </c>
    </row>
    <row r="106" spans="1:17" ht="20.100000000000001" customHeight="1" x14ac:dyDescent="0.5">
      <c r="A106" s="2" t="s">
        <v>63</v>
      </c>
      <c r="E106" s="7">
        <f>SUM(E95:E101,E103:E105)</f>
        <v>125324</v>
      </c>
      <c r="F106" s="5"/>
      <c r="G106" s="7">
        <f>SUM(G95:G101,G103:G105)</f>
        <v>48556</v>
      </c>
      <c r="H106" s="5"/>
      <c r="I106" s="7">
        <f>SUM(I95:I101,I103:I105)</f>
        <v>84434</v>
      </c>
      <c r="J106" s="5"/>
      <c r="K106" s="7">
        <f>SUM(K95:K101,K103:K105)</f>
        <v>55102</v>
      </c>
    </row>
    <row r="107" spans="1:17" ht="20.100000000000001" customHeight="1" x14ac:dyDescent="0.5">
      <c r="A107" s="2" t="s">
        <v>115</v>
      </c>
      <c r="E107" s="20">
        <v>-136</v>
      </c>
      <c r="F107" s="5"/>
      <c r="G107" s="20">
        <v>-129</v>
      </c>
      <c r="H107" s="5"/>
      <c r="I107" s="20">
        <v>-135</v>
      </c>
      <c r="J107" s="5"/>
      <c r="K107" s="20">
        <v>-129</v>
      </c>
    </row>
    <row r="108" spans="1:17" ht="20.100000000000001" customHeight="1" x14ac:dyDescent="0.5">
      <c r="A108" s="1" t="s">
        <v>101</v>
      </c>
      <c r="B108" s="1"/>
      <c r="C108" s="1"/>
      <c r="E108" s="22">
        <f>SUM(E106:E107)</f>
        <v>125188</v>
      </c>
      <c r="F108" s="5"/>
      <c r="G108" s="22">
        <f>SUM(G106:G107)</f>
        <v>48427</v>
      </c>
      <c r="H108" s="5"/>
      <c r="I108" s="22">
        <f>SUM(I106:I107)</f>
        <v>84299</v>
      </c>
      <c r="J108" s="5"/>
      <c r="K108" s="22">
        <f>SUM(K106:K107)</f>
        <v>54973</v>
      </c>
    </row>
    <row r="109" spans="1:17" ht="19.5" customHeight="1" x14ac:dyDescent="0.5">
      <c r="E109" s="98"/>
      <c r="F109" s="98"/>
      <c r="G109" s="98"/>
      <c r="H109" s="98"/>
      <c r="I109" s="98"/>
      <c r="J109" s="98"/>
      <c r="K109" s="98"/>
    </row>
    <row r="110" spans="1:17" ht="20.100000000000001" customHeight="1" x14ac:dyDescent="0.5">
      <c r="A110" s="2" t="s">
        <v>216</v>
      </c>
      <c r="E110" s="5"/>
      <c r="F110" s="5"/>
      <c r="G110" s="5"/>
      <c r="H110" s="5"/>
      <c r="I110" s="5"/>
      <c r="J110" s="5"/>
      <c r="K110" s="5"/>
    </row>
    <row r="111" spans="1:17" ht="20.100000000000001" customHeight="1" x14ac:dyDescent="0.5">
      <c r="K111" s="10" t="s">
        <v>99</v>
      </c>
    </row>
    <row r="112" spans="1:17" s="1" customFormat="1" ht="20.100000000000001" customHeight="1" x14ac:dyDescent="0.5">
      <c r="A112" s="1" t="s">
        <v>68</v>
      </c>
      <c r="M112" s="2"/>
      <c r="N112" s="2"/>
      <c r="O112" s="2"/>
      <c r="P112" s="2"/>
      <c r="Q112" s="2"/>
    </row>
    <row r="113" spans="1:17" s="1" customFormat="1" ht="20.100000000000001" customHeight="1" x14ac:dyDescent="0.5">
      <c r="A113" s="1" t="s">
        <v>14</v>
      </c>
      <c r="M113" s="2"/>
      <c r="N113" s="2"/>
      <c r="O113" s="2"/>
      <c r="P113" s="2"/>
      <c r="Q113" s="2"/>
    </row>
    <row r="114" spans="1:17" s="1" customFormat="1" ht="20.100000000000001" customHeight="1" x14ac:dyDescent="0.5">
      <c r="A114" s="1" t="s">
        <v>192</v>
      </c>
      <c r="M114" s="2"/>
      <c r="N114" s="2"/>
      <c r="O114" s="2"/>
      <c r="P114" s="2"/>
      <c r="Q114" s="2"/>
    </row>
    <row r="115" spans="1:17" ht="20.100000000000001" customHeight="1" x14ac:dyDescent="0.5">
      <c r="D115" s="99"/>
      <c r="K115" s="10" t="s">
        <v>157</v>
      </c>
    </row>
    <row r="116" spans="1:17" s="1" customFormat="1" ht="20.100000000000001" customHeight="1" x14ac:dyDescent="0.5">
      <c r="E116" s="100"/>
      <c r="F116" s="100" t="s">
        <v>0</v>
      </c>
      <c r="G116" s="100"/>
      <c r="H116" s="12"/>
      <c r="I116" s="100"/>
      <c r="J116" s="100" t="s">
        <v>30</v>
      </c>
      <c r="K116" s="100"/>
      <c r="M116" s="2"/>
      <c r="N116" s="2"/>
      <c r="O116" s="2"/>
      <c r="P116" s="2"/>
      <c r="Q116" s="2"/>
    </row>
    <row r="117" spans="1:17" ht="20.100000000000001" customHeight="1" x14ac:dyDescent="0.5">
      <c r="E117" s="14">
        <v>2563</v>
      </c>
      <c r="F117" s="15"/>
      <c r="G117" s="14">
        <v>2562</v>
      </c>
      <c r="H117" s="16"/>
      <c r="I117" s="14">
        <v>2563</v>
      </c>
      <c r="J117" s="15"/>
      <c r="K117" s="14">
        <v>2562</v>
      </c>
    </row>
    <row r="118" spans="1:17" ht="20.100000000000001" customHeight="1" x14ac:dyDescent="0.5">
      <c r="A118" s="1" t="s">
        <v>25</v>
      </c>
      <c r="B118" s="1"/>
      <c r="C118" s="1"/>
      <c r="F118" s="7"/>
      <c r="G118" s="111"/>
      <c r="H118" s="7"/>
      <c r="I118" s="111"/>
      <c r="J118" s="7"/>
      <c r="K118" s="111"/>
    </row>
    <row r="119" spans="1:17" ht="20.100000000000001" customHeight="1" x14ac:dyDescent="0.5">
      <c r="A119" s="2" t="s">
        <v>218</v>
      </c>
      <c r="E119" s="7">
        <v>0</v>
      </c>
      <c r="F119" s="98"/>
      <c r="G119" s="7">
        <v>0</v>
      </c>
      <c r="H119" s="98"/>
      <c r="I119" s="98">
        <v>3707</v>
      </c>
      <c r="J119" s="98"/>
      <c r="K119" s="98">
        <v>-19700</v>
      </c>
    </row>
    <row r="120" spans="1:17" ht="20.100000000000001" customHeight="1" x14ac:dyDescent="0.5">
      <c r="A120" s="2" t="s">
        <v>174</v>
      </c>
      <c r="E120" s="98">
        <v>0</v>
      </c>
      <c r="F120" s="98"/>
      <c r="G120" s="98">
        <v>-200</v>
      </c>
      <c r="H120" s="98"/>
      <c r="I120" s="98">
        <v>0</v>
      </c>
      <c r="J120" s="98"/>
      <c r="K120" s="98">
        <v>0</v>
      </c>
    </row>
    <row r="121" spans="1:17" ht="20.100000000000001" customHeight="1" x14ac:dyDescent="0.5">
      <c r="A121" s="2" t="s">
        <v>160</v>
      </c>
      <c r="E121" s="98">
        <v>-26818</v>
      </c>
      <c r="F121" s="98"/>
      <c r="G121" s="98">
        <v>-12214</v>
      </c>
      <c r="H121" s="98"/>
      <c r="I121" s="98">
        <v>-18775</v>
      </c>
      <c r="J121" s="98"/>
      <c r="K121" s="98">
        <v>-8559</v>
      </c>
    </row>
    <row r="122" spans="1:17" ht="20.100000000000001" customHeight="1" x14ac:dyDescent="0.5">
      <c r="A122" s="2" t="s">
        <v>206</v>
      </c>
      <c r="E122" s="98">
        <v>-66</v>
      </c>
      <c r="F122" s="98"/>
      <c r="G122" s="98">
        <v>0</v>
      </c>
      <c r="H122" s="98"/>
      <c r="I122" s="98">
        <v>0</v>
      </c>
      <c r="J122" s="98"/>
      <c r="K122" s="98">
        <v>0</v>
      </c>
    </row>
    <row r="123" spans="1:17" ht="20.100000000000001" customHeight="1" x14ac:dyDescent="0.5">
      <c r="A123" s="2" t="s">
        <v>137</v>
      </c>
      <c r="E123" s="7">
        <v>-384</v>
      </c>
      <c r="F123" s="98"/>
      <c r="G123" s="7">
        <v>-234</v>
      </c>
      <c r="H123" s="98"/>
      <c r="I123" s="98">
        <v>0</v>
      </c>
      <c r="J123" s="98"/>
      <c r="K123" s="98">
        <v>0</v>
      </c>
    </row>
    <row r="124" spans="1:17" ht="20.100000000000001" customHeight="1" x14ac:dyDescent="0.5">
      <c r="A124" s="2" t="s">
        <v>100</v>
      </c>
      <c r="E124" s="98">
        <v>5</v>
      </c>
      <c r="F124" s="98"/>
      <c r="G124" s="98">
        <v>490</v>
      </c>
      <c r="H124" s="98"/>
      <c r="I124" s="98">
        <v>2</v>
      </c>
      <c r="J124" s="98"/>
      <c r="K124" s="98">
        <v>61</v>
      </c>
    </row>
    <row r="125" spans="1:17" ht="20.100000000000001" customHeight="1" x14ac:dyDescent="0.5">
      <c r="A125" s="2" t="s">
        <v>139</v>
      </c>
      <c r="E125" s="98">
        <v>1300</v>
      </c>
      <c r="F125" s="98"/>
      <c r="G125" s="98">
        <v>2410</v>
      </c>
      <c r="H125" s="98"/>
      <c r="I125" s="98">
        <v>0</v>
      </c>
      <c r="J125" s="98"/>
      <c r="K125" s="98">
        <v>0</v>
      </c>
    </row>
    <row r="126" spans="1:17" ht="20.100000000000001" customHeight="1" x14ac:dyDescent="0.5">
      <c r="A126" s="2" t="s">
        <v>98</v>
      </c>
      <c r="E126" s="20">
        <v>41</v>
      </c>
      <c r="F126" s="5"/>
      <c r="G126" s="20">
        <v>0</v>
      </c>
      <c r="H126" s="5"/>
      <c r="I126" s="20">
        <v>357</v>
      </c>
      <c r="J126" s="5"/>
      <c r="K126" s="20">
        <v>1878</v>
      </c>
    </row>
    <row r="127" spans="1:17" ht="20.100000000000001" customHeight="1" x14ac:dyDescent="0.5">
      <c r="A127" s="1" t="s">
        <v>175</v>
      </c>
      <c r="B127" s="1"/>
      <c r="C127" s="1"/>
      <c r="E127" s="22">
        <f>SUM(E119:E126)</f>
        <v>-25922</v>
      </c>
      <c r="F127" s="98"/>
      <c r="G127" s="22">
        <f>SUM(G119:G126)</f>
        <v>-9748</v>
      </c>
      <c r="H127" s="98"/>
      <c r="I127" s="22">
        <f>SUM(I119:I126)</f>
        <v>-14709</v>
      </c>
      <c r="J127" s="98"/>
      <c r="K127" s="22">
        <f>SUM(K119:K126)</f>
        <v>-26320</v>
      </c>
    </row>
    <row r="128" spans="1:17" ht="20.100000000000001" customHeight="1" x14ac:dyDescent="0.5">
      <c r="A128" s="1" t="s">
        <v>26</v>
      </c>
      <c r="B128" s="1"/>
      <c r="C128" s="1"/>
      <c r="E128" s="98"/>
      <c r="F128" s="98"/>
      <c r="G128" s="98"/>
      <c r="H128" s="98"/>
      <c r="I128" s="98"/>
      <c r="J128" s="98"/>
      <c r="K128" s="98"/>
    </row>
    <row r="129" spans="1:11" ht="20.100000000000001" customHeight="1" x14ac:dyDescent="0.5">
      <c r="A129" s="2" t="s">
        <v>207</v>
      </c>
      <c r="E129" s="98">
        <v>-125646</v>
      </c>
      <c r="F129" s="98"/>
      <c r="G129" s="98">
        <v>26780</v>
      </c>
      <c r="H129" s="98"/>
      <c r="I129" s="98">
        <v>-106901</v>
      </c>
      <c r="J129" s="98"/>
      <c r="K129" s="98">
        <v>34437</v>
      </c>
    </row>
    <row r="130" spans="1:11" ht="20.100000000000001" customHeight="1" x14ac:dyDescent="0.5">
      <c r="A130" s="2" t="s">
        <v>159</v>
      </c>
      <c r="E130" s="7">
        <v>0</v>
      </c>
      <c r="F130" s="98"/>
      <c r="G130" s="7">
        <v>13880</v>
      </c>
      <c r="H130" s="98"/>
      <c r="I130" s="7">
        <v>0</v>
      </c>
      <c r="J130" s="98"/>
      <c r="K130" s="7">
        <v>0</v>
      </c>
    </row>
    <row r="131" spans="1:11" ht="20.100000000000001" customHeight="1" x14ac:dyDescent="0.5">
      <c r="A131" s="2" t="s">
        <v>138</v>
      </c>
      <c r="E131" s="7">
        <v>-24020</v>
      </c>
      <c r="F131" s="98"/>
      <c r="G131" s="7">
        <v>-25153</v>
      </c>
      <c r="H131" s="98"/>
      <c r="I131" s="7">
        <v>-10193</v>
      </c>
      <c r="J131" s="98"/>
      <c r="K131" s="7">
        <v>-11905</v>
      </c>
    </row>
    <row r="132" spans="1:11" ht="20.100000000000001" customHeight="1" x14ac:dyDescent="0.5">
      <c r="A132" s="2" t="s">
        <v>215</v>
      </c>
      <c r="E132" s="98">
        <v>-2616</v>
      </c>
      <c r="F132" s="98"/>
      <c r="G132" s="98">
        <v>-312</v>
      </c>
      <c r="H132" s="98"/>
      <c r="I132" s="98">
        <v>-2190</v>
      </c>
      <c r="J132" s="98"/>
      <c r="K132" s="98">
        <v>-57</v>
      </c>
    </row>
    <row r="133" spans="1:11" ht="20.100000000000001" customHeight="1" x14ac:dyDescent="0.5">
      <c r="A133" s="2" t="s">
        <v>143</v>
      </c>
      <c r="E133" s="2">
        <v>-9206</v>
      </c>
      <c r="F133" s="5"/>
      <c r="G133" s="2">
        <v>-8006</v>
      </c>
      <c r="H133" s="5"/>
      <c r="I133" s="98">
        <v>-6536</v>
      </c>
      <c r="J133" s="5"/>
      <c r="K133" s="98">
        <v>-6417</v>
      </c>
    </row>
    <row r="134" spans="1:11" ht="20.100000000000001" customHeight="1" x14ac:dyDescent="0.5">
      <c r="A134" s="1" t="s">
        <v>176</v>
      </c>
      <c r="B134" s="1"/>
      <c r="C134" s="1"/>
      <c r="E134" s="23">
        <f>SUM(E129:E133)</f>
        <v>-161488</v>
      </c>
      <c r="F134" s="98"/>
      <c r="G134" s="23">
        <f>SUM(G129:G133)</f>
        <v>7189</v>
      </c>
      <c r="H134" s="98"/>
      <c r="I134" s="23">
        <f>SUM(I129:I133)</f>
        <v>-125820</v>
      </c>
      <c r="J134" s="98"/>
      <c r="K134" s="23">
        <f>SUM(K129:K133)</f>
        <v>16058</v>
      </c>
    </row>
    <row r="135" spans="1:11" ht="20.100000000000001" customHeight="1" x14ac:dyDescent="0.5">
      <c r="A135" s="1" t="s">
        <v>212</v>
      </c>
      <c r="B135" s="1"/>
      <c r="C135" s="1"/>
      <c r="E135" s="98">
        <f>SUM(E108,E127,E134:E134)</f>
        <v>-62222</v>
      </c>
      <c r="F135" s="98"/>
      <c r="G135" s="98">
        <f>SUM(G108,G127,G134:G134)</f>
        <v>45868</v>
      </c>
      <c r="H135" s="98"/>
      <c r="I135" s="98">
        <f>SUM(I108,I127,I134:I134)</f>
        <v>-56230</v>
      </c>
      <c r="J135" s="98"/>
      <c r="K135" s="98">
        <f>SUM(K108,K127,K134:K134)</f>
        <v>44711</v>
      </c>
    </row>
    <row r="136" spans="1:11" ht="20.100000000000001" customHeight="1" x14ac:dyDescent="0.5">
      <c r="A136" s="2" t="s">
        <v>131</v>
      </c>
      <c r="E136" s="98">
        <v>229</v>
      </c>
      <c r="F136" s="98"/>
      <c r="G136" s="98">
        <v>-46</v>
      </c>
      <c r="H136" s="98"/>
      <c r="I136" s="98">
        <v>0</v>
      </c>
      <c r="J136" s="98"/>
      <c r="K136" s="98">
        <v>0</v>
      </c>
    </row>
    <row r="137" spans="1:11" ht="20.100000000000001" customHeight="1" x14ac:dyDescent="0.5">
      <c r="A137" s="2" t="s">
        <v>85</v>
      </c>
      <c r="E137" s="112">
        <v>152251</v>
      </c>
      <c r="F137" s="5"/>
      <c r="G137" s="112">
        <v>78308</v>
      </c>
      <c r="H137" s="5"/>
      <c r="I137" s="112">
        <v>108747</v>
      </c>
      <c r="J137" s="5"/>
      <c r="K137" s="112">
        <v>50052</v>
      </c>
    </row>
    <row r="138" spans="1:11" ht="20.100000000000001" customHeight="1" thickBot="1" x14ac:dyDescent="0.55000000000000004">
      <c r="A138" s="1" t="s">
        <v>86</v>
      </c>
      <c r="B138" s="1"/>
      <c r="C138" s="1"/>
      <c r="E138" s="113">
        <f>SUM(E135:E137)</f>
        <v>90258</v>
      </c>
      <c r="F138" s="98"/>
      <c r="G138" s="113">
        <f>SUM(G135:G137)</f>
        <v>124130</v>
      </c>
      <c r="H138" s="98"/>
      <c r="I138" s="113">
        <f>SUM(I135:I137)</f>
        <v>52517</v>
      </c>
      <c r="J138" s="98"/>
      <c r="K138" s="113">
        <f>SUM(K135:K137)</f>
        <v>94763</v>
      </c>
    </row>
    <row r="139" spans="1:11" ht="20.100000000000001" customHeight="1" thickTop="1" x14ac:dyDescent="0.5">
      <c r="E139" s="48">
        <f>E138-BS!D11</f>
        <v>0</v>
      </c>
      <c r="F139" s="48"/>
      <c r="G139" s="48"/>
      <c r="H139" s="48"/>
      <c r="I139" s="48">
        <f>I138-BS!H11</f>
        <v>0</v>
      </c>
      <c r="J139" s="48"/>
      <c r="K139" s="48"/>
    </row>
    <row r="140" spans="1:11" ht="20.100000000000001" customHeight="1" x14ac:dyDescent="0.5">
      <c r="A140" s="1" t="s">
        <v>29</v>
      </c>
      <c r="B140" s="1"/>
      <c r="C140" s="1"/>
      <c r="E140" s="98"/>
      <c r="F140" s="98"/>
      <c r="G140" s="98"/>
      <c r="H140" s="98"/>
      <c r="I140" s="98"/>
      <c r="J140" s="98"/>
      <c r="K140" s="98"/>
    </row>
    <row r="141" spans="1:11" ht="20.100000000000001" customHeight="1" x14ac:dyDescent="0.5">
      <c r="A141" s="2" t="s">
        <v>47</v>
      </c>
      <c r="E141" s="19"/>
      <c r="F141" s="19"/>
      <c r="G141" s="19"/>
      <c r="H141" s="19"/>
      <c r="I141" s="19"/>
      <c r="J141" s="19"/>
      <c r="K141" s="19"/>
    </row>
    <row r="142" spans="1:11" ht="20.100000000000001" customHeight="1" x14ac:dyDescent="0.5">
      <c r="A142" s="2" t="s">
        <v>169</v>
      </c>
      <c r="E142" s="19">
        <v>0</v>
      </c>
      <c r="F142" s="19"/>
      <c r="G142" s="19">
        <v>1348</v>
      </c>
      <c r="H142" s="19"/>
      <c r="I142" s="19">
        <v>0</v>
      </c>
      <c r="J142" s="19"/>
      <c r="K142" s="19">
        <v>1348</v>
      </c>
    </row>
    <row r="143" spans="1:11" ht="20.100000000000001" customHeight="1" x14ac:dyDescent="0.5">
      <c r="A143" s="2" t="s">
        <v>170</v>
      </c>
      <c r="E143" s="19">
        <v>7271</v>
      </c>
      <c r="F143" s="19"/>
      <c r="G143" s="19">
        <v>4311</v>
      </c>
      <c r="H143" s="19"/>
      <c r="I143" s="2">
        <v>2267</v>
      </c>
      <c r="J143" s="19"/>
      <c r="K143" s="2">
        <v>2026</v>
      </c>
    </row>
    <row r="144" spans="1:11" ht="20.100000000000001" customHeight="1" x14ac:dyDescent="0.5">
      <c r="A144" s="2" t="s">
        <v>219</v>
      </c>
      <c r="E144" s="19">
        <v>119330</v>
      </c>
      <c r="F144" s="19"/>
      <c r="G144" s="19">
        <v>0</v>
      </c>
      <c r="H144" s="19"/>
      <c r="I144" s="2">
        <v>104090</v>
      </c>
      <c r="J144" s="19"/>
      <c r="K144" s="19">
        <v>0</v>
      </c>
    </row>
    <row r="146" spans="1:1" ht="20.100000000000001" customHeight="1" x14ac:dyDescent="0.5">
      <c r="A146" s="2" t="s">
        <v>216</v>
      </c>
    </row>
  </sheetData>
  <pageMargins left="0.98425196850393704" right="0.23622047244094491" top="0.78740157480314965" bottom="0.19685039370078741" header="0.19685039370078741" footer="0.19685039370078741"/>
  <pageSetup paperSize="9" scale="86" orientation="portrait" r:id="rId1"/>
  <headerFooter alignWithMargins="0"/>
  <rowBreaks count="3" manualBreakCount="3">
    <brk id="39" max="16383" man="1"/>
    <brk id="64" max="16383" man="1"/>
    <brk id="1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0"/>
  <sheetViews>
    <sheetView showGridLines="0" topLeftCell="A16" zoomScale="85" zoomScaleNormal="85" zoomScaleSheetLayoutView="85" workbookViewId="0">
      <selection activeCell="C32" sqref="C32"/>
    </sheetView>
  </sheetViews>
  <sheetFormatPr defaultColWidth="9.140625" defaultRowHeight="18.95" customHeight="1" x14ac:dyDescent="0.5"/>
  <cols>
    <col min="1" max="1" width="28.42578125" style="62" customWidth="1"/>
    <col min="2" max="2" width="1.7109375" style="62" customWidth="1"/>
    <col min="3" max="3" width="13.28515625" style="62" customWidth="1"/>
    <col min="4" max="4" width="0.85546875" style="59" customWidth="1"/>
    <col min="5" max="5" width="13.28515625" style="62" customWidth="1"/>
    <col min="6" max="6" width="0.85546875" style="59" customWidth="1"/>
    <col min="7" max="7" width="13.28515625" style="59" customWidth="1"/>
    <col min="8" max="8" width="0.85546875" style="59" customWidth="1"/>
    <col min="9" max="9" width="13.28515625" style="59" customWidth="1"/>
    <col min="10" max="10" width="0.85546875" style="59" customWidth="1"/>
    <col min="11" max="11" width="13.28515625" style="62" customWidth="1"/>
    <col min="12" max="12" width="0.85546875" style="59" customWidth="1"/>
    <col min="13" max="13" width="13.28515625" style="59" customWidth="1"/>
    <col min="14" max="14" width="0.85546875" style="59" customWidth="1"/>
    <col min="15" max="15" width="15.85546875" style="62" customWidth="1"/>
    <col min="16" max="16" width="0.85546875" style="59" customWidth="1"/>
    <col min="17" max="17" width="16" style="59" bestFit="1" customWidth="1"/>
    <col min="18" max="18" width="0.85546875" style="59" customWidth="1"/>
    <col min="19" max="19" width="13.28515625" style="59" customWidth="1"/>
    <col min="20" max="20" width="0.85546875" style="59" customWidth="1"/>
    <col min="21" max="21" width="13.28515625" style="59" customWidth="1"/>
    <col min="22" max="22" width="0.85546875" style="59" customWidth="1"/>
    <col min="23" max="23" width="13.28515625" style="59" customWidth="1"/>
    <col min="24" max="24" width="0.85546875" style="59" customWidth="1"/>
    <col min="25" max="25" width="13.28515625" style="62" customWidth="1"/>
    <col min="26" max="26" width="0.85546875" style="59" customWidth="1"/>
    <col min="27" max="27" width="13.28515625" style="62" customWidth="1"/>
    <col min="28" max="28" width="1.7109375" style="62" customWidth="1"/>
    <col min="29" max="30" width="9.140625" style="62"/>
    <col min="31" max="16384" width="9.140625" style="81"/>
  </cols>
  <sheetData>
    <row r="1" spans="1:30" ht="18.95" customHeight="1" x14ac:dyDescent="0.5">
      <c r="A1" s="54" t="s">
        <v>68</v>
      </c>
      <c r="B1" s="54"/>
      <c r="C1" s="54"/>
      <c r="D1" s="54"/>
      <c r="E1" s="126"/>
      <c r="F1" s="126"/>
      <c r="G1" s="126"/>
      <c r="H1" s="54"/>
      <c r="I1" s="55"/>
      <c r="J1" s="54"/>
      <c r="K1" s="55"/>
      <c r="L1" s="54"/>
      <c r="M1" s="54"/>
      <c r="N1" s="54"/>
      <c r="O1" s="56"/>
      <c r="P1" s="54"/>
      <c r="Q1" s="55"/>
      <c r="R1" s="54"/>
      <c r="S1" s="54"/>
      <c r="T1" s="54"/>
      <c r="U1" s="54"/>
      <c r="V1" s="54"/>
      <c r="W1" s="54"/>
      <c r="X1" s="54"/>
      <c r="Y1" s="54"/>
      <c r="Z1" s="54"/>
      <c r="AA1" s="93" t="s">
        <v>94</v>
      </c>
      <c r="AB1" s="54"/>
      <c r="AC1" s="54"/>
      <c r="AD1" s="54"/>
    </row>
    <row r="2" spans="1:30" s="79" customFormat="1" ht="18.95" customHeight="1" x14ac:dyDescent="0.5">
      <c r="A2" s="54" t="s">
        <v>27</v>
      </c>
      <c r="B2" s="54"/>
      <c r="C2" s="54"/>
      <c r="D2" s="54"/>
      <c r="E2" s="54"/>
      <c r="F2" s="92"/>
      <c r="G2" s="92"/>
      <c r="H2" s="54"/>
      <c r="I2" s="55"/>
      <c r="J2" s="54"/>
      <c r="K2" s="54"/>
      <c r="L2" s="54"/>
      <c r="M2" s="54"/>
      <c r="N2" s="54"/>
      <c r="O2" s="56"/>
      <c r="P2" s="54"/>
      <c r="Q2" s="57"/>
      <c r="R2" s="54"/>
      <c r="S2" s="54"/>
      <c r="T2" s="54"/>
      <c r="U2" s="57"/>
      <c r="V2" s="54"/>
      <c r="W2" s="54"/>
      <c r="X2" s="54"/>
      <c r="Y2" s="54"/>
      <c r="Z2" s="54"/>
      <c r="AA2" s="54"/>
      <c r="AB2" s="54"/>
      <c r="AC2" s="54"/>
      <c r="AD2" s="54"/>
    </row>
    <row r="3" spans="1:30" s="79" customFormat="1" ht="18.95" customHeight="1" x14ac:dyDescent="0.5">
      <c r="A3" s="54" t="s">
        <v>192</v>
      </c>
      <c r="B3" s="54"/>
      <c r="C3" s="54"/>
      <c r="D3" s="54"/>
      <c r="E3" s="58"/>
      <c r="F3" s="92"/>
      <c r="G3" s="92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7"/>
      <c r="V3" s="54"/>
      <c r="W3" s="54"/>
      <c r="X3" s="54"/>
      <c r="Y3" s="54"/>
      <c r="Z3" s="54"/>
      <c r="AA3" s="54"/>
      <c r="AB3" s="54"/>
      <c r="AC3" s="54"/>
      <c r="AD3" s="54"/>
    </row>
    <row r="4" spans="1:30" s="79" customFormat="1" ht="18.95" customHeight="1" x14ac:dyDescent="0.5">
      <c r="A4" s="59"/>
      <c r="B4" s="59"/>
      <c r="C4" s="59"/>
      <c r="D4" s="59"/>
      <c r="E4" s="59"/>
      <c r="F4" s="59"/>
      <c r="G4" s="59"/>
      <c r="H4" s="59"/>
      <c r="I4" s="59"/>
      <c r="J4" s="59"/>
      <c r="K4" s="60"/>
      <c r="L4" s="59"/>
      <c r="M4" s="59"/>
      <c r="N4" s="59"/>
      <c r="O4" s="59"/>
      <c r="P4" s="59"/>
      <c r="Q4" s="60"/>
      <c r="R4" s="59"/>
      <c r="S4" s="59"/>
      <c r="T4" s="59"/>
      <c r="U4" s="59"/>
      <c r="V4" s="59"/>
      <c r="W4" s="59"/>
      <c r="X4" s="59"/>
      <c r="Y4" s="59"/>
      <c r="Z4" s="59"/>
      <c r="AA4" s="61" t="s">
        <v>157</v>
      </c>
      <c r="AB4" s="59"/>
      <c r="AC4" s="59"/>
      <c r="AD4" s="59"/>
    </row>
    <row r="5" spans="1:30" s="80" customFormat="1" ht="18.95" customHeight="1" x14ac:dyDescent="0.5">
      <c r="A5" s="62"/>
      <c r="B5" s="62"/>
      <c r="C5" s="127" t="s">
        <v>0</v>
      </c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63"/>
      <c r="AC5" s="62"/>
      <c r="AD5" s="62"/>
    </row>
    <row r="6" spans="1:30" ht="18.95" customHeight="1" x14ac:dyDescent="0.5">
      <c r="C6" s="128" t="s">
        <v>118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64"/>
      <c r="Z6" s="64"/>
      <c r="AA6" s="64"/>
      <c r="AB6" s="63"/>
    </row>
    <row r="7" spans="1:30" ht="18.95" customHeight="1" x14ac:dyDescent="0.5">
      <c r="C7" s="63"/>
      <c r="D7" s="63"/>
      <c r="E7" s="63"/>
      <c r="F7" s="63"/>
      <c r="G7" s="63"/>
      <c r="H7" s="63"/>
      <c r="I7" s="63"/>
      <c r="J7" s="63"/>
      <c r="K7" s="63"/>
      <c r="L7" s="63"/>
      <c r="M7" s="128" t="s">
        <v>76</v>
      </c>
      <c r="N7" s="128"/>
      <c r="O7" s="128"/>
      <c r="P7" s="128"/>
      <c r="Q7" s="128"/>
      <c r="R7" s="128"/>
      <c r="S7" s="128"/>
      <c r="T7" s="128"/>
      <c r="U7" s="128"/>
      <c r="V7" s="63"/>
      <c r="W7" s="63"/>
      <c r="X7" s="64"/>
      <c r="Z7" s="64"/>
      <c r="AA7" s="64"/>
      <c r="AB7" s="63"/>
    </row>
    <row r="8" spans="1:30" ht="18.95" customHeight="1" x14ac:dyDescent="0.5">
      <c r="C8" s="63"/>
      <c r="D8" s="63"/>
      <c r="E8" s="63"/>
      <c r="F8" s="63"/>
      <c r="G8" s="63"/>
      <c r="H8" s="63"/>
      <c r="I8" s="63"/>
      <c r="J8" s="63"/>
      <c r="K8" s="63"/>
      <c r="L8" s="63"/>
      <c r="M8" s="128" t="s">
        <v>95</v>
      </c>
      <c r="N8" s="128"/>
      <c r="O8" s="128"/>
      <c r="P8" s="128"/>
      <c r="Q8" s="128"/>
      <c r="R8" s="63"/>
      <c r="S8" s="63"/>
      <c r="T8" s="63"/>
      <c r="U8" s="63"/>
      <c r="V8" s="63"/>
      <c r="W8" s="63"/>
      <c r="X8" s="64"/>
      <c r="Y8" s="81"/>
      <c r="Z8" s="64"/>
      <c r="AA8" s="64"/>
      <c r="AB8" s="63"/>
    </row>
    <row r="9" spans="1:30" ht="18.95" customHeight="1" x14ac:dyDescent="0.5">
      <c r="C9" s="63"/>
      <c r="D9" s="63"/>
      <c r="E9" s="63"/>
      <c r="F9" s="63"/>
      <c r="G9" s="63"/>
      <c r="H9" s="63"/>
      <c r="I9" s="63"/>
      <c r="J9" s="63"/>
      <c r="K9" s="63"/>
      <c r="L9" s="63"/>
      <c r="M9" s="63" t="s">
        <v>126</v>
      </c>
      <c r="N9" s="63"/>
      <c r="O9" s="81"/>
      <c r="P9" s="63"/>
      <c r="Q9" s="81"/>
      <c r="R9" s="63"/>
      <c r="S9" s="63" t="s">
        <v>119</v>
      </c>
      <c r="T9" s="63"/>
      <c r="U9" s="63"/>
      <c r="V9" s="63"/>
      <c r="W9" s="63"/>
      <c r="X9" s="64"/>
      <c r="Y9" s="65" t="s">
        <v>91</v>
      </c>
      <c r="Z9" s="64"/>
      <c r="AA9" s="64"/>
      <c r="AB9" s="63"/>
    </row>
    <row r="10" spans="1:30" ht="18.95" customHeight="1" x14ac:dyDescent="0.4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 t="s">
        <v>127</v>
      </c>
      <c r="N10" s="63"/>
      <c r="O10" s="81"/>
      <c r="P10" s="63"/>
      <c r="Q10" s="63" t="s">
        <v>119</v>
      </c>
      <c r="R10" s="63"/>
      <c r="S10" s="63" t="s">
        <v>147</v>
      </c>
      <c r="T10" s="63"/>
      <c r="U10" s="63" t="s">
        <v>20</v>
      </c>
      <c r="V10" s="63"/>
      <c r="W10" s="66" t="s">
        <v>20</v>
      </c>
      <c r="X10" s="63"/>
      <c r="Y10" s="65" t="s">
        <v>92</v>
      </c>
      <c r="Z10" s="63"/>
      <c r="AA10" s="63"/>
    </row>
    <row r="11" spans="1:30" ht="18.95" customHeight="1" x14ac:dyDescent="0.4">
      <c r="A11" s="65"/>
      <c r="B11" s="65"/>
      <c r="C11" s="63" t="s">
        <v>22</v>
      </c>
      <c r="D11" s="63"/>
      <c r="E11" s="65" t="s">
        <v>64</v>
      </c>
      <c r="F11" s="63"/>
      <c r="G11" s="63" t="s">
        <v>119</v>
      </c>
      <c r="H11" s="63"/>
      <c r="I11" s="67"/>
      <c r="J11" s="67" t="s">
        <v>18</v>
      </c>
      <c r="K11" s="67"/>
      <c r="L11" s="63"/>
      <c r="M11" s="63" t="s">
        <v>128</v>
      </c>
      <c r="N11" s="63"/>
      <c r="O11" s="65" t="s">
        <v>119</v>
      </c>
      <c r="P11" s="63"/>
      <c r="Q11" s="63" t="s">
        <v>163</v>
      </c>
      <c r="R11" s="63"/>
      <c r="S11" s="63" t="s">
        <v>120</v>
      </c>
      <c r="T11" s="63"/>
      <c r="U11" s="63" t="s">
        <v>87</v>
      </c>
      <c r="V11" s="63"/>
      <c r="W11" s="66" t="s">
        <v>8</v>
      </c>
      <c r="X11" s="63"/>
      <c r="Y11" s="65" t="s">
        <v>93</v>
      </c>
      <c r="Z11" s="63"/>
      <c r="AA11" s="65" t="s">
        <v>132</v>
      </c>
      <c r="AB11" s="65"/>
      <c r="AC11" s="65"/>
      <c r="AD11" s="65"/>
    </row>
    <row r="12" spans="1:30" s="94" customFormat="1" ht="18.95" customHeight="1" x14ac:dyDescent="0.4">
      <c r="A12" s="65"/>
      <c r="B12" s="63"/>
      <c r="C12" s="67" t="s">
        <v>19</v>
      </c>
      <c r="D12" s="63"/>
      <c r="E12" s="67" t="s">
        <v>65</v>
      </c>
      <c r="F12" s="63"/>
      <c r="G12" s="67" t="s">
        <v>178</v>
      </c>
      <c r="H12" s="63"/>
      <c r="I12" s="67" t="s">
        <v>162</v>
      </c>
      <c r="J12" s="63"/>
      <c r="K12" s="67" t="s">
        <v>23</v>
      </c>
      <c r="L12" s="63"/>
      <c r="M12" s="67" t="s">
        <v>129</v>
      </c>
      <c r="N12" s="63"/>
      <c r="O12" s="67" t="s">
        <v>163</v>
      </c>
      <c r="P12" s="63"/>
      <c r="Q12" s="67" t="s">
        <v>89</v>
      </c>
      <c r="R12" s="63"/>
      <c r="S12" s="67" t="s">
        <v>121</v>
      </c>
      <c r="T12" s="63"/>
      <c r="U12" s="67" t="s">
        <v>88</v>
      </c>
      <c r="V12" s="63"/>
      <c r="W12" s="68" t="s">
        <v>90</v>
      </c>
      <c r="X12" s="63"/>
      <c r="Y12" s="67" t="s">
        <v>89</v>
      </c>
      <c r="Z12" s="63"/>
      <c r="AA12" s="67" t="s">
        <v>133</v>
      </c>
      <c r="AB12" s="65"/>
      <c r="AC12" s="65"/>
      <c r="AD12" s="65"/>
    </row>
    <row r="13" spans="1:30" s="94" customFormat="1" ht="18.95" customHeight="1" x14ac:dyDescent="0.5">
      <c r="A13" s="69" t="s">
        <v>167</v>
      </c>
      <c r="B13" s="59"/>
      <c r="C13" s="60">
        <v>323400</v>
      </c>
      <c r="D13" s="60"/>
      <c r="E13" s="60">
        <v>50281</v>
      </c>
      <c r="F13" s="60"/>
      <c r="G13" s="60">
        <v>37552</v>
      </c>
      <c r="H13" s="60"/>
      <c r="I13" s="60">
        <v>32340</v>
      </c>
      <c r="J13" s="60"/>
      <c r="K13" s="60">
        <v>451562</v>
      </c>
      <c r="L13" s="60"/>
      <c r="M13" s="60">
        <v>-4</v>
      </c>
      <c r="N13" s="60"/>
      <c r="O13" s="60">
        <v>119352</v>
      </c>
      <c r="P13" s="60"/>
      <c r="Q13" s="60">
        <v>41755</v>
      </c>
      <c r="R13" s="60"/>
      <c r="S13" s="60">
        <v>502</v>
      </c>
      <c r="T13" s="60"/>
      <c r="U13" s="60">
        <f>SUM(M13:S13)</f>
        <v>161605</v>
      </c>
      <c r="V13" s="60"/>
      <c r="W13" s="60">
        <f>SUM(C13:K13)+U13</f>
        <v>1056740</v>
      </c>
      <c r="X13" s="60"/>
      <c r="Y13" s="60">
        <v>1420</v>
      </c>
      <c r="Z13" s="60"/>
      <c r="AA13" s="60">
        <f>SUM(W13:Y13)</f>
        <v>1058160</v>
      </c>
      <c r="AB13" s="59"/>
      <c r="AC13" s="59"/>
      <c r="AD13" s="59"/>
    </row>
    <row r="14" spans="1:30" s="94" customFormat="1" ht="18.95" customHeight="1" x14ac:dyDescent="0.5">
      <c r="A14" s="59" t="s">
        <v>77</v>
      </c>
      <c r="B14" s="59"/>
      <c r="C14" s="60">
        <v>0</v>
      </c>
      <c r="D14" s="60"/>
      <c r="E14" s="60">
        <v>0</v>
      </c>
      <c r="F14" s="60"/>
      <c r="G14" s="60">
        <v>0</v>
      </c>
      <c r="H14" s="60"/>
      <c r="I14" s="60">
        <v>0</v>
      </c>
      <c r="J14" s="60"/>
      <c r="K14" s="60">
        <v>37096</v>
      </c>
      <c r="L14" s="60"/>
      <c r="M14" s="60">
        <v>0</v>
      </c>
      <c r="N14" s="60"/>
      <c r="O14" s="60">
        <v>0</v>
      </c>
      <c r="P14" s="60"/>
      <c r="Q14" s="60">
        <v>0</v>
      </c>
      <c r="R14" s="60"/>
      <c r="S14" s="60">
        <v>0</v>
      </c>
      <c r="T14" s="60"/>
      <c r="U14" s="60">
        <f t="shared" ref="U14:U15" si="0">SUM(M14:S14)</f>
        <v>0</v>
      </c>
      <c r="V14" s="60"/>
      <c r="W14" s="60">
        <f>SUM(C14:K14)+U14</f>
        <v>37096</v>
      </c>
      <c r="X14" s="60"/>
      <c r="Y14" s="60">
        <v>92</v>
      </c>
      <c r="Z14" s="60"/>
      <c r="AA14" s="60">
        <f>SUM(W14:Y14)</f>
        <v>37188</v>
      </c>
      <c r="AB14" s="59"/>
      <c r="AC14" s="59"/>
      <c r="AD14" s="59"/>
    </row>
    <row r="15" spans="1:30" s="94" customFormat="1" ht="18.95" customHeight="1" x14ac:dyDescent="0.5">
      <c r="A15" s="59" t="s">
        <v>146</v>
      </c>
      <c r="B15" s="59"/>
      <c r="C15" s="76">
        <v>0</v>
      </c>
      <c r="D15" s="60"/>
      <c r="E15" s="76">
        <v>0</v>
      </c>
      <c r="F15" s="60"/>
      <c r="G15" s="76">
        <v>0</v>
      </c>
      <c r="H15" s="60"/>
      <c r="I15" s="76">
        <v>0</v>
      </c>
      <c r="J15" s="60"/>
      <c r="K15" s="76">
        <v>0</v>
      </c>
      <c r="L15" s="60"/>
      <c r="M15" s="60">
        <v>-46</v>
      </c>
      <c r="N15" s="60"/>
      <c r="O15" s="76">
        <v>0</v>
      </c>
      <c r="P15" s="60"/>
      <c r="Q15" s="76">
        <v>0</v>
      </c>
      <c r="R15" s="60"/>
      <c r="S15" s="76">
        <v>0</v>
      </c>
      <c r="T15" s="60"/>
      <c r="U15" s="76">
        <f t="shared" si="0"/>
        <v>-46</v>
      </c>
      <c r="V15" s="60"/>
      <c r="W15" s="76">
        <f t="shared" ref="W15" si="1">SUM(C15:K15)+U15</f>
        <v>-46</v>
      </c>
      <c r="X15" s="60"/>
      <c r="Y15" s="76">
        <v>0</v>
      </c>
      <c r="Z15" s="60"/>
      <c r="AA15" s="60">
        <f>SUM(W15:Y15)</f>
        <v>-46</v>
      </c>
      <c r="AB15" s="59"/>
      <c r="AC15" s="59"/>
      <c r="AD15" s="59"/>
    </row>
    <row r="16" spans="1:30" s="94" customFormat="1" ht="18.600000000000001" customHeight="1" x14ac:dyDescent="0.5">
      <c r="A16" s="59" t="s">
        <v>102</v>
      </c>
      <c r="B16" s="59"/>
      <c r="C16" s="82">
        <f>SUM(C14:C15)</f>
        <v>0</v>
      </c>
      <c r="D16" s="60"/>
      <c r="E16" s="82">
        <f>SUM(E14:E15)</f>
        <v>0</v>
      </c>
      <c r="F16" s="60"/>
      <c r="G16" s="82">
        <f>SUM(G14:G15)</f>
        <v>0</v>
      </c>
      <c r="H16" s="60"/>
      <c r="I16" s="82">
        <f>SUM(I14:I15)</f>
        <v>0</v>
      </c>
      <c r="J16" s="60"/>
      <c r="K16" s="82">
        <f>SUM(K14:K15)</f>
        <v>37096</v>
      </c>
      <c r="L16" s="60"/>
      <c r="M16" s="82">
        <f>SUM(M14:M15)</f>
        <v>-46</v>
      </c>
      <c r="N16" s="60"/>
      <c r="O16" s="82">
        <f>SUM(O14:O15)</f>
        <v>0</v>
      </c>
      <c r="P16" s="60"/>
      <c r="Q16" s="82">
        <f>SUM(Q14:Q15)</f>
        <v>0</v>
      </c>
      <c r="R16" s="60"/>
      <c r="S16" s="82">
        <f>SUM(S14:S15)</f>
        <v>0</v>
      </c>
      <c r="T16" s="60"/>
      <c r="U16" s="82">
        <f>SUM(U14:U15)</f>
        <v>-46</v>
      </c>
      <c r="V16" s="60"/>
      <c r="W16" s="82">
        <f>SUM(W14:W15)</f>
        <v>37050</v>
      </c>
      <c r="X16" s="60"/>
      <c r="Y16" s="82">
        <f>SUM(Y14:Y15)</f>
        <v>92</v>
      </c>
      <c r="Z16" s="60"/>
      <c r="AA16" s="82">
        <f>SUM(AA14:AA15)</f>
        <v>37142</v>
      </c>
      <c r="AB16" s="59"/>
      <c r="AC16" s="59"/>
      <c r="AD16" s="59"/>
    </row>
    <row r="17" spans="1:30" ht="18.95" customHeight="1" thickBot="1" x14ac:dyDescent="0.55000000000000004">
      <c r="A17" s="69" t="s">
        <v>168</v>
      </c>
      <c r="B17" s="70"/>
      <c r="C17" s="77">
        <f>C13+C16</f>
        <v>323400</v>
      </c>
      <c r="D17" s="60"/>
      <c r="E17" s="77">
        <f>E13+E16</f>
        <v>50281</v>
      </c>
      <c r="F17" s="60"/>
      <c r="G17" s="77">
        <f>G13+G16</f>
        <v>37552</v>
      </c>
      <c r="H17" s="60"/>
      <c r="I17" s="77">
        <f>I13+I16</f>
        <v>32340</v>
      </c>
      <c r="J17" s="60"/>
      <c r="K17" s="77">
        <f>K13+K16</f>
        <v>488658</v>
      </c>
      <c r="L17" s="60"/>
      <c r="M17" s="77">
        <f>M13+M16</f>
        <v>-50</v>
      </c>
      <c r="N17" s="60"/>
      <c r="O17" s="77">
        <f>O13+O16</f>
        <v>119352</v>
      </c>
      <c r="P17" s="60"/>
      <c r="Q17" s="77">
        <f>Q13+Q16</f>
        <v>41755</v>
      </c>
      <c r="R17" s="60"/>
      <c r="S17" s="77">
        <f>S13+S16</f>
        <v>502</v>
      </c>
      <c r="T17" s="60"/>
      <c r="U17" s="77">
        <f>U13+U16</f>
        <v>161559</v>
      </c>
      <c r="V17" s="60"/>
      <c r="W17" s="77">
        <f>W13+W16</f>
        <v>1093790</v>
      </c>
      <c r="X17" s="60"/>
      <c r="Y17" s="77">
        <f>Y13+Y16</f>
        <v>1512</v>
      </c>
      <c r="Z17" s="60"/>
      <c r="AA17" s="77">
        <f>SUM(AA13:AA13)+AA16</f>
        <v>1095302</v>
      </c>
      <c r="AB17" s="59"/>
      <c r="AC17" s="59"/>
      <c r="AD17" s="59"/>
    </row>
    <row r="18" spans="1:30" ht="18.95" customHeight="1" thickTop="1" x14ac:dyDescent="0.5">
      <c r="A18" s="54"/>
      <c r="B18" s="7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59"/>
      <c r="AC18" s="59"/>
      <c r="AD18" s="59"/>
    </row>
    <row r="19" spans="1:30" ht="18.95" customHeight="1" x14ac:dyDescent="0.5">
      <c r="A19" s="69" t="s">
        <v>193</v>
      </c>
      <c r="B19" s="59"/>
      <c r="C19" s="60">
        <v>323400</v>
      </c>
      <c r="D19" s="60"/>
      <c r="E19" s="60">
        <v>50281</v>
      </c>
      <c r="F19" s="60"/>
      <c r="G19" s="60">
        <v>37552</v>
      </c>
      <c r="H19" s="60"/>
      <c r="I19" s="60">
        <v>32340</v>
      </c>
      <c r="J19" s="60"/>
      <c r="K19" s="60">
        <v>479014</v>
      </c>
      <c r="L19" s="60"/>
      <c r="M19" s="60">
        <v>-212</v>
      </c>
      <c r="N19" s="60"/>
      <c r="O19" s="60">
        <v>119352</v>
      </c>
      <c r="P19" s="60"/>
      <c r="Q19" s="60">
        <v>41755</v>
      </c>
      <c r="R19" s="60"/>
      <c r="S19" s="60">
        <v>502</v>
      </c>
      <c r="T19" s="60"/>
      <c r="U19" s="60">
        <f>SUM(M19:S19)</f>
        <v>161397</v>
      </c>
      <c r="V19" s="60"/>
      <c r="W19" s="60">
        <f>SUM(C19:K19)+U19</f>
        <v>1083984</v>
      </c>
      <c r="X19" s="60"/>
      <c r="Y19" s="60">
        <v>1579</v>
      </c>
      <c r="Z19" s="60"/>
      <c r="AA19" s="60">
        <f>SUM(W19:Y19)</f>
        <v>1085563</v>
      </c>
      <c r="AB19" s="60"/>
      <c r="AC19" s="59"/>
      <c r="AD19" s="59"/>
    </row>
    <row r="20" spans="1:30" ht="18.95" customHeight="1" x14ac:dyDescent="0.5">
      <c r="A20" s="81" t="s">
        <v>77</v>
      </c>
      <c r="B20" s="59"/>
      <c r="C20" s="60">
        <v>0</v>
      </c>
      <c r="D20" s="60"/>
      <c r="E20" s="60">
        <v>0</v>
      </c>
      <c r="F20" s="60"/>
      <c r="G20" s="60">
        <v>0</v>
      </c>
      <c r="H20" s="60"/>
      <c r="I20" s="60">
        <v>0</v>
      </c>
      <c r="J20" s="60"/>
      <c r="K20" s="60">
        <f>PL!E30</f>
        <v>33406</v>
      </c>
      <c r="L20" s="60"/>
      <c r="M20" s="60">
        <v>0</v>
      </c>
      <c r="N20" s="60"/>
      <c r="O20" s="60">
        <v>0</v>
      </c>
      <c r="P20" s="60"/>
      <c r="Q20" s="60">
        <v>0</v>
      </c>
      <c r="R20" s="60"/>
      <c r="S20" s="60">
        <v>0</v>
      </c>
      <c r="T20" s="60"/>
      <c r="U20" s="60">
        <f t="shared" ref="U20:U21" si="2">SUM(M20:S20)</f>
        <v>0</v>
      </c>
      <c r="V20" s="60"/>
      <c r="W20" s="60">
        <f t="shared" ref="W20:W21" si="3">SUM(C20:K20)+U20</f>
        <v>33406</v>
      </c>
      <c r="X20" s="60"/>
      <c r="Y20" s="60">
        <f>PL!E60</f>
        <v>126</v>
      </c>
      <c r="Z20" s="60"/>
      <c r="AA20" s="60">
        <f t="shared" ref="AA20:AA21" si="4">SUM(W20:Y20)</f>
        <v>33532</v>
      </c>
      <c r="AB20" s="60"/>
      <c r="AC20" s="59"/>
      <c r="AD20" s="59"/>
    </row>
    <row r="21" spans="1:30" ht="18.95" customHeight="1" x14ac:dyDescent="0.5">
      <c r="A21" s="59" t="s">
        <v>146</v>
      </c>
      <c r="B21" s="59"/>
      <c r="C21" s="60">
        <v>0</v>
      </c>
      <c r="D21" s="60"/>
      <c r="E21" s="60">
        <v>0</v>
      </c>
      <c r="F21" s="60"/>
      <c r="G21" s="60">
        <v>0</v>
      </c>
      <c r="H21" s="60"/>
      <c r="I21" s="60">
        <v>0</v>
      </c>
      <c r="J21" s="60"/>
      <c r="K21" s="60">
        <v>0</v>
      </c>
      <c r="L21" s="60"/>
      <c r="M21" s="60">
        <f>PL!E53</f>
        <v>229</v>
      </c>
      <c r="N21" s="60"/>
      <c r="O21" s="60">
        <v>0</v>
      </c>
      <c r="P21" s="60"/>
      <c r="Q21" s="60">
        <v>0</v>
      </c>
      <c r="R21" s="60"/>
      <c r="S21" s="60">
        <v>0</v>
      </c>
      <c r="T21" s="60"/>
      <c r="U21" s="60">
        <f t="shared" si="2"/>
        <v>229</v>
      </c>
      <c r="V21" s="60"/>
      <c r="W21" s="60">
        <f t="shared" si="3"/>
        <v>229</v>
      </c>
      <c r="X21" s="60"/>
      <c r="Y21" s="60">
        <v>0</v>
      </c>
      <c r="Z21" s="60"/>
      <c r="AA21" s="76">
        <f t="shared" si="4"/>
        <v>229</v>
      </c>
      <c r="AB21" s="60"/>
      <c r="AC21" s="59"/>
      <c r="AD21" s="59"/>
    </row>
    <row r="22" spans="1:30" ht="18.95" customHeight="1" x14ac:dyDescent="0.5">
      <c r="A22" s="62" t="s">
        <v>102</v>
      </c>
      <c r="B22" s="70"/>
      <c r="C22" s="82">
        <f>SUM(C20:C21)</f>
        <v>0</v>
      </c>
      <c r="D22" s="60"/>
      <c r="E22" s="82">
        <f>SUM(E20:E21)</f>
        <v>0</v>
      </c>
      <c r="F22" s="60"/>
      <c r="G22" s="82">
        <f>SUM(G20:G21)</f>
        <v>0</v>
      </c>
      <c r="H22" s="60"/>
      <c r="I22" s="82">
        <f>SUM(I20:I21)</f>
        <v>0</v>
      </c>
      <c r="J22" s="60"/>
      <c r="K22" s="82">
        <f>SUM(K20:K21)</f>
        <v>33406</v>
      </c>
      <c r="L22" s="60"/>
      <c r="M22" s="82">
        <f>SUM(M20:M21)</f>
        <v>229</v>
      </c>
      <c r="N22" s="60"/>
      <c r="O22" s="82">
        <f>SUM(O20:O21)</f>
        <v>0</v>
      </c>
      <c r="P22" s="60"/>
      <c r="Q22" s="82">
        <f>SUM(Q20:Q21)</f>
        <v>0</v>
      </c>
      <c r="R22" s="60"/>
      <c r="S22" s="82">
        <f>SUM(S20:S21)</f>
        <v>0</v>
      </c>
      <c r="T22" s="60"/>
      <c r="U22" s="82">
        <f>SUM(U20:U21)</f>
        <v>229</v>
      </c>
      <c r="V22" s="60"/>
      <c r="W22" s="82">
        <f>SUM(W20:W21)</f>
        <v>33635</v>
      </c>
      <c r="X22" s="60"/>
      <c r="Y22" s="82">
        <f>SUM(Y20:Y21)</f>
        <v>126</v>
      </c>
      <c r="Z22" s="60"/>
      <c r="AA22" s="82">
        <f>SUM(AA20:AA21)</f>
        <v>33761</v>
      </c>
    </row>
    <row r="23" spans="1:30" ht="18.95" customHeight="1" thickBot="1" x14ac:dyDescent="0.55000000000000004">
      <c r="A23" s="54" t="s">
        <v>194</v>
      </c>
      <c r="B23" s="70"/>
      <c r="C23" s="89">
        <f>SUM(C19:C19)+SUM(C22:C22)</f>
        <v>323400</v>
      </c>
      <c r="D23" s="60"/>
      <c r="E23" s="89">
        <f>SUM(E19:E19)+SUM(E22:E22)</f>
        <v>50281</v>
      </c>
      <c r="F23" s="60"/>
      <c r="G23" s="89">
        <f>SUM(G19:G19)+SUM(G22:G22)</f>
        <v>37552</v>
      </c>
      <c r="H23" s="60"/>
      <c r="I23" s="89">
        <f>SUM(I19:I19)+SUM(I22:I22)</f>
        <v>32340</v>
      </c>
      <c r="J23" s="60"/>
      <c r="K23" s="89">
        <f>SUM(K19:K19)+SUM(K22:K22)</f>
        <v>512420</v>
      </c>
      <c r="L23" s="60"/>
      <c r="M23" s="89">
        <f>SUM(M19:M19)+SUM(M22:M22)</f>
        <v>17</v>
      </c>
      <c r="N23" s="60"/>
      <c r="O23" s="89">
        <f>SUM(O19:O19)+SUM(O22:O22)</f>
        <v>119352</v>
      </c>
      <c r="P23" s="60"/>
      <c r="Q23" s="89">
        <f>SUM(Q19:Q19)+SUM(Q22:Q22)</f>
        <v>41755</v>
      </c>
      <c r="R23" s="60"/>
      <c r="S23" s="89">
        <f>SUM(S19:S19)+SUM(S22:S22)</f>
        <v>502</v>
      </c>
      <c r="T23" s="60"/>
      <c r="U23" s="89">
        <f>SUM(U19:U19)+SUM(U22:U22)</f>
        <v>161626</v>
      </c>
      <c r="V23" s="60"/>
      <c r="W23" s="89">
        <f>SUM(W19:W19)+SUM(W22:W22)</f>
        <v>1117619</v>
      </c>
      <c r="X23" s="60"/>
      <c r="Y23" s="89">
        <f>SUM(Y19:Y19)+SUM(Y22:Y22)</f>
        <v>1705</v>
      </c>
      <c r="Z23" s="60"/>
      <c r="AA23" s="77">
        <f>AA19+AA22</f>
        <v>1119324</v>
      </c>
    </row>
    <row r="24" spans="1:30" s="72" customFormat="1" ht="18.95" customHeight="1" thickTop="1" x14ac:dyDescent="0.5">
      <c r="C24" s="73">
        <f>C19-BS!F80</f>
        <v>0</v>
      </c>
      <c r="D24" s="73"/>
      <c r="E24" s="73">
        <f>E19-BS!F81</f>
        <v>0</v>
      </c>
      <c r="F24" s="73"/>
      <c r="G24" s="73">
        <f>G19-BS!F82</f>
        <v>0</v>
      </c>
      <c r="H24" s="73"/>
      <c r="I24" s="73">
        <f>I19-BS!F84</f>
        <v>0</v>
      </c>
      <c r="J24" s="73"/>
      <c r="K24" s="73">
        <f>K19-BS!F85</f>
        <v>0</v>
      </c>
      <c r="L24" s="73"/>
      <c r="M24" s="73"/>
      <c r="N24" s="73"/>
      <c r="O24" s="73"/>
      <c r="P24" s="73"/>
      <c r="Q24" s="73"/>
      <c r="R24" s="73"/>
      <c r="S24" s="73"/>
      <c r="T24" s="73"/>
      <c r="U24" s="73">
        <f>U19-BS!F86</f>
        <v>0</v>
      </c>
      <c r="V24" s="73"/>
      <c r="W24" s="73">
        <f>W19-BS!F87</f>
        <v>0</v>
      </c>
      <c r="X24" s="73"/>
      <c r="Y24" s="73">
        <f>Y19-BS!F89</f>
        <v>0</v>
      </c>
      <c r="Z24" s="73"/>
      <c r="AA24" s="73">
        <f>AA19-BS!F90</f>
        <v>0</v>
      </c>
    </row>
    <row r="25" spans="1:30" ht="18.95" customHeight="1" x14ac:dyDescent="0.5">
      <c r="C25" s="73">
        <f>C23-BS!D80</f>
        <v>0</v>
      </c>
      <c r="D25" s="73"/>
      <c r="E25" s="73">
        <f>E23-BS!D81</f>
        <v>0</v>
      </c>
      <c r="F25" s="73"/>
      <c r="G25" s="73">
        <f>G23-BS!D82</f>
        <v>0</v>
      </c>
      <c r="H25" s="73"/>
      <c r="I25" s="73">
        <f>I23-BS!D84</f>
        <v>0</v>
      </c>
      <c r="J25" s="73"/>
      <c r="K25" s="73">
        <f>K23-BS!D85</f>
        <v>0</v>
      </c>
      <c r="L25" s="73"/>
      <c r="M25" s="73"/>
      <c r="N25" s="73"/>
      <c r="O25" s="73"/>
      <c r="P25" s="73"/>
      <c r="Q25" s="73"/>
      <c r="R25" s="73"/>
      <c r="S25" s="73"/>
      <c r="T25" s="73"/>
      <c r="U25" s="73">
        <f>U23-BS!D86</f>
        <v>0</v>
      </c>
      <c r="V25" s="73"/>
      <c r="W25" s="73">
        <f>W23-BS!D87</f>
        <v>0</v>
      </c>
      <c r="X25" s="73"/>
      <c r="Y25" s="73">
        <f>Y23-BS!D89</f>
        <v>0</v>
      </c>
      <c r="Z25" s="73"/>
      <c r="AA25" s="73">
        <f>AA23-BS!D90</f>
        <v>0</v>
      </c>
      <c r="AB25" s="72"/>
    </row>
    <row r="26" spans="1:30" ht="18.95" customHeight="1" x14ac:dyDescent="0.5">
      <c r="A26" s="62" t="s">
        <v>216</v>
      </c>
      <c r="C26" s="74"/>
      <c r="E26" s="74"/>
      <c r="G26" s="75"/>
      <c r="I26" s="75"/>
      <c r="K26" s="74"/>
      <c r="M26" s="74"/>
      <c r="O26" s="74"/>
      <c r="Q26" s="75"/>
      <c r="U26" s="75"/>
      <c r="Y26" s="74"/>
      <c r="AA26" s="74"/>
    </row>
    <row r="27" spans="1:30" ht="18.95" customHeight="1" x14ac:dyDescent="0.5">
      <c r="C27" s="73"/>
      <c r="D27" s="97"/>
      <c r="E27" s="73"/>
      <c r="F27" s="97"/>
      <c r="G27" s="97"/>
      <c r="H27" s="97"/>
      <c r="I27" s="97"/>
      <c r="J27" s="97"/>
      <c r="K27" s="73"/>
      <c r="L27" s="97"/>
      <c r="M27" s="97"/>
      <c r="N27" s="97"/>
      <c r="O27" s="73"/>
      <c r="P27" s="97"/>
      <c r="Q27" s="97"/>
      <c r="R27" s="97"/>
      <c r="S27" s="97"/>
      <c r="T27" s="97"/>
      <c r="U27" s="97"/>
      <c r="V27" s="97"/>
      <c r="W27" s="97"/>
      <c r="X27" s="97"/>
      <c r="Y27" s="73"/>
      <c r="Z27" s="97"/>
      <c r="AA27" s="73"/>
    </row>
    <row r="29" spans="1:30" ht="18.95" customHeight="1" x14ac:dyDescent="0.5">
      <c r="K29" s="71"/>
    </row>
    <row r="30" spans="1:30" ht="18.95" customHeight="1" x14ac:dyDescent="0.5">
      <c r="K30" s="71"/>
    </row>
  </sheetData>
  <mergeCells count="5">
    <mergeCell ref="E1:G1"/>
    <mergeCell ref="C5:AA5"/>
    <mergeCell ref="C6:W6"/>
    <mergeCell ref="M7:U7"/>
    <mergeCell ref="M8:Q8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6"/>
  <sheetViews>
    <sheetView showGridLines="0" topLeftCell="A13" zoomScaleNormal="100" zoomScaleSheetLayoutView="115" workbookViewId="0">
      <selection activeCell="A24" sqref="A24"/>
    </sheetView>
  </sheetViews>
  <sheetFormatPr defaultColWidth="9.140625" defaultRowHeight="18.95" customHeight="1" x14ac:dyDescent="0.5"/>
  <cols>
    <col min="1" max="1" width="36.42578125" style="33" customWidth="1"/>
    <col min="2" max="2" width="1.7109375" style="31" customWidth="1"/>
    <col min="3" max="3" width="12.7109375" style="33" customWidth="1"/>
    <col min="4" max="4" width="1.7109375" style="31" customWidth="1"/>
    <col min="5" max="5" width="12.7109375" style="33" customWidth="1"/>
    <col min="6" max="6" width="1.7109375" style="31" customWidth="1"/>
    <col min="7" max="7" width="14.28515625" style="31" bestFit="1" customWidth="1"/>
    <col min="8" max="8" width="1.7109375" style="31" customWidth="1"/>
    <col min="9" max="9" width="12.7109375" style="33" customWidth="1"/>
    <col min="10" max="10" width="1.7109375" style="31" customWidth="1"/>
    <col min="11" max="11" width="13.28515625" style="33" customWidth="1"/>
    <col min="12" max="12" width="1.7109375" style="31" customWidth="1"/>
    <col min="13" max="13" width="12.7109375" style="33" customWidth="1"/>
    <col min="14" max="14" width="1.7109375" style="31" customWidth="1"/>
    <col min="15" max="15" width="10.7109375" style="33" customWidth="1"/>
    <col min="16" max="16" width="11.140625" style="33" bestFit="1" customWidth="1"/>
    <col min="17" max="17" width="9.85546875" style="33" bestFit="1" customWidth="1"/>
    <col min="18" max="18" width="9.5703125" style="33" bestFit="1" customWidth="1"/>
    <col min="19" max="253" width="9.140625" style="33"/>
    <col min="254" max="16384" width="9.140625" style="3"/>
  </cols>
  <sheetData>
    <row r="1" spans="1:253" ht="18.95" customHeight="1" x14ac:dyDescent="0.5">
      <c r="A1" s="29" t="s">
        <v>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95" t="s">
        <v>94</v>
      </c>
      <c r="N1" s="30"/>
      <c r="O1" s="30"/>
      <c r="P1" s="30"/>
      <c r="Q1" s="30"/>
      <c r="R1" s="30"/>
      <c r="S1" s="30"/>
      <c r="T1" s="30"/>
      <c r="U1" s="30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s="8" customFormat="1" ht="18.95" customHeight="1" x14ac:dyDescent="0.5">
      <c r="A2" s="29" t="s">
        <v>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</row>
    <row r="3" spans="1:253" s="8" customFormat="1" ht="18.95" customHeight="1" x14ac:dyDescent="0.5">
      <c r="A3" s="29" t="s">
        <v>192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</row>
    <row r="4" spans="1:253" s="8" customFormat="1" ht="18.95" customHeight="1" x14ac:dyDescent="0.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2" t="s">
        <v>157</v>
      </c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  <c r="GN4" s="31"/>
      <c r="GO4" s="31"/>
      <c r="GP4" s="31"/>
      <c r="GQ4" s="31"/>
      <c r="GR4" s="31"/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31"/>
      <c r="IE4" s="31"/>
      <c r="IF4" s="31"/>
      <c r="IG4" s="31"/>
      <c r="IH4" s="31"/>
      <c r="II4" s="31"/>
      <c r="IJ4" s="31"/>
      <c r="IK4" s="31"/>
      <c r="IL4" s="31"/>
      <c r="IM4" s="31"/>
      <c r="IN4" s="31"/>
      <c r="IO4" s="31"/>
      <c r="IP4" s="31"/>
      <c r="IQ4" s="31"/>
      <c r="IR4" s="31"/>
      <c r="IS4" s="31"/>
    </row>
    <row r="5" spans="1:253" s="4" customFormat="1" ht="18.95" customHeight="1" x14ac:dyDescent="0.5">
      <c r="A5" s="33"/>
      <c r="B5" s="31"/>
      <c r="C5" s="129" t="s">
        <v>30</v>
      </c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31"/>
      <c r="O5" s="33"/>
      <c r="P5" s="31"/>
      <c r="Q5" s="31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</row>
    <row r="6" spans="1:253" ht="18.95" customHeight="1" x14ac:dyDescent="0.5">
      <c r="C6" s="34"/>
      <c r="D6" s="34"/>
      <c r="E6" s="34"/>
      <c r="F6" s="34"/>
      <c r="G6" s="34"/>
      <c r="H6" s="34"/>
      <c r="I6" s="34"/>
      <c r="J6" s="34"/>
      <c r="K6" s="35" t="s">
        <v>151</v>
      </c>
      <c r="L6" s="34"/>
      <c r="M6" s="34"/>
      <c r="P6" s="31"/>
      <c r="Q6" s="31"/>
    </row>
    <row r="7" spans="1:253" ht="18.95" customHeight="1" x14ac:dyDescent="0.5">
      <c r="C7" s="35"/>
      <c r="D7" s="35"/>
      <c r="E7" s="35"/>
      <c r="F7" s="35"/>
      <c r="G7" s="35"/>
      <c r="H7" s="35"/>
      <c r="I7" s="35"/>
      <c r="J7" s="35"/>
      <c r="K7" s="35" t="s">
        <v>8</v>
      </c>
      <c r="L7" s="35"/>
      <c r="M7" s="35"/>
      <c r="P7" s="31"/>
      <c r="Q7" s="31"/>
    </row>
    <row r="8" spans="1:253" ht="18.95" customHeight="1" x14ac:dyDescent="0.5">
      <c r="C8" s="35"/>
      <c r="D8" s="35"/>
      <c r="E8" s="35"/>
      <c r="F8" s="35"/>
      <c r="G8" s="35"/>
      <c r="H8" s="35"/>
      <c r="I8" s="35"/>
      <c r="J8" s="35"/>
      <c r="K8" s="36" t="s">
        <v>96</v>
      </c>
      <c r="M8" s="35"/>
      <c r="P8" s="31"/>
      <c r="Q8" s="41"/>
      <c r="R8" s="40"/>
    </row>
    <row r="9" spans="1:253" ht="18.95" customHeight="1" x14ac:dyDescent="0.5">
      <c r="C9" s="35"/>
      <c r="D9" s="35"/>
      <c r="E9" s="35"/>
      <c r="F9" s="35"/>
      <c r="G9" s="35"/>
      <c r="H9" s="35"/>
      <c r="I9" s="35"/>
      <c r="J9" s="35"/>
      <c r="K9" s="37" t="s">
        <v>97</v>
      </c>
      <c r="L9" s="35"/>
      <c r="M9" s="35"/>
      <c r="P9" s="31"/>
      <c r="Q9" s="31"/>
    </row>
    <row r="10" spans="1:253" ht="18.95" customHeight="1" x14ac:dyDescent="0.5">
      <c r="A10" s="38"/>
      <c r="B10" s="38"/>
      <c r="C10" s="35" t="s">
        <v>22</v>
      </c>
      <c r="D10" s="35"/>
      <c r="E10" s="38" t="s">
        <v>64</v>
      </c>
      <c r="F10" s="35"/>
      <c r="G10" s="37"/>
      <c r="H10" s="37" t="s">
        <v>18</v>
      </c>
      <c r="I10" s="37"/>
      <c r="J10" s="35"/>
      <c r="K10" s="38" t="s">
        <v>152</v>
      </c>
      <c r="L10" s="35"/>
      <c r="M10" s="38" t="s">
        <v>132</v>
      </c>
      <c r="N10" s="38"/>
      <c r="O10" s="38"/>
      <c r="P10" s="38"/>
      <c r="Q10" s="46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</row>
    <row r="11" spans="1:253" s="27" customFormat="1" ht="18.95" customHeight="1" x14ac:dyDescent="0.5">
      <c r="A11" s="38"/>
      <c r="B11" s="38"/>
      <c r="C11" s="37" t="s">
        <v>19</v>
      </c>
      <c r="D11" s="35"/>
      <c r="E11" s="37" t="s">
        <v>65</v>
      </c>
      <c r="F11" s="35"/>
      <c r="G11" s="37" t="s">
        <v>162</v>
      </c>
      <c r="H11" s="35"/>
      <c r="I11" s="37" t="s">
        <v>23</v>
      </c>
      <c r="J11" s="35"/>
      <c r="K11" s="37" t="s">
        <v>164</v>
      </c>
      <c r="L11" s="35"/>
      <c r="M11" s="37" t="s">
        <v>133</v>
      </c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</row>
    <row r="12" spans="1:253" s="27" customFormat="1" ht="18.95" customHeight="1" x14ac:dyDescent="0.5">
      <c r="A12" s="39" t="s">
        <v>167</v>
      </c>
      <c r="B12" s="31"/>
      <c r="C12" s="40">
        <v>323400</v>
      </c>
      <c r="D12" s="41"/>
      <c r="E12" s="40">
        <v>50281</v>
      </c>
      <c r="F12" s="41"/>
      <c r="G12" s="40">
        <v>32340</v>
      </c>
      <c r="H12" s="41"/>
      <c r="I12" s="40">
        <v>269707</v>
      </c>
      <c r="J12" s="41"/>
      <c r="K12" s="40">
        <v>119352</v>
      </c>
      <c r="L12" s="41"/>
      <c r="M12" s="40">
        <f>SUM(C12:K12)</f>
        <v>795080</v>
      </c>
      <c r="N12" s="31"/>
      <c r="O12" s="34"/>
      <c r="P12" s="96"/>
      <c r="Q12" s="31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  <c r="IS12" s="33"/>
    </row>
    <row r="13" spans="1:253" s="27" customFormat="1" ht="18.95" customHeight="1" x14ac:dyDescent="0.5">
      <c r="A13" s="31" t="s">
        <v>77</v>
      </c>
      <c r="B13" s="31"/>
      <c r="C13" s="53">
        <v>0</v>
      </c>
      <c r="D13" s="41"/>
      <c r="E13" s="53">
        <v>0</v>
      </c>
      <c r="F13" s="41"/>
      <c r="G13" s="53">
        <v>0</v>
      </c>
      <c r="H13" s="41"/>
      <c r="I13" s="53">
        <f>PL!K48</f>
        <v>14115</v>
      </c>
      <c r="J13" s="41"/>
      <c r="K13" s="53">
        <v>0</v>
      </c>
      <c r="L13" s="41"/>
      <c r="M13" s="53">
        <f>SUM(C13:K13)</f>
        <v>14115</v>
      </c>
      <c r="N13" s="31"/>
      <c r="O13" s="34"/>
      <c r="P13" s="96"/>
      <c r="Q13" s="31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</row>
    <row r="14" spans="1:253" s="27" customFormat="1" ht="18.95" customHeight="1" x14ac:dyDescent="0.5">
      <c r="A14" s="33" t="s">
        <v>102</v>
      </c>
      <c r="B14" s="42"/>
      <c r="C14" s="43">
        <f>SUM(C13:C13)</f>
        <v>0</v>
      </c>
      <c r="D14" s="44"/>
      <c r="E14" s="43">
        <f>SUM(E13:E13)</f>
        <v>0</v>
      </c>
      <c r="F14" s="44"/>
      <c r="G14" s="43">
        <f>SUM(G13:G13)</f>
        <v>0</v>
      </c>
      <c r="H14" s="41"/>
      <c r="I14" s="40">
        <f>SUM(I13:I13)</f>
        <v>14115</v>
      </c>
      <c r="J14" s="44"/>
      <c r="K14" s="43">
        <f>SUM(K13:K13)</f>
        <v>0</v>
      </c>
      <c r="L14" s="44"/>
      <c r="M14" s="40">
        <f>SUM(M13:M13)</f>
        <v>14115</v>
      </c>
      <c r="N14" s="31"/>
      <c r="O14" s="31"/>
      <c r="P14" s="31"/>
      <c r="Q14" s="31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</row>
    <row r="15" spans="1:253" s="27" customFormat="1" ht="18.95" customHeight="1" thickBot="1" x14ac:dyDescent="0.55000000000000004">
      <c r="A15" s="39" t="s">
        <v>168</v>
      </c>
      <c r="B15" s="42"/>
      <c r="C15" s="45">
        <f>C12+C14</f>
        <v>323400</v>
      </c>
      <c r="D15" s="41"/>
      <c r="E15" s="45">
        <f>E12+E14</f>
        <v>50281</v>
      </c>
      <c r="F15" s="41"/>
      <c r="G15" s="45">
        <f>G12+G14</f>
        <v>32340</v>
      </c>
      <c r="H15" s="41"/>
      <c r="I15" s="45">
        <f>SUM(I12:I12)+I14</f>
        <v>283822</v>
      </c>
      <c r="J15" s="41"/>
      <c r="K15" s="45">
        <f>K12+K14</f>
        <v>119352</v>
      </c>
      <c r="L15" s="41"/>
      <c r="M15" s="45">
        <f>SUM(M12:M12)+M14</f>
        <v>809195</v>
      </c>
      <c r="N15" s="31"/>
      <c r="O15" s="31"/>
      <c r="P15" s="31"/>
      <c r="Q15" s="3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</row>
    <row r="16" spans="1:253" ht="18.95" customHeight="1" thickTop="1" x14ac:dyDescent="0.5">
      <c r="A16" s="29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O16" s="34"/>
      <c r="P16" s="90"/>
      <c r="Q16" s="31"/>
    </row>
    <row r="17" spans="1:17" ht="18.95" customHeight="1" x14ac:dyDescent="0.5">
      <c r="A17" s="39" t="s">
        <v>193</v>
      </c>
      <c r="C17" s="40">
        <v>323400</v>
      </c>
      <c r="D17" s="41"/>
      <c r="E17" s="40">
        <v>50281</v>
      </c>
      <c r="F17" s="41"/>
      <c r="G17" s="40">
        <v>32340</v>
      </c>
      <c r="H17" s="41"/>
      <c r="I17" s="40">
        <v>273693</v>
      </c>
      <c r="J17" s="41"/>
      <c r="K17" s="40">
        <v>119352</v>
      </c>
      <c r="L17" s="41"/>
      <c r="M17" s="40">
        <f>SUM(C17:K17)</f>
        <v>799066</v>
      </c>
      <c r="O17" s="34"/>
      <c r="P17" s="90"/>
      <c r="Q17" s="31"/>
    </row>
    <row r="18" spans="1:17" ht="18.95" customHeight="1" x14ac:dyDescent="0.5">
      <c r="A18" s="31" t="s">
        <v>77</v>
      </c>
      <c r="C18" s="53">
        <v>0</v>
      </c>
      <c r="D18" s="41"/>
      <c r="E18" s="53">
        <v>0</v>
      </c>
      <c r="F18" s="41"/>
      <c r="G18" s="53">
        <v>0</v>
      </c>
      <c r="H18" s="41"/>
      <c r="I18" s="53">
        <f>PL!I48</f>
        <v>11736</v>
      </c>
      <c r="J18" s="41"/>
      <c r="K18" s="53">
        <v>0</v>
      </c>
      <c r="L18" s="41"/>
      <c r="M18" s="53">
        <f t="shared" ref="M18" si="0">SUM(C18:K18)</f>
        <v>11736</v>
      </c>
      <c r="O18" s="34"/>
      <c r="P18" s="90"/>
      <c r="Q18" s="31"/>
    </row>
    <row r="19" spans="1:17" ht="18.95" customHeight="1" x14ac:dyDescent="0.5">
      <c r="A19" s="33" t="s">
        <v>102</v>
      </c>
      <c r="C19" s="43">
        <f>SUM(C18:C18)</f>
        <v>0</v>
      </c>
      <c r="D19" s="44"/>
      <c r="E19" s="43">
        <f>SUM(E18:E18)</f>
        <v>0</v>
      </c>
      <c r="F19" s="44"/>
      <c r="G19" s="43">
        <f>SUM(G18:G18)</f>
        <v>0</v>
      </c>
      <c r="H19" s="41"/>
      <c r="I19" s="40">
        <f>SUM(I18:I18)</f>
        <v>11736</v>
      </c>
      <c r="J19" s="44"/>
      <c r="K19" s="43">
        <f>SUM(K18:K18)</f>
        <v>0</v>
      </c>
      <c r="L19" s="44"/>
      <c r="M19" s="40">
        <f>SUM(M18:M18)</f>
        <v>11736</v>
      </c>
      <c r="O19" s="34"/>
      <c r="P19" s="91"/>
      <c r="Q19" s="31"/>
    </row>
    <row r="20" spans="1:17" ht="18.95" customHeight="1" thickBot="1" x14ac:dyDescent="0.55000000000000004">
      <c r="A20" s="29" t="s">
        <v>194</v>
      </c>
      <c r="C20" s="45">
        <f>C17+C19</f>
        <v>323400</v>
      </c>
      <c r="D20" s="41"/>
      <c r="E20" s="45">
        <f>E17+E19</f>
        <v>50281</v>
      </c>
      <c r="F20" s="41"/>
      <c r="G20" s="45">
        <f>G17+G19</f>
        <v>32340</v>
      </c>
      <c r="H20" s="41"/>
      <c r="I20" s="45">
        <f>SUM(I17:I17)+I19</f>
        <v>285429</v>
      </c>
      <c r="J20" s="41"/>
      <c r="K20" s="45">
        <f>SUM(K17:K17)+K19</f>
        <v>119352</v>
      </c>
      <c r="L20" s="41"/>
      <c r="M20" s="45">
        <f>SUM(M17:M17)+M19</f>
        <v>810802</v>
      </c>
      <c r="O20" s="34"/>
      <c r="P20" s="90"/>
      <c r="Q20" s="31"/>
    </row>
    <row r="21" spans="1:17" ht="18.95" customHeight="1" thickTop="1" x14ac:dyDescent="0.5">
      <c r="C21" s="48">
        <f>+C17-BS!J80</f>
        <v>0</v>
      </c>
      <c r="D21" s="49"/>
      <c r="E21" s="48">
        <f>+E17-BS!J81</f>
        <v>0</v>
      </c>
      <c r="F21" s="49"/>
      <c r="G21" s="49">
        <f>+G17-BS!J84</f>
        <v>0</v>
      </c>
      <c r="H21" s="49"/>
      <c r="I21" s="48">
        <f>+I17-BS!J85</f>
        <v>0</v>
      </c>
      <c r="J21" s="49"/>
      <c r="K21" s="48">
        <f>+K17-BS!J86</f>
        <v>0</v>
      </c>
      <c r="L21" s="49"/>
      <c r="M21" s="48">
        <f>+M17-BS!J87</f>
        <v>0</v>
      </c>
      <c r="O21" s="31"/>
      <c r="P21" s="31"/>
      <c r="Q21" s="31"/>
    </row>
    <row r="22" spans="1:17" ht="18.95" customHeight="1" x14ac:dyDescent="0.5">
      <c r="C22" s="48">
        <f>+C20-BS!H80</f>
        <v>0</v>
      </c>
      <c r="D22" s="49"/>
      <c r="E22" s="48">
        <f>+E20-BS!H81</f>
        <v>0</v>
      </c>
      <c r="F22" s="49"/>
      <c r="G22" s="49">
        <f>+G20-BS!H84</f>
        <v>0</v>
      </c>
      <c r="H22" s="49"/>
      <c r="I22" s="48">
        <f>+I20-BS!H85</f>
        <v>0</v>
      </c>
      <c r="J22" s="49"/>
      <c r="K22" s="48">
        <f>+K20-BS!H86</f>
        <v>0</v>
      </c>
      <c r="L22" s="49"/>
      <c r="M22" s="48">
        <f>+M20-BS!H87</f>
        <v>0</v>
      </c>
      <c r="O22" s="31"/>
      <c r="P22" s="31"/>
      <c r="Q22" s="31"/>
    </row>
    <row r="23" spans="1:17" ht="18.95" customHeight="1" x14ac:dyDescent="0.5">
      <c r="A23" s="33" t="s">
        <v>216</v>
      </c>
    </row>
    <row r="26" spans="1:17" ht="18.95" customHeight="1" x14ac:dyDescent="0.5">
      <c r="A26" s="47"/>
    </row>
  </sheetData>
  <mergeCells count="1">
    <mergeCell ref="C5:M5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55794</vt:lpwstr>
  </property>
  <property fmtid="{D5CDD505-2E9C-101B-9397-08002B2CF9AE}" pid="4" name="OptimizationTime">
    <vt:lpwstr>20200504_1619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Darika Tongprapai</cp:lastModifiedBy>
  <cp:lastPrinted>2020-05-04T09:12:56Z</cp:lastPrinted>
  <dcterms:created xsi:type="dcterms:W3CDTF">1998-07-31T12:10:43Z</dcterms:created>
  <dcterms:modified xsi:type="dcterms:W3CDTF">2020-05-04T09:12:58Z</dcterms:modified>
</cp:coreProperties>
</file>