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0\Q1'2020\"/>
    </mc:Choice>
  </mc:AlternateContent>
  <xr:revisionPtr revIDLastSave="0" documentId="13_ncr:1_{814FBE0F-CB1C-47FF-8DD7-3CD33EB5745A}" xr6:coauthVersionLast="44" xr6:coauthVersionMax="44" xr10:uidLastSave="{00000000-0000-0000-0000-000000000000}"/>
  <bookViews>
    <workbookView xWindow="-120" yWindow="-120" windowWidth="20730" windowHeight="11160" tabRatio="831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000" sheetId="4" state="veryHidden" r:id="rId7"/>
  </sheets>
  <definedNames>
    <definedName name="_xlnm.Print_Area" localSheetId="2">BS!$A$1:$J$94</definedName>
    <definedName name="_xlnm.Print_Area" localSheetId="3">PL!$A$1:$J$146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8" l="1"/>
  <c r="H20" i="8"/>
  <c r="F20" i="8"/>
  <c r="D20" i="8"/>
  <c r="J134" i="8" l="1"/>
  <c r="J126" i="8"/>
  <c r="F134" i="8"/>
  <c r="F126" i="8"/>
  <c r="J13" i="8"/>
  <c r="F13" i="8"/>
  <c r="F21" i="8" s="1"/>
  <c r="F23" i="8" s="1"/>
  <c r="F25" i="8" s="1"/>
  <c r="J21" i="8" l="1"/>
  <c r="J23" i="8" s="1"/>
  <c r="J25" i="8" s="1"/>
  <c r="J83" i="3"/>
  <c r="H83" i="3"/>
  <c r="F83" i="3"/>
  <c r="D83" i="3"/>
  <c r="J57" i="3"/>
  <c r="H57" i="3"/>
  <c r="F57" i="3"/>
  <c r="D57" i="3"/>
  <c r="J50" i="3"/>
  <c r="J58" i="3" s="1"/>
  <c r="J86" i="3" s="1"/>
  <c r="H50" i="3"/>
  <c r="H58" i="3" s="1"/>
  <c r="H86" i="3" s="1"/>
  <c r="F50" i="3"/>
  <c r="F58" i="3" s="1"/>
  <c r="F86" i="3" s="1"/>
  <c r="D50" i="3"/>
  <c r="D58" i="3" s="1"/>
  <c r="D86" i="3" s="1"/>
  <c r="J29" i="3"/>
  <c r="H29" i="3"/>
  <c r="F29" i="3"/>
  <c r="D29" i="3"/>
  <c r="J17" i="3"/>
  <c r="J30" i="3" s="1"/>
  <c r="H17" i="3"/>
  <c r="H30" i="3" s="1"/>
  <c r="H87" i="3" s="1"/>
  <c r="F17" i="3"/>
  <c r="D17" i="3"/>
  <c r="D30" i="3" s="1"/>
  <c r="F30" i="3" l="1"/>
  <c r="F87" i="3" s="1"/>
  <c r="D87" i="3"/>
  <c r="J87" i="3"/>
  <c r="D85" i="3"/>
  <c r="F85" i="3"/>
  <c r="H85" i="3"/>
  <c r="J85" i="3"/>
  <c r="H13" i="8" l="1"/>
  <c r="D13" i="8"/>
  <c r="D21" i="8" l="1"/>
  <c r="D23" i="8" s="1"/>
  <c r="D25" i="8" s="1"/>
  <c r="H21" i="8"/>
  <c r="H23" i="8" s="1"/>
  <c r="H25" i="8" s="1"/>
  <c r="K25" i="5" l="1"/>
  <c r="U20" i="5"/>
  <c r="U25" i="5" s="1"/>
  <c r="U14" i="5"/>
  <c r="W14" i="5"/>
  <c r="W20" i="5" l="1"/>
  <c r="F62" i="8"/>
  <c r="D62" i="8"/>
  <c r="D48" i="8"/>
  <c r="H48" i="8"/>
  <c r="I19" i="6" s="1"/>
  <c r="AA20" i="5" l="1"/>
  <c r="W25" i="5"/>
  <c r="K20" i="6"/>
  <c r="K21" i="6" s="1"/>
  <c r="G20" i="6"/>
  <c r="E20" i="6"/>
  <c r="C20" i="6"/>
  <c r="H134" i="8"/>
  <c r="D134" i="8"/>
  <c r="Y21" i="5" l="1"/>
  <c r="J55" i="8" l="1"/>
  <c r="H55" i="8"/>
  <c r="F55" i="8"/>
  <c r="D55" i="8"/>
  <c r="D57" i="8" s="1"/>
  <c r="H57" i="8" l="1"/>
  <c r="D74" i="8"/>
  <c r="F48" i="8"/>
  <c r="F57" i="8" s="1"/>
  <c r="H74" i="8"/>
  <c r="H94" i="8" s="1"/>
  <c r="H105" i="8" s="1"/>
  <c r="H107" i="8" s="1"/>
  <c r="H126" i="8"/>
  <c r="D126" i="8"/>
  <c r="D94" i="8" l="1"/>
  <c r="D105" i="8" s="1"/>
  <c r="D107" i="8" s="1"/>
  <c r="D135" i="8" s="1"/>
  <c r="H135" i="8"/>
  <c r="J74" i="8"/>
  <c r="J94" i="8" s="1"/>
  <c r="J105" i="8" s="1"/>
  <c r="J107" i="8" s="1"/>
  <c r="J135" i="8" s="1"/>
  <c r="J138" i="8" s="1"/>
  <c r="F74" i="8"/>
  <c r="F94" i="8" s="1"/>
  <c r="F105" i="8" s="1"/>
  <c r="F107" i="8" s="1"/>
  <c r="F135" i="8" s="1"/>
  <c r="F138" i="8" s="1"/>
  <c r="H28" i="8"/>
  <c r="H34" i="8" s="1"/>
  <c r="J48" i="8"/>
  <c r="F28" i="8"/>
  <c r="K15" i="5" s="1"/>
  <c r="F30" i="8"/>
  <c r="G22" i="6"/>
  <c r="E22" i="6"/>
  <c r="J60" i="8" l="1"/>
  <c r="I14" i="6"/>
  <c r="I15" i="6" s="1"/>
  <c r="I16" i="6" s="1"/>
  <c r="D28" i="8"/>
  <c r="D30" i="8"/>
  <c r="J28" i="8"/>
  <c r="I20" i="6"/>
  <c r="I21" i="6" s="1"/>
  <c r="J57" i="8"/>
  <c r="I25" i="5"/>
  <c r="G25" i="5"/>
  <c r="E25" i="5"/>
  <c r="K21" i="5" l="1"/>
  <c r="D34" i="8"/>
  <c r="H60" i="8"/>
  <c r="C25" i="5"/>
  <c r="C23" i="5"/>
  <c r="C24" i="5" s="1"/>
  <c r="K22" i="6" l="1"/>
  <c r="I22" i="6"/>
  <c r="Y25" i="5" l="1"/>
  <c r="Y17" i="5" l="1"/>
  <c r="Y18" i="5" s="1"/>
  <c r="S17" i="5"/>
  <c r="S18" i="5" s="1"/>
  <c r="Q17" i="5"/>
  <c r="Q18" i="5" s="1"/>
  <c r="O17" i="5"/>
  <c r="O18" i="5" s="1"/>
  <c r="U16" i="5"/>
  <c r="U21" i="5"/>
  <c r="Y23" i="5"/>
  <c r="Y24" i="5" s="1"/>
  <c r="K23" i="6"/>
  <c r="G21" i="6"/>
  <c r="G23" i="6" s="1"/>
  <c r="E21" i="6"/>
  <c r="E23" i="6" s="1"/>
  <c r="C21" i="6"/>
  <c r="C23" i="6" s="1"/>
  <c r="K15" i="6"/>
  <c r="K16" i="6" s="1"/>
  <c r="G15" i="6"/>
  <c r="G16" i="6" s="1"/>
  <c r="E15" i="6"/>
  <c r="E16" i="6" s="1"/>
  <c r="C15" i="6"/>
  <c r="C16" i="6" s="1"/>
  <c r="I23" i="5"/>
  <c r="G23" i="5"/>
  <c r="E23" i="5"/>
  <c r="C26" i="5"/>
  <c r="S23" i="5"/>
  <c r="S24" i="5" s="1"/>
  <c r="Q23" i="5"/>
  <c r="Q24" i="5" s="1"/>
  <c r="O23" i="5"/>
  <c r="O24" i="5" s="1"/>
  <c r="U15" i="5"/>
  <c r="AA14" i="5"/>
  <c r="I17" i="5"/>
  <c r="I18" i="5" s="1"/>
  <c r="G17" i="5"/>
  <c r="G18" i="5" s="1"/>
  <c r="E17" i="5"/>
  <c r="E18" i="5" s="1"/>
  <c r="C17" i="5"/>
  <c r="C18" i="5" s="1"/>
  <c r="M18" i="6"/>
  <c r="M13" i="6"/>
  <c r="J24" i="5"/>
  <c r="C22" i="6"/>
  <c r="I24" i="5" l="1"/>
  <c r="I26" i="5" s="1"/>
  <c r="G24" i="5"/>
  <c r="G26" i="5" s="1"/>
  <c r="E24" i="5"/>
  <c r="E26" i="5" s="1"/>
  <c r="Y26" i="5"/>
  <c r="M22" i="6"/>
  <c r="M17" i="5"/>
  <c r="M18" i="5" s="1"/>
  <c r="H138" i="8"/>
  <c r="H139" i="8" s="1"/>
  <c r="D138" i="8"/>
  <c r="D139" i="8" s="1"/>
  <c r="W22" i="5"/>
  <c r="U23" i="5"/>
  <c r="U24" i="5" s="1"/>
  <c r="U26" i="5" s="1"/>
  <c r="W16" i="5"/>
  <c r="AA16" i="5" s="1"/>
  <c r="U17" i="5"/>
  <c r="U18" i="5" s="1"/>
  <c r="M23" i="5"/>
  <c r="M24" i="5" s="1"/>
  <c r="AA25" i="5" l="1"/>
  <c r="AA22" i="5"/>
  <c r="M19" i="6" l="1"/>
  <c r="M20" i="6" s="1"/>
  <c r="M21" i="6" s="1"/>
  <c r="K23" i="5"/>
  <c r="W21" i="5"/>
  <c r="K24" i="5" l="1"/>
  <c r="K26" i="5" s="1"/>
  <c r="I23" i="6"/>
  <c r="M23" i="6"/>
  <c r="K17" i="5"/>
  <c r="K18" i="5" s="1"/>
  <c r="W15" i="5"/>
  <c r="AA15" i="5" s="1"/>
  <c r="AA17" i="5" s="1"/>
  <c r="AA18" i="5" s="1"/>
  <c r="AA21" i="5"/>
  <c r="AA23" i="5" s="1"/>
  <c r="AA24" i="5" s="1"/>
  <c r="W23" i="5"/>
  <c r="W24" i="5" s="1"/>
  <c r="W26" i="5" s="1"/>
  <c r="M14" i="6"/>
  <c r="M15" i="6" s="1"/>
  <c r="M16" i="6" s="1"/>
  <c r="AA26" i="5" l="1"/>
  <c r="W17" i="5"/>
  <c r="W18" i="5" s="1"/>
</calcChain>
</file>

<file path=xl/sharedStrings.xml><?xml version="1.0" encoding="utf-8"?>
<sst xmlns="http://schemas.openxmlformats.org/spreadsheetml/2006/main" count="332" uniqueCount="216">
  <si>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</si>
  <si>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</si>
  <si>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</si>
  <si>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</si>
  <si>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</si>
  <si>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</si>
  <si>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</si>
  <si>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</si>
  <si>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</si>
  <si>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</si>
  <si>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</si>
  <si>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</si>
  <si>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</si>
  <si>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</si>
  <si>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</si>
  <si>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</si>
  <si>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</si>
  <si>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</si>
  <si>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</si>
  <si>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</si>
  <si>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</si>
  <si>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</si>
  <si>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</si>
  <si>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</si>
  <si>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</si>
  <si>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</si>
  <si>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</si>
  <si>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</si>
  <si>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</si>
  <si>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</si>
  <si>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</si>
  <si>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</si>
  <si>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</si>
  <si>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</si>
  <si>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</si>
  <si>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</si>
  <si>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</si>
  <si>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</si>
  <si>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</si>
  <si>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</si>
  <si>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</si>
  <si>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</si>
  <si>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</si>
  <si>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</si>
  <si>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</si>
  <si>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</si>
  <si>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</si>
  <si>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</si>
  <si>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</si>
  <si>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</si>
  <si>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</si>
  <si>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</si>
  <si>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 xml:space="preserve">   Interest expenses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</si>
  <si>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</si>
  <si>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</si>
  <si>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</si>
  <si>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</si>
  <si>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</si>
  <si>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</si>
  <si>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</si>
  <si>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</si>
  <si>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</si>
  <si>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</si>
  <si>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</si>
  <si>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</si>
  <si>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</si>
  <si>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</si>
  <si>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</si>
  <si>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</si>
  <si>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</si>
  <si>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 xml:space="preserve">   Profit attributable to equity holders of the Company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</si>
  <si>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</si>
  <si>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</si>
  <si>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</si>
  <si>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</si>
  <si>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</si>
  <si>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</si>
  <si>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</si>
  <si>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</si>
  <si>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</si>
  <si>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</si>
  <si>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</si>
  <si>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</si>
  <si>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</si>
  <si>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</si>
  <si>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</si>
  <si>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</si>
  <si>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</si>
  <si>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</si>
  <si>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</si>
  <si>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</si>
  <si>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</si>
  <si>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</si>
  <si>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</si>
  <si>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</si>
  <si>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</si>
  <si>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</si>
  <si>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</si>
  <si>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</si>
  <si>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</si>
  <si>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</si>
  <si>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</si>
  <si>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</si>
  <si>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</si>
  <si>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</si>
  <si>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</si>
  <si>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</si>
  <si>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</si>
  <si>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</si>
  <si>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</si>
  <si>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</si>
  <si>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</si>
  <si>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</si>
  <si>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</si>
  <si>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</si>
  <si>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</si>
  <si>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</si>
  <si>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Profit before finance cost and income tax expenses</t>
  </si>
  <si>
    <t>Profit before income tax expenses</t>
  </si>
  <si>
    <t>Income tax expenses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</si>
  <si>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</si>
  <si>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</si>
  <si>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</si>
  <si>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</si>
  <si>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</si>
  <si>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</si>
  <si>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</si>
  <si>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</si>
  <si>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</si>
  <si>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>Adjustments to reconcile profit before income tax expenses to net cash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</si>
  <si>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</si>
  <si>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</si>
  <si>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</si>
  <si>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</si>
  <si>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</si>
  <si>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</si>
  <si>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</si>
  <si>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</si>
  <si>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</si>
  <si>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</si>
  <si>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</si>
  <si>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</si>
  <si>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</si>
  <si>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</si>
  <si>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</si>
  <si>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</si>
  <si>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</si>
  <si>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</si>
  <si>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 xml:space="preserve">      32,340,000 ordinary shares of Baht 10 each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</si>
  <si>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</si>
  <si>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</si>
  <si>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</si>
  <si>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</si>
  <si>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</si>
  <si>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>Cash receipt from long-term loans</t>
  </si>
  <si>
    <t xml:space="preserve">   Reduction of inventories to net realisable value (reversal)</t>
  </si>
  <si>
    <t xml:space="preserve">   Long-term employee benefit expenses</t>
  </si>
  <si>
    <t>Acquisition of equipment</t>
  </si>
  <si>
    <t xml:space="preserve">   Biological assets</t>
  </si>
  <si>
    <t>Gain on changes in fair value less costs to sell of biological assets</t>
  </si>
  <si>
    <t xml:space="preserve">   Depreciation</t>
  </si>
  <si>
    <t xml:space="preserve">   Amortisation of deferred rental expense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</si>
  <si>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</si>
  <si>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</si>
  <si>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</si>
  <si>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</si>
  <si>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</si>
  <si>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</si>
  <si>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</si>
  <si>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</si>
  <si>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</si>
  <si>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 xml:space="preserve">   Undue installment for acquisition of equipment</t>
  </si>
  <si>
    <t>paid up</t>
  </si>
  <si>
    <t xml:space="preserve"> paid up</t>
  </si>
  <si>
    <t xml:space="preserve">   Depreciation of biological assets</t>
  </si>
  <si>
    <t>Non-cash item transaction</t>
  </si>
  <si>
    <t>Balance as at 1 January 2019</t>
  </si>
  <si>
    <t>Balance as at 31 March 2019</t>
  </si>
  <si>
    <t xml:space="preserve">   Purchases of equipment under financial lease agreements</t>
  </si>
  <si>
    <t>Acquisition of investment properties</t>
  </si>
  <si>
    <t>Net cash flows used in investing activities</t>
  </si>
  <si>
    <t>Net cash flows from (used in) financing activities</t>
  </si>
  <si>
    <t>(Unit: Baht)</t>
  </si>
  <si>
    <t xml:space="preserve">   Unrealised loss (gain) on exchanges</t>
  </si>
  <si>
    <t xml:space="preserve">   from financial institutions</t>
  </si>
  <si>
    <t>Selling and distribution expenses</t>
  </si>
  <si>
    <t>Short-term loans to subsidiaries</t>
  </si>
  <si>
    <t>Restricted bank deposits</t>
  </si>
  <si>
    <t>Long-term loans to subsidiary</t>
  </si>
  <si>
    <t>Provisions for long-term employee benefits</t>
  </si>
  <si>
    <t xml:space="preserve">   Issued and paid-up</t>
  </si>
  <si>
    <t>As at 31 March 2020</t>
  </si>
  <si>
    <t>31 March 2020</t>
  </si>
  <si>
    <t>31 December 2019</t>
  </si>
  <si>
    <t>For the three-month period ended 31 March 2020</t>
  </si>
  <si>
    <t>Balance as at 1 January 2020</t>
  </si>
  <si>
    <t>Balance as at 31 March 2020</t>
  </si>
  <si>
    <t>4, 5</t>
  </si>
  <si>
    <t>4, 13</t>
  </si>
  <si>
    <t xml:space="preserve">   Amortisation of right of use assets</t>
  </si>
  <si>
    <t xml:space="preserve">   Allowance for trade and other receivables (reversal)</t>
  </si>
  <si>
    <t xml:space="preserve">   Gain on sales of equipment</t>
  </si>
  <si>
    <t xml:space="preserve">   Loss (gain) on changes in fair value less cost to sell of biological assets</t>
  </si>
  <si>
    <t xml:space="preserve">   Loss  on changes in fair value of interest rate exchanges</t>
  </si>
  <si>
    <t>Acquisition of stud swine and raising cost</t>
  </si>
  <si>
    <t xml:space="preserve">Increase (decrease) in bank overdrafts and short-term loans </t>
  </si>
  <si>
    <t>Net increase (decrease) in cash and cash equivalents</t>
  </si>
  <si>
    <t xml:space="preserve">   Accrued expense of right of use assets</t>
  </si>
  <si>
    <t>Right of use assets</t>
  </si>
  <si>
    <t>Current portion of long-term lease liabilities</t>
  </si>
  <si>
    <t>Long-term lease liabilities, net of current portion</t>
  </si>
  <si>
    <t>Decrease in long-term lease liabilities</t>
  </si>
  <si>
    <t xml:space="preserve">   Write-off of building and equipment</t>
  </si>
  <si>
    <t>Decrease (increase) in loans to subsidiaries</t>
  </si>
  <si>
    <t>The accompanying notes to interim financial statements are an integral part of the financial statements.</t>
  </si>
  <si>
    <t>Loss on changes in fair value less cost to sale of biological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</si>
</sst>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[$€-2]\ * #,##0.00_);_([$€-2]\ * \(#,##0.00\);_([$€-2]\ * &quot;-&quot;??_);_(@_)"/>
    <numFmt numFmtId="171" formatCode="_-* #,##0_-;\-* #,##0_-;_-* &quot;-&quot;??_-;_-@_-"/>
    <numFmt numFmtId="172" formatCode="_-* #,##0.00_-;\-* #,##0.00_-;_-* &quot;-&quot;??_-;_-@_-"/>
  </numFmts>
  <fonts count="21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4">
    <xf numFmtId="0" fontId="0" fillId="0" borderId="0"/>
    <xf numFmtId="168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172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02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37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8" fillId="0" borderId="0" xfId="11" applyFont="1" applyFill="1" applyAlignment="1">
      <alignment vertical="center"/>
    </xf>
    <xf numFmtId="43" fontId="8" fillId="0" borderId="0" xfId="1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center" vertical="center"/>
    </xf>
    <xf numFmtId="43" fontId="16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41" fontId="16" fillId="0" borderId="5" xfId="0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8" fillId="0" borderId="3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9" fontId="16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69" fontId="8" fillId="0" borderId="0" xfId="0" applyNumberFormat="1" applyFont="1" applyFill="1" applyAlignment="1">
      <alignment horizontal="centerContinuous" vertical="center"/>
    </xf>
    <xf numFmtId="170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43" fontId="8" fillId="0" borderId="4" xfId="0" applyNumberFormat="1" applyFont="1" applyFill="1" applyBorder="1" applyAlignment="1">
      <alignment vertical="center"/>
    </xf>
    <xf numFmtId="171" fontId="8" fillId="0" borderId="0" xfId="11" applyNumberFormat="1" applyFont="1" applyFill="1" applyAlignment="1">
      <alignment vertical="center"/>
    </xf>
    <xf numFmtId="169" fontId="8" fillId="0" borderId="0" xfId="11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8" fillId="0" borderId="0" xfId="1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17" fillId="0" borderId="0" xfId="12" applyNumberFormat="1" applyFont="1" applyFill="1" applyAlignment="1">
      <alignment vertical="center"/>
    </xf>
    <xf numFmtId="37" fontId="18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37" fontId="2" fillId="0" borderId="0" xfId="12" applyNumberFormat="1" applyFont="1" applyFill="1" applyAlignment="1">
      <alignment vertical="center"/>
    </xf>
    <xf numFmtId="37" fontId="18" fillId="0" borderId="0" xfId="12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Alignment="1">
      <alignment vertical="center"/>
    </xf>
    <xf numFmtId="166" fontId="18" fillId="0" borderId="0" xfId="12" applyNumberFormat="1" applyFont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9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1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Border="1" applyAlignment="1">
      <alignment horizontal="left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8" fillId="0" borderId="0" xfId="14" applyNumberFormat="1" applyFont="1" applyFill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8" applyNumberFormat="1" applyFont="1" applyFill="1" applyAlignment="1">
      <alignment vertical="center"/>
    </xf>
    <xf numFmtId="41" fontId="8" fillId="0" borderId="0" xfId="18" applyNumberFormat="1" applyFont="1" applyFill="1" applyBorder="1" applyAlignment="1">
      <alignment vertical="center"/>
    </xf>
    <xf numFmtId="41" fontId="8" fillId="0" borderId="3" xfId="18" applyNumberFormat="1" applyFont="1" applyFill="1" applyBorder="1" applyAlignment="1">
      <alignment vertical="center"/>
    </xf>
    <xf numFmtId="41" fontId="8" fillId="0" borderId="3" xfId="20" applyNumberFormat="1" applyFont="1" applyFill="1" applyBorder="1" applyAlignment="1">
      <alignment vertical="center"/>
    </xf>
    <xf numFmtId="41" fontId="8" fillId="0" borderId="0" xfId="20" applyNumberFormat="1" applyFont="1" applyFill="1" applyBorder="1" applyAlignment="1">
      <alignment vertical="center"/>
    </xf>
    <xf numFmtId="41" fontId="8" fillId="0" borderId="3" xfId="21" applyNumberFormat="1" applyFont="1" applyFill="1" applyBorder="1" applyAlignment="1">
      <alignment vertical="center"/>
    </xf>
    <xf numFmtId="41" fontId="8" fillId="0" borderId="0" xfId="21" applyNumberFormat="1" applyFont="1" applyFill="1" applyAlignment="1">
      <alignment vertical="center"/>
    </xf>
    <xf numFmtId="41" fontId="8" fillId="0" borderId="3" xfId="23" applyNumberFormat="1" applyFont="1" applyFill="1" applyBorder="1" applyAlignment="1">
      <alignment vertical="center"/>
    </xf>
    <xf numFmtId="41" fontId="8" fillId="0" borderId="0" xfId="23" applyNumberFormat="1" applyFont="1" applyFill="1" applyAlignment="1">
      <alignment vertical="center"/>
    </xf>
    <xf numFmtId="41" fontId="8" fillId="0" borderId="0" xfId="24" applyNumberFormat="1" applyFont="1" applyFill="1" applyBorder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8" fillId="0" borderId="0" xfId="26" applyNumberFormat="1" applyFont="1" applyFill="1" applyAlignment="1">
      <alignment horizontal="right" vertical="center"/>
    </xf>
    <xf numFmtId="41" fontId="8" fillId="0" borderId="0" xfId="26" applyNumberFormat="1" applyFont="1" applyFill="1" applyBorder="1" applyAlignment="1">
      <alignment horizontal="right" vertical="center"/>
    </xf>
    <xf numFmtId="41" fontId="8" fillId="0" borderId="0" xfId="26" applyNumberFormat="1" applyFont="1" applyFill="1" applyBorder="1" applyAlignment="1">
      <alignment vertical="center"/>
    </xf>
    <xf numFmtId="41" fontId="8" fillId="0" borderId="0" xfId="27" applyNumberFormat="1" applyFont="1" applyFill="1" applyBorder="1" applyAlignment="1">
      <alignment horizontal="right" vertical="center"/>
    </xf>
    <xf numFmtId="41" fontId="8" fillId="0" borderId="0" xfId="27" applyNumberFormat="1" applyFont="1" applyFill="1" applyBorder="1" applyAlignment="1">
      <alignment vertical="center"/>
    </xf>
    <xf numFmtId="41" fontId="8" fillId="0" borderId="0" xfId="27" applyNumberFormat="1" applyFont="1" applyFill="1" applyAlignment="1">
      <alignment vertical="center"/>
    </xf>
    <xf numFmtId="41" fontId="8" fillId="0" borderId="0" xfId="28" applyNumberFormat="1" applyFont="1" applyFill="1" applyAlignment="1">
      <alignment vertical="center"/>
    </xf>
    <xf numFmtId="41" fontId="8" fillId="0" borderId="0" xfId="28" applyNumberFormat="1" applyFont="1" applyFill="1" applyBorder="1" applyAlignment="1">
      <alignment horizontal="right" vertical="center"/>
    </xf>
    <xf numFmtId="41" fontId="8" fillId="0" borderId="0" xfId="28" applyNumberFormat="1" applyFont="1" applyFill="1" applyAlignment="1">
      <alignment horizontal="center" vertical="center"/>
    </xf>
    <xf numFmtId="41" fontId="8" fillId="0" borderId="0" xfId="28" applyNumberFormat="1" applyFont="1" applyFill="1" applyBorder="1" applyAlignment="1">
      <alignment vertical="center"/>
    </xf>
    <xf numFmtId="41" fontId="8" fillId="0" borderId="3" xfId="28" applyNumberFormat="1" applyFont="1" applyFill="1" applyBorder="1" applyAlignment="1">
      <alignment vertical="center"/>
    </xf>
    <xf numFmtId="41" fontId="8" fillId="0" borderId="3" xfId="29" applyNumberFormat="1" applyFont="1" applyFill="1" applyBorder="1" applyAlignment="1">
      <alignment vertical="center"/>
    </xf>
    <xf numFmtId="41" fontId="8" fillId="0" borderId="0" xfId="29" applyNumberFormat="1" applyFont="1" applyFill="1" applyAlignment="1">
      <alignment vertical="center"/>
    </xf>
    <xf numFmtId="41" fontId="8" fillId="0" borderId="0" xfId="30" applyNumberFormat="1" applyFont="1" applyFill="1" applyBorder="1" applyAlignment="1">
      <alignment vertical="center"/>
    </xf>
    <xf numFmtId="41" fontId="8" fillId="0" borderId="0" xfId="30" applyNumberFormat="1" applyFont="1" applyFill="1" applyBorder="1" applyAlignment="1">
      <alignment horizontal="right" vertical="center"/>
    </xf>
    <xf numFmtId="41" fontId="8" fillId="0" borderId="3" xfId="30" applyNumberFormat="1" applyFont="1" applyFill="1" applyBorder="1" applyAlignment="1">
      <alignment vertical="center"/>
    </xf>
    <xf numFmtId="41" fontId="8" fillId="0" borderId="0" xfId="30" applyNumberFormat="1" applyFont="1" applyFill="1" applyAlignment="1">
      <alignment vertical="center"/>
    </xf>
    <xf numFmtId="41" fontId="8" fillId="0" borderId="0" xfId="31" applyNumberFormat="1" applyFont="1" applyFill="1" applyBorder="1" applyAlignment="1">
      <alignment horizontal="right" vertical="center"/>
    </xf>
    <xf numFmtId="41" fontId="8" fillId="0" borderId="0" xfId="31" applyNumberFormat="1" applyFont="1" applyFill="1" applyBorder="1" applyAlignment="1">
      <alignment vertical="center"/>
    </xf>
    <xf numFmtId="37" fontId="8" fillId="0" borderId="0" xfId="31" applyNumberFormat="1" applyFont="1" applyFill="1" applyAlignment="1">
      <alignment vertical="center"/>
    </xf>
    <xf numFmtId="41" fontId="8" fillId="0" borderId="0" xfId="31" applyNumberFormat="1" applyFont="1" applyFill="1" applyAlignment="1">
      <alignment vertical="center"/>
    </xf>
    <xf numFmtId="41" fontId="8" fillId="0" borderId="0" xfId="32" applyNumberFormat="1" applyFont="1" applyFill="1" applyBorder="1" applyAlignment="1">
      <alignment horizontal="right" vertical="center"/>
    </xf>
    <xf numFmtId="37" fontId="8" fillId="0" borderId="3" xfId="32" applyNumberFormat="1" applyFont="1" applyFill="1" applyBorder="1" applyAlignment="1">
      <alignment vertical="center"/>
    </xf>
    <xf numFmtId="41" fontId="8" fillId="0" borderId="0" xfId="32" applyNumberFormat="1" applyFont="1" applyFill="1" applyAlignment="1">
      <alignment vertical="center"/>
    </xf>
    <xf numFmtId="41" fontId="8" fillId="0" borderId="0" xfId="33" applyNumberFormat="1" applyFont="1" applyFill="1" applyAlignment="1">
      <alignment horizontal="right" vertical="center"/>
    </xf>
    <xf numFmtId="37" fontId="8" fillId="0" borderId="0" xfId="33" applyNumberFormat="1" applyFont="1" applyFill="1" applyAlignment="1">
      <alignment vertical="center"/>
    </xf>
    <xf numFmtId="41" fontId="8" fillId="0" borderId="3" xfId="22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4">
    <cellStyle name="Comma" xfId="11" builtinId="3"/>
    <cellStyle name="Comma 2" xfId="13" xr:uid="{00000000-0005-0000-0000-000001000000}"/>
    <cellStyle name="Comma 3" xfId="15" xr:uid="{00000000-0005-0000-0000-000002000000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showGridLines="0" view="pageBreakPreview" topLeftCell="A76" zoomScale="72" zoomScaleNormal="80" zoomScaleSheetLayoutView="72" workbookViewId="0">
      <selection activeCell="A80" sqref="A80"/>
    </sheetView>
  </sheetViews>
  <sheetFormatPr defaultColWidth="9.140625" defaultRowHeight="20.45" customHeight="1" x14ac:dyDescent="0.5"/>
  <cols>
    <col min="1" max="1" width="44.140625" style="133" customWidth="1"/>
    <col min="2" max="2" width="6" style="134" customWidth="1"/>
    <col min="3" max="3" width="1.7109375" style="133" customWidth="1"/>
    <col min="4" max="4" width="16" style="133" customWidth="1"/>
    <col min="5" max="5" width="1.7109375" style="133" customWidth="1"/>
    <col min="6" max="6" width="17" style="133" customWidth="1"/>
    <col min="7" max="7" width="1.7109375" style="133" customWidth="1"/>
    <col min="8" max="8" width="17" style="133" customWidth="1"/>
    <col min="9" max="9" width="1.7109375" style="133" customWidth="1"/>
    <col min="10" max="10" width="17" style="133" customWidth="1"/>
    <col min="11" max="11" width="9.140625" style="133"/>
    <col min="12" max="12" width="11.42578125" style="133" bestFit="1" customWidth="1"/>
    <col min="13" max="16384" width="9.140625" style="133"/>
  </cols>
  <sheetData>
    <row r="1" spans="1:10" s="131" customFormat="1" ht="20.45" customHeight="1" x14ac:dyDescent="0.5">
      <c r="A1" s="131" t="s">
        <v>114</v>
      </c>
      <c r="B1" s="132"/>
    </row>
    <row r="2" spans="1:10" s="131" customFormat="1" ht="20.45" customHeight="1" x14ac:dyDescent="0.5">
      <c r="A2" s="131" t="s">
        <v>120</v>
      </c>
      <c r="B2" s="132"/>
    </row>
    <row r="3" spans="1:10" s="131" customFormat="1" ht="20.45" customHeight="1" x14ac:dyDescent="0.5">
      <c r="A3" s="131" t="s">
        <v>191</v>
      </c>
      <c r="B3" s="132"/>
    </row>
    <row r="4" spans="1:10" ht="20.45" customHeight="1" x14ac:dyDescent="0.5">
      <c r="C4" s="151"/>
      <c r="J4" s="135" t="s">
        <v>153</v>
      </c>
    </row>
    <row r="5" spans="1:10" s="131" customFormat="1" ht="20.45" customHeight="1" x14ac:dyDescent="0.5">
      <c r="B5" s="136"/>
      <c r="D5" s="197" t="s">
        <v>45</v>
      </c>
      <c r="E5" s="197"/>
      <c r="F5" s="197"/>
      <c r="G5" s="137"/>
      <c r="H5" s="197" t="s">
        <v>20</v>
      </c>
      <c r="I5" s="197"/>
      <c r="J5" s="197"/>
    </row>
    <row r="6" spans="1:10" ht="20.45" customHeight="1" x14ac:dyDescent="0.5">
      <c r="B6" s="138" t="s">
        <v>0</v>
      </c>
      <c r="D6" s="139" t="s">
        <v>192</v>
      </c>
      <c r="E6" s="140"/>
      <c r="F6" s="139" t="s">
        <v>193</v>
      </c>
      <c r="G6" s="140"/>
      <c r="H6" s="139" t="s">
        <v>192</v>
      </c>
      <c r="I6" s="140"/>
      <c r="J6" s="139" t="s">
        <v>193</v>
      </c>
    </row>
    <row r="7" spans="1:10" ht="20.45" customHeight="1" x14ac:dyDescent="0.5">
      <c r="B7" s="141"/>
      <c r="D7" s="140" t="s">
        <v>53</v>
      </c>
      <c r="E7" s="140"/>
      <c r="F7" s="140" t="s">
        <v>54</v>
      </c>
      <c r="G7" s="140"/>
      <c r="H7" s="140" t="s">
        <v>53</v>
      </c>
      <c r="I7" s="140"/>
      <c r="J7" s="140" t="s">
        <v>54</v>
      </c>
    </row>
    <row r="8" spans="1:10" ht="20.45" customHeight="1" x14ac:dyDescent="0.5">
      <c r="B8" s="141"/>
      <c r="D8" s="140" t="s">
        <v>55</v>
      </c>
      <c r="E8" s="140"/>
      <c r="F8" s="140"/>
      <c r="G8" s="140"/>
      <c r="H8" s="140" t="s">
        <v>55</v>
      </c>
      <c r="I8" s="140"/>
      <c r="J8" s="140"/>
    </row>
    <row r="9" spans="1:10" s="116" customFormat="1" ht="21.75" customHeight="1" x14ac:dyDescent="0.5">
      <c r="A9" s="114" t="s">
        <v>23</v>
      </c>
      <c r="B9" s="115"/>
      <c r="F9" s="117"/>
      <c r="J9" s="117"/>
    </row>
    <row r="10" spans="1:10" s="116" customFormat="1" ht="21.75" customHeight="1" x14ac:dyDescent="0.5">
      <c r="A10" s="114" t="s">
        <v>9</v>
      </c>
      <c r="B10" s="115"/>
    </row>
    <row r="11" spans="1:10" s="116" customFormat="1" ht="21.75" customHeight="1" x14ac:dyDescent="0.5">
      <c r="A11" s="118" t="s">
        <v>24</v>
      </c>
      <c r="B11" s="152"/>
      <c r="C11" s="153"/>
      <c r="D11" s="108">
        <v>90258</v>
      </c>
      <c r="E11" s="108"/>
      <c r="F11" s="108">
        <v>152251</v>
      </c>
      <c r="G11" s="108"/>
      <c r="H11" s="108">
        <v>52517</v>
      </c>
      <c r="I11" s="108"/>
      <c r="J11" s="108">
        <v>108747</v>
      </c>
    </row>
    <row r="12" spans="1:10" s="116" customFormat="1" ht="21.75" customHeight="1" x14ac:dyDescent="0.5">
      <c r="A12" s="118" t="s">
        <v>92</v>
      </c>
      <c r="B12" s="152" t="s">
        <v>197</v>
      </c>
      <c r="C12" s="153"/>
      <c r="D12" s="108">
        <v>448386</v>
      </c>
      <c r="E12" s="108"/>
      <c r="F12" s="108">
        <v>469544</v>
      </c>
      <c r="G12" s="108"/>
      <c r="H12" s="108">
        <v>354968</v>
      </c>
      <c r="I12" s="108"/>
      <c r="J12" s="108">
        <v>376875</v>
      </c>
    </row>
    <row r="13" spans="1:10" s="116" customFormat="1" ht="21.75" customHeight="1" x14ac:dyDescent="0.5">
      <c r="A13" s="118" t="s">
        <v>186</v>
      </c>
      <c r="B13" s="152"/>
      <c r="C13" s="153"/>
      <c r="D13" s="108">
        <v>0</v>
      </c>
      <c r="E13" s="108"/>
      <c r="F13" s="108">
        <v>0</v>
      </c>
      <c r="G13" s="108"/>
      <c r="H13" s="108">
        <v>0</v>
      </c>
      <c r="I13" s="108"/>
      <c r="J13" s="108">
        <v>6445</v>
      </c>
    </row>
    <row r="14" spans="1:10" s="116" customFormat="1" ht="21.75" customHeight="1" x14ac:dyDescent="0.5">
      <c r="A14" s="118" t="s">
        <v>93</v>
      </c>
      <c r="B14" s="152">
        <v>6</v>
      </c>
      <c r="C14" s="153"/>
      <c r="D14" s="111">
        <v>206821</v>
      </c>
      <c r="E14" s="108"/>
      <c r="F14" s="111">
        <v>250920</v>
      </c>
      <c r="G14" s="108"/>
      <c r="H14" s="111">
        <v>136866</v>
      </c>
      <c r="I14" s="108"/>
      <c r="J14" s="111">
        <v>179989</v>
      </c>
    </row>
    <row r="15" spans="1:10" s="116" customFormat="1" ht="21.75" customHeight="1" x14ac:dyDescent="0.5">
      <c r="A15" s="118" t="s">
        <v>144</v>
      </c>
      <c r="B15" s="152">
        <v>10</v>
      </c>
      <c r="C15" s="153"/>
      <c r="D15" s="111">
        <v>71329</v>
      </c>
      <c r="E15" s="108"/>
      <c r="F15" s="111">
        <v>74001</v>
      </c>
      <c r="G15" s="108"/>
      <c r="H15" s="111">
        <v>0</v>
      </c>
      <c r="I15" s="108">
        <v>0</v>
      </c>
      <c r="J15" s="111">
        <v>0</v>
      </c>
    </row>
    <row r="16" spans="1:10" s="116" customFormat="1" ht="21.75" customHeight="1" x14ac:dyDescent="0.5">
      <c r="A16" s="118" t="s">
        <v>25</v>
      </c>
      <c r="B16" s="152"/>
      <c r="C16" s="153"/>
      <c r="D16" s="120">
        <v>30650</v>
      </c>
      <c r="E16" s="108"/>
      <c r="F16" s="120">
        <v>24792</v>
      </c>
      <c r="G16" s="108"/>
      <c r="H16" s="120">
        <v>10613</v>
      </c>
      <c r="I16" s="108"/>
      <c r="J16" s="120">
        <v>5300</v>
      </c>
    </row>
    <row r="17" spans="1:10" s="116" customFormat="1" ht="21.75" customHeight="1" x14ac:dyDescent="0.5">
      <c r="A17" s="114" t="s">
        <v>10</v>
      </c>
      <c r="B17" s="119"/>
      <c r="C17" s="118"/>
      <c r="D17" s="121">
        <f>SUM(D11:D16)</f>
        <v>847444</v>
      </c>
      <c r="E17" s="108"/>
      <c r="F17" s="121">
        <f>SUM(F11:F16)</f>
        <v>971508</v>
      </c>
      <c r="G17" s="108"/>
      <c r="H17" s="121">
        <f>SUM(H11:H16)</f>
        <v>554964</v>
      </c>
      <c r="I17" s="108"/>
      <c r="J17" s="121">
        <f>SUM(J11:J16)</f>
        <v>677356</v>
      </c>
    </row>
    <row r="18" spans="1:10" s="116" customFormat="1" ht="21.75" customHeight="1" x14ac:dyDescent="0.5">
      <c r="A18" s="114" t="s">
        <v>11</v>
      </c>
      <c r="B18" s="119"/>
      <c r="C18" s="118"/>
      <c r="D18" s="111"/>
      <c r="E18" s="108"/>
      <c r="F18" s="111"/>
      <c r="G18" s="108"/>
      <c r="H18" s="111"/>
      <c r="I18" s="108"/>
      <c r="J18" s="111"/>
    </row>
    <row r="19" spans="1:10" s="116" customFormat="1" ht="21.75" customHeight="1" x14ac:dyDescent="0.5">
      <c r="A19" s="118" t="s">
        <v>187</v>
      </c>
      <c r="B19" s="152"/>
      <c r="C19" s="153"/>
      <c r="D19" s="108">
        <v>1490</v>
      </c>
      <c r="E19" s="108"/>
      <c r="F19" s="108">
        <v>1490</v>
      </c>
      <c r="G19" s="108"/>
      <c r="H19" s="112">
        <v>0</v>
      </c>
      <c r="I19" s="108"/>
      <c r="J19" s="112">
        <v>0</v>
      </c>
    </row>
    <row r="20" spans="1:10" s="116" customFormat="1" ht="21.75" customHeight="1" x14ac:dyDescent="0.5">
      <c r="A20" s="118" t="s">
        <v>188</v>
      </c>
      <c r="B20" s="152">
        <v>4</v>
      </c>
      <c r="C20" s="153"/>
      <c r="D20" s="108">
        <v>0</v>
      </c>
      <c r="E20" s="108"/>
      <c r="F20" s="108">
        <v>0</v>
      </c>
      <c r="G20" s="108"/>
      <c r="H20" s="112">
        <v>85965</v>
      </c>
      <c r="I20" s="108"/>
      <c r="J20" s="112">
        <v>83000</v>
      </c>
    </row>
    <row r="21" spans="1:10" s="116" customFormat="1" ht="21.75" customHeight="1" x14ac:dyDescent="0.5">
      <c r="A21" s="118" t="s">
        <v>94</v>
      </c>
      <c r="B21" s="152">
        <v>7</v>
      </c>
      <c r="C21" s="153"/>
      <c r="D21" s="112">
        <v>0</v>
      </c>
      <c r="E21" s="108"/>
      <c r="F21" s="112">
        <v>0</v>
      </c>
      <c r="G21" s="108"/>
      <c r="H21" s="108">
        <v>298115</v>
      </c>
      <c r="I21" s="108"/>
      <c r="J21" s="108">
        <v>298115</v>
      </c>
    </row>
    <row r="22" spans="1:10" s="116" customFormat="1" ht="21.75" customHeight="1" x14ac:dyDescent="0.5">
      <c r="A22" s="118" t="s">
        <v>95</v>
      </c>
      <c r="B22" s="152">
        <v>8</v>
      </c>
      <c r="C22" s="153"/>
      <c r="D22" s="109">
        <v>639378</v>
      </c>
      <c r="E22" s="108"/>
      <c r="F22" s="109">
        <v>640306</v>
      </c>
      <c r="G22" s="108"/>
      <c r="H22" s="109">
        <v>371837</v>
      </c>
      <c r="I22" s="108"/>
      <c r="J22" s="109">
        <v>372765</v>
      </c>
    </row>
    <row r="23" spans="1:10" s="116" customFormat="1" ht="21.75" customHeight="1" x14ac:dyDescent="0.5">
      <c r="A23" s="118" t="s">
        <v>96</v>
      </c>
      <c r="B23" s="152">
        <v>9</v>
      </c>
      <c r="C23" s="153"/>
      <c r="D23" s="109">
        <v>930355</v>
      </c>
      <c r="E23" s="108"/>
      <c r="F23" s="109">
        <v>919876</v>
      </c>
      <c r="G23" s="108"/>
      <c r="H23" s="112">
        <v>405078</v>
      </c>
      <c r="I23" s="108"/>
      <c r="J23" s="112">
        <v>394342</v>
      </c>
    </row>
    <row r="24" spans="1:10" s="116" customFormat="1" ht="21.75" customHeight="1" x14ac:dyDescent="0.5">
      <c r="A24" s="118" t="s">
        <v>208</v>
      </c>
      <c r="B24" s="152"/>
      <c r="C24" s="153"/>
      <c r="D24" s="109">
        <v>115812</v>
      </c>
      <c r="E24" s="108"/>
      <c r="F24" s="109">
        <v>0</v>
      </c>
      <c r="G24" s="108"/>
      <c r="H24" s="112">
        <v>100836</v>
      </c>
      <c r="I24" s="108"/>
      <c r="J24" s="112">
        <v>0</v>
      </c>
    </row>
    <row r="25" spans="1:10" s="116" customFormat="1" ht="21.75" customHeight="1" x14ac:dyDescent="0.5">
      <c r="A25" s="118" t="s">
        <v>145</v>
      </c>
      <c r="B25" s="152">
        <v>10</v>
      </c>
      <c r="C25" s="153"/>
      <c r="D25" s="109">
        <v>9005</v>
      </c>
      <c r="E25" s="108"/>
      <c r="F25" s="109">
        <v>9214</v>
      </c>
      <c r="G25" s="108"/>
      <c r="H25" s="112">
        <v>0</v>
      </c>
      <c r="I25" s="108"/>
      <c r="J25" s="112">
        <v>0</v>
      </c>
    </row>
    <row r="26" spans="1:10" s="116" customFormat="1" ht="21.75" customHeight="1" x14ac:dyDescent="0.5">
      <c r="A26" s="118" t="s">
        <v>97</v>
      </c>
      <c r="B26" s="152">
        <v>11</v>
      </c>
      <c r="C26" s="153"/>
      <c r="D26" s="109">
        <v>12763</v>
      </c>
      <c r="E26" s="108"/>
      <c r="F26" s="109">
        <v>13214</v>
      </c>
      <c r="G26" s="108"/>
      <c r="H26" s="108">
        <v>9188</v>
      </c>
      <c r="I26" s="108"/>
      <c r="J26" s="108">
        <v>9916</v>
      </c>
    </row>
    <row r="27" spans="1:10" s="116" customFormat="1" ht="21.75" customHeight="1" x14ac:dyDescent="0.5">
      <c r="A27" s="118" t="s">
        <v>105</v>
      </c>
      <c r="B27" s="152"/>
      <c r="C27" s="153"/>
      <c r="D27" s="109">
        <v>66</v>
      </c>
      <c r="E27" s="108"/>
      <c r="F27" s="109">
        <v>66</v>
      </c>
      <c r="G27" s="108"/>
      <c r="H27" s="108">
        <v>0</v>
      </c>
      <c r="I27" s="108"/>
      <c r="J27" s="108">
        <v>0</v>
      </c>
    </row>
    <row r="28" spans="1:10" s="116" customFormat="1" ht="21.75" customHeight="1" x14ac:dyDescent="0.5">
      <c r="A28" s="118" t="s">
        <v>26</v>
      </c>
      <c r="B28" s="152"/>
      <c r="C28" s="153"/>
      <c r="D28" s="113">
        <v>10759</v>
      </c>
      <c r="E28" s="111"/>
      <c r="F28" s="113">
        <v>10456</v>
      </c>
      <c r="G28" s="111"/>
      <c r="H28" s="120">
        <v>8597</v>
      </c>
      <c r="I28" s="111"/>
      <c r="J28" s="120">
        <v>8662</v>
      </c>
    </row>
    <row r="29" spans="1:10" s="116" customFormat="1" ht="21.75" customHeight="1" x14ac:dyDescent="0.5">
      <c r="A29" s="114" t="s">
        <v>12</v>
      </c>
      <c r="B29" s="119"/>
      <c r="C29" s="118"/>
      <c r="D29" s="122">
        <f>SUM(D19:D28)</f>
        <v>1719628</v>
      </c>
      <c r="E29" s="111"/>
      <c r="F29" s="122">
        <f>SUM(F19:F28)</f>
        <v>1594622</v>
      </c>
      <c r="G29" s="111"/>
      <c r="H29" s="122">
        <f>SUM(H19:H28)</f>
        <v>1279616</v>
      </c>
      <c r="I29" s="111"/>
      <c r="J29" s="122">
        <f>SUM(J19:J28)</f>
        <v>1166800</v>
      </c>
    </row>
    <row r="30" spans="1:10" s="116" customFormat="1" ht="21.75" customHeight="1" thickBot="1" x14ac:dyDescent="0.55000000000000004">
      <c r="A30" s="114" t="s">
        <v>21</v>
      </c>
      <c r="B30" s="119"/>
      <c r="C30" s="118"/>
      <c r="D30" s="123">
        <f>SUM(D17,D29)</f>
        <v>2567072</v>
      </c>
      <c r="E30" s="108"/>
      <c r="F30" s="123">
        <f>SUM(F17,F29)</f>
        <v>2566130</v>
      </c>
      <c r="G30" s="108"/>
      <c r="H30" s="123">
        <f>SUM(H17,H29)</f>
        <v>1834580</v>
      </c>
      <c r="I30" s="108"/>
      <c r="J30" s="123">
        <f>SUM(J17,J29)</f>
        <v>1844156</v>
      </c>
    </row>
    <row r="31" spans="1:10" ht="20.45" customHeight="1" thickTop="1" x14ac:dyDescent="0.5">
      <c r="B31" s="142"/>
      <c r="C31" s="142"/>
    </row>
    <row r="32" spans="1:10" ht="20.45" customHeight="1" x14ac:dyDescent="0.5">
      <c r="A32" s="133" t="s">
        <v>214</v>
      </c>
      <c r="B32" s="142"/>
      <c r="C32" s="142"/>
      <c r="D32" s="142"/>
      <c r="E32" s="142"/>
      <c r="F32" s="142"/>
      <c r="G32" s="142"/>
      <c r="H32" s="142"/>
      <c r="I32" s="142"/>
      <c r="J32" s="142"/>
    </row>
    <row r="33" spans="1:10" s="131" customFormat="1" ht="20.45" customHeight="1" x14ac:dyDescent="0.5">
      <c r="A33" s="131" t="s">
        <v>114</v>
      </c>
      <c r="B33" s="132"/>
    </row>
    <row r="34" spans="1:10" s="131" customFormat="1" ht="20.45" customHeight="1" x14ac:dyDescent="0.5">
      <c r="A34" s="131" t="s">
        <v>121</v>
      </c>
      <c r="B34" s="132"/>
    </row>
    <row r="35" spans="1:10" s="131" customFormat="1" ht="20.45" customHeight="1" x14ac:dyDescent="0.5">
      <c r="A35" s="131" t="s">
        <v>191</v>
      </c>
      <c r="B35" s="132"/>
    </row>
    <row r="36" spans="1:10" ht="20.45" customHeight="1" x14ac:dyDescent="0.5">
      <c r="C36" s="151"/>
      <c r="J36" s="135" t="s">
        <v>153</v>
      </c>
    </row>
    <row r="37" spans="1:10" s="131" customFormat="1" ht="20.45" customHeight="1" x14ac:dyDescent="0.5">
      <c r="B37" s="136"/>
      <c r="D37" s="197" t="s">
        <v>45</v>
      </c>
      <c r="E37" s="197"/>
      <c r="F37" s="197"/>
      <c r="G37" s="137"/>
      <c r="H37" s="197" t="s">
        <v>20</v>
      </c>
      <c r="I37" s="197"/>
      <c r="J37" s="197"/>
    </row>
    <row r="38" spans="1:10" ht="20.45" customHeight="1" x14ac:dyDescent="0.5">
      <c r="B38" s="138" t="s">
        <v>0</v>
      </c>
      <c r="D38" s="139" t="s">
        <v>192</v>
      </c>
      <c r="E38" s="140"/>
      <c r="F38" s="139" t="s">
        <v>193</v>
      </c>
      <c r="G38" s="140"/>
      <c r="H38" s="139" t="s">
        <v>192</v>
      </c>
      <c r="I38" s="140"/>
      <c r="J38" s="139" t="s">
        <v>193</v>
      </c>
    </row>
    <row r="39" spans="1:10" ht="20.45" customHeight="1" x14ac:dyDescent="0.5">
      <c r="B39" s="141"/>
      <c r="D39" s="140" t="s">
        <v>53</v>
      </c>
      <c r="E39" s="140"/>
      <c r="F39" s="140" t="s">
        <v>54</v>
      </c>
      <c r="G39" s="140"/>
      <c r="H39" s="140" t="s">
        <v>53</v>
      </c>
      <c r="I39" s="140"/>
      <c r="J39" s="140" t="s">
        <v>54</v>
      </c>
    </row>
    <row r="40" spans="1:10" ht="20.45" customHeight="1" x14ac:dyDescent="0.5">
      <c r="B40" s="141"/>
      <c r="D40" s="140" t="s">
        <v>55</v>
      </c>
      <c r="E40" s="140"/>
      <c r="F40" s="140"/>
      <c r="G40" s="140"/>
      <c r="H40" s="140" t="s">
        <v>55</v>
      </c>
      <c r="I40" s="140"/>
      <c r="J40" s="140"/>
    </row>
    <row r="41" spans="1:10" s="116" customFormat="1" ht="21.75" customHeight="1" x14ac:dyDescent="0.5">
      <c r="A41" s="114" t="s">
        <v>38</v>
      </c>
      <c r="B41" s="115"/>
      <c r="F41" s="117"/>
      <c r="J41" s="117"/>
    </row>
    <row r="42" spans="1:10" s="116" customFormat="1" ht="21.75" customHeight="1" x14ac:dyDescent="0.5">
      <c r="A42" s="114" t="s">
        <v>13</v>
      </c>
      <c r="B42" s="115"/>
    </row>
    <row r="43" spans="1:10" s="116" customFormat="1" ht="21.75" customHeight="1" x14ac:dyDescent="0.5">
      <c r="A43" s="118" t="s">
        <v>115</v>
      </c>
      <c r="B43" s="115"/>
    </row>
    <row r="44" spans="1:10" s="116" customFormat="1" ht="21.75" customHeight="1" x14ac:dyDescent="0.5">
      <c r="A44" s="116" t="s">
        <v>116</v>
      </c>
      <c r="B44" s="152">
        <v>12</v>
      </c>
      <c r="C44" s="153"/>
      <c r="D44" s="108">
        <v>388848</v>
      </c>
      <c r="E44" s="108"/>
      <c r="F44" s="108">
        <v>514494</v>
      </c>
      <c r="G44" s="108"/>
      <c r="H44" s="108">
        <v>321153</v>
      </c>
      <c r="I44" s="108"/>
      <c r="J44" s="108">
        <v>428054</v>
      </c>
    </row>
    <row r="45" spans="1:10" s="116" customFormat="1" ht="21.75" customHeight="1" x14ac:dyDescent="0.5">
      <c r="A45" s="118" t="s">
        <v>98</v>
      </c>
      <c r="B45" s="152" t="s">
        <v>198</v>
      </c>
      <c r="C45" s="153"/>
      <c r="D45" s="108">
        <v>290175</v>
      </c>
      <c r="E45" s="108"/>
      <c r="F45" s="108">
        <v>296966</v>
      </c>
      <c r="G45" s="108"/>
      <c r="H45" s="108">
        <v>206672</v>
      </c>
      <c r="I45" s="108"/>
      <c r="J45" s="108">
        <v>216520</v>
      </c>
    </row>
    <row r="46" spans="1:10" s="116" customFormat="1" ht="21.75" customHeight="1" x14ac:dyDescent="0.5">
      <c r="A46" s="124" t="s">
        <v>209</v>
      </c>
      <c r="B46" s="119">
        <v>14</v>
      </c>
      <c r="C46" s="118"/>
      <c r="D46" s="109">
        <v>11687</v>
      </c>
      <c r="E46" s="108"/>
      <c r="F46" s="109">
        <v>1617</v>
      </c>
      <c r="G46" s="108"/>
      <c r="H46" s="108">
        <v>10077</v>
      </c>
      <c r="I46" s="108"/>
      <c r="J46" s="108">
        <v>525</v>
      </c>
    </row>
    <row r="47" spans="1:10" s="116" customFormat="1" ht="21.75" customHeight="1" x14ac:dyDescent="0.5">
      <c r="A47" s="124" t="s">
        <v>27</v>
      </c>
      <c r="B47" s="152">
        <v>15</v>
      </c>
      <c r="C47" s="153"/>
      <c r="D47" s="111">
        <v>86425</v>
      </c>
      <c r="E47" s="111"/>
      <c r="F47" s="111">
        <v>95168</v>
      </c>
      <c r="G47" s="111"/>
      <c r="H47" s="111">
        <v>35868</v>
      </c>
      <c r="I47" s="111"/>
      <c r="J47" s="111">
        <v>37201</v>
      </c>
    </row>
    <row r="48" spans="1:10" s="116" customFormat="1" ht="21.75" customHeight="1" x14ac:dyDescent="0.5">
      <c r="A48" s="124" t="s">
        <v>99</v>
      </c>
      <c r="B48" s="152"/>
      <c r="C48" s="153"/>
      <c r="D48" s="108">
        <v>22739</v>
      </c>
      <c r="E48" s="108"/>
      <c r="F48" s="108">
        <v>14344</v>
      </c>
      <c r="G48" s="108"/>
      <c r="H48" s="108">
        <v>9991</v>
      </c>
      <c r="I48" s="108"/>
      <c r="J48" s="108">
        <v>6612</v>
      </c>
    </row>
    <row r="49" spans="1:10" s="116" customFormat="1" ht="21.75" customHeight="1" x14ac:dyDescent="0.5">
      <c r="A49" s="118" t="s">
        <v>28</v>
      </c>
      <c r="B49" s="152"/>
      <c r="C49" s="153"/>
      <c r="D49" s="113">
        <v>22765</v>
      </c>
      <c r="E49" s="108"/>
      <c r="F49" s="113">
        <v>24149</v>
      </c>
      <c r="G49" s="108"/>
      <c r="H49" s="113">
        <v>17394</v>
      </c>
      <c r="I49" s="108"/>
      <c r="J49" s="113">
        <v>17112</v>
      </c>
    </row>
    <row r="50" spans="1:10" s="116" customFormat="1" ht="21.75" customHeight="1" x14ac:dyDescent="0.5">
      <c r="A50" s="114" t="s">
        <v>14</v>
      </c>
      <c r="B50" s="119"/>
      <c r="C50" s="118"/>
      <c r="D50" s="121">
        <f>SUM(D44:D49)</f>
        <v>822639</v>
      </c>
      <c r="E50" s="111"/>
      <c r="F50" s="121">
        <f>SUM(F44:F49)</f>
        <v>946738</v>
      </c>
      <c r="G50" s="111"/>
      <c r="H50" s="121">
        <f>SUM(H44:H49)</f>
        <v>601155</v>
      </c>
      <c r="I50" s="111"/>
      <c r="J50" s="121">
        <f>SUM(J44:J49)</f>
        <v>706024</v>
      </c>
    </row>
    <row r="51" spans="1:10" s="116" customFormat="1" ht="21.75" customHeight="1" x14ac:dyDescent="0.5">
      <c r="A51" s="114" t="s">
        <v>15</v>
      </c>
      <c r="B51" s="119"/>
      <c r="C51" s="118"/>
      <c r="D51" s="111"/>
      <c r="E51" s="111"/>
      <c r="F51" s="111"/>
      <c r="G51" s="111"/>
      <c r="H51" s="111"/>
      <c r="I51" s="111"/>
      <c r="J51" s="111"/>
    </row>
    <row r="52" spans="1:10" s="116" customFormat="1" ht="21.75" customHeight="1" x14ac:dyDescent="0.5">
      <c r="A52" s="124" t="s">
        <v>210</v>
      </c>
      <c r="B52" s="119">
        <v>14</v>
      </c>
      <c r="C52" s="118"/>
      <c r="D52" s="111">
        <v>108961</v>
      </c>
      <c r="E52" s="111"/>
      <c r="F52" s="111">
        <v>2317</v>
      </c>
      <c r="G52" s="111"/>
      <c r="H52" s="111">
        <v>93567</v>
      </c>
      <c r="I52" s="111"/>
      <c r="J52" s="111">
        <v>1219</v>
      </c>
    </row>
    <row r="53" spans="1:10" s="118" customFormat="1" ht="21.75" customHeight="1" x14ac:dyDescent="0.5">
      <c r="A53" s="118" t="s">
        <v>100</v>
      </c>
      <c r="B53" s="152">
        <v>15</v>
      </c>
      <c r="C53" s="153"/>
      <c r="D53" s="111">
        <v>396035</v>
      </c>
      <c r="E53" s="111"/>
      <c r="F53" s="111">
        <v>411312</v>
      </c>
      <c r="G53" s="111"/>
      <c r="H53" s="111">
        <v>245249</v>
      </c>
      <c r="I53" s="111"/>
      <c r="J53" s="111">
        <v>254109</v>
      </c>
    </row>
    <row r="54" spans="1:10" s="118" customFormat="1" ht="21.75" customHeight="1" x14ac:dyDescent="0.5">
      <c r="A54" s="118" t="s">
        <v>106</v>
      </c>
      <c r="B54" s="152"/>
      <c r="C54" s="153"/>
      <c r="D54" s="111">
        <v>25487</v>
      </c>
      <c r="E54" s="111"/>
      <c r="F54" s="111">
        <v>26996</v>
      </c>
      <c r="G54" s="111"/>
      <c r="H54" s="111">
        <v>16398</v>
      </c>
      <c r="I54" s="111"/>
      <c r="J54" s="111">
        <v>16949</v>
      </c>
    </row>
    <row r="55" spans="1:10" s="118" customFormat="1" ht="21.75" customHeight="1" x14ac:dyDescent="0.5">
      <c r="A55" s="118" t="s">
        <v>189</v>
      </c>
      <c r="B55" s="152"/>
      <c r="C55" s="153"/>
      <c r="D55" s="111">
        <v>93065</v>
      </c>
      <c r="E55" s="111"/>
      <c r="F55" s="111">
        <v>90508</v>
      </c>
      <c r="G55" s="111"/>
      <c r="H55" s="111">
        <v>66305</v>
      </c>
      <c r="I55" s="111"/>
      <c r="J55" s="111">
        <v>64597</v>
      </c>
    </row>
    <row r="56" spans="1:10" s="118" customFormat="1" ht="21.75" customHeight="1" x14ac:dyDescent="0.5">
      <c r="A56" s="118" t="s">
        <v>126</v>
      </c>
      <c r="B56" s="152"/>
      <c r="C56" s="153"/>
      <c r="D56" s="120">
        <v>1561</v>
      </c>
      <c r="E56" s="111"/>
      <c r="F56" s="120">
        <v>2696</v>
      </c>
      <c r="G56" s="111"/>
      <c r="H56" s="120">
        <v>1104</v>
      </c>
      <c r="I56" s="111"/>
      <c r="J56" s="120">
        <v>2192</v>
      </c>
    </row>
    <row r="57" spans="1:10" s="116" customFormat="1" ht="21.75" customHeight="1" x14ac:dyDescent="0.5">
      <c r="A57" s="114" t="s">
        <v>16</v>
      </c>
      <c r="B57" s="119"/>
      <c r="C57" s="118"/>
      <c r="D57" s="120">
        <f>SUM(D52:D56)</f>
        <v>625109</v>
      </c>
      <c r="E57" s="111"/>
      <c r="F57" s="120">
        <f>SUM(F52:F56)</f>
        <v>533829</v>
      </c>
      <c r="G57" s="111"/>
      <c r="H57" s="120">
        <f>SUM(H52:H56)</f>
        <v>422623</v>
      </c>
      <c r="I57" s="111"/>
      <c r="J57" s="120">
        <f>SUM(J52:J56)</f>
        <v>339066</v>
      </c>
    </row>
    <row r="58" spans="1:10" s="116" customFormat="1" ht="21.75" customHeight="1" x14ac:dyDescent="0.5">
      <c r="A58" s="114" t="s">
        <v>17</v>
      </c>
      <c r="B58" s="125"/>
      <c r="C58" s="125"/>
      <c r="D58" s="120">
        <f>SUM(D50,D57)</f>
        <v>1447748</v>
      </c>
      <c r="E58" s="108"/>
      <c r="F58" s="120">
        <f>SUM(F50,F57)</f>
        <v>1480567</v>
      </c>
      <c r="G58" s="108"/>
      <c r="H58" s="120">
        <f>SUM(H50,H57)</f>
        <v>1023778</v>
      </c>
      <c r="I58" s="108"/>
      <c r="J58" s="120">
        <f>SUM(J50,J57)</f>
        <v>1045090</v>
      </c>
    </row>
    <row r="61" spans="1:10" ht="20.45" customHeight="1" x14ac:dyDescent="0.5">
      <c r="A61" s="133" t="s">
        <v>214</v>
      </c>
      <c r="I61" s="142"/>
      <c r="J61" s="142"/>
    </row>
    <row r="62" spans="1:10" ht="20.45" customHeight="1" x14ac:dyDescent="0.5">
      <c r="B62" s="142"/>
      <c r="C62" s="142"/>
      <c r="D62" s="142"/>
      <c r="E62" s="142"/>
      <c r="F62" s="142"/>
      <c r="G62" s="142"/>
      <c r="H62" s="142"/>
      <c r="I62" s="142"/>
      <c r="J62" s="142"/>
    </row>
    <row r="63" spans="1:10" s="131" customFormat="1" ht="20.45" customHeight="1" x14ac:dyDescent="0.5">
      <c r="A63" s="131" t="s">
        <v>114</v>
      </c>
      <c r="B63" s="132"/>
    </row>
    <row r="64" spans="1:10" s="131" customFormat="1" ht="20.45" customHeight="1" x14ac:dyDescent="0.5">
      <c r="A64" s="131" t="s">
        <v>121</v>
      </c>
      <c r="B64" s="132"/>
    </row>
    <row r="65" spans="1:10" s="131" customFormat="1" ht="20.45" customHeight="1" x14ac:dyDescent="0.5">
      <c r="A65" s="131" t="s">
        <v>191</v>
      </c>
      <c r="B65" s="132"/>
    </row>
    <row r="66" spans="1:10" ht="20.45" customHeight="1" x14ac:dyDescent="0.5">
      <c r="C66" s="151"/>
      <c r="J66" s="135" t="s">
        <v>153</v>
      </c>
    </row>
    <row r="67" spans="1:10" s="131" customFormat="1" ht="20.45" customHeight="1" x14ac:dyDescent="0.5">
      <c r="B67" s="136"/>
      <c r="D67" s="197" t="s">
        <v>45</v>
      </c>
      <c r="E67" s="197"/>
      <c r="F67" s="197"/>
      <c r="G67" s="137"/>
      <c r="H67" s="197" t="s">
        <v>20</v>
      </c>
      <c r="I67" s="197"/>
      <c r="J67" s="197"/>
    </row>
    <row r="68" spans="1:10" ht="20.45" customHeight="1" x14ac:dyDescent="0.5">
      <c r="B68" s="142"/>
      <c r="D68" s="139" t="s">
        <v>192</v>
      </c>
      <c r="E68" s="140"/>
      <c r="F68" s="139" t="s">
        <v>193</v>
      </c>
      <c r="G68" s="140"/>
      <c r="H68" s="139" t="s">
        <v>192</v>
      </c>
      <c r="I68" s="140"/>
      <c r="J68" s="139" t="s">
        <v>193</v>
      </c>
    </row>
    <row r="69" spans="1:10" ht="20.45" customHeight="1" x14ac:dyDescent="0.5">
      <c r="B69" s="141"/>
      <c r="D69" s="140" t="s">
        <v>53</v>
      </c>
      <c r="E69" s="140"/>
      <c r="F69" s="140" t="s">
        <v>54</v>
      </c>
      <c r="G69" s="140"/>
      <c r="H69" s="140" t="s">
        <v>53</v>
      </c>
      <c r="I69" s="140"/>
      <c r="J69" s="140" t="s">
        <v>54</v>
      </c>
    </row>
    <row r="70" spans="1:10" ht="20.45" customHeight="1" x14ac:dyDescent="0.5">
      <c r="B70" s="141"/>
      <c r="D70" s="140" t="s">
        <v>55</v>
      </c>
      <c r="E70" s="140"/>
      <c r="F70" s="140"/>
      <c r="G70" s="140"/>
      <c r="H70" s="140" t="s">
        <v>55</v>
      </c>
      <c r="I70" s="140"/>
      <c r="J70" s="140"/>
    </row>
    <row r="71" spans="1:10" s="116" customFormat="1" ht="21.75" customHeight="1" x14ac:dyDescent="0.5">
      <c r="A71" s="114" t="s">
        <v>18</v>
      </c>
      <c r="B71" s="126"/>
      <c r="C71" s="126"/>
      <c r="F71" s="117"/>
      <c r="J71" s="117"/>
    </row>
    <row r="72" spans="1:10" s="116" customFormat="1" ht="21.75" customHeight="1" x14ac:dyDescent="0.5">
      <c r="A72" s="118" t="s">
        <v>29</v>
      </c>
      <c r="B72" s="115"/>
    </row>
    <row r="73" spans="1:10" s="116" customFormat="1" ht="21.75" customHeight="1" x14ac:dyDescent="0.5">
      <c r="A73" s="118" t="s">
        <v>30</v>
      </c>
      <c r="B73" s="115"/>
    </row>
    <row r="74" spans="1:10" s="116" customFormat="1" ht="21.75" customHeight="1" thickBot="1" x14ac:dyDescent="0.55000000000000004">
      <c r="A74" s="118" t="s">
        <v>148</v>
      </c>
      <c r="B74" s="115"/>
      <c r="D74" s="123">
        <v>323400</v>
      </c>
      <c r="E74" s="108"/>
      <c r="F74" s="123">
        <v>323400</v>
      </c>
      <c r="G74" s="108"/>
      <c r="H74" s="123">
        <v>323400</v>
      </c>
      <c r="I74" s="108"/>
      <c r="J74" s="123">
        <v>323400</v>
      </c>
    </row>
    <row r="75" spans="1:10" s="116" customFormat="1" ht="21.75" customHeight="1" thickTop="1" x14ac:dyDescent="0.5">
      <c r="A75" s="118" t="s">
        <v>190</v>
      </c>
      <c r="B75" s="115"/>
      <c r="D75" s="111"/>
      <c r="E75" s="108"/>
      <c r="F75" s="111"/>
      <c r="G75" s="108"/>
      <c r="H75" s="111"/>
      <c r="I75" s="108"/>
      <c r="J75" s="111"/>
    </row>
    <row r="76" spans="1:10" s="116" customFormat="1" ht="21.75" customHeight="1" x14ac:dyDescent="0.5">
      <c r="A76" s="118" t="s">
        <v>148</v>
      </c>
      <c r="B76" s="115"/>
      <c r="D76" s="111">
        <v>323400</v>
      </c>
      <c r="E76" s="108"/>
      <c r="F76" s="111">
        <v>323400</v>
      </c>
      <c r="G76" s="111"/>
      <c r="H76" s="111">
        <v>323400</v>
      </c>
      <c r="I76" s="111"/>
      <c r="J76" s="111">
        <v>323400</v>
      </c>
    </row>
    <row r="77" spans="1:10" s="116" customFormat="1" ht="21.75" customHeight="1" x14ac:dyDescent="0.5">
      <c r="A77" s="118" t="s">
        <v>47</v>
      </c>
      <c r="B77" s="115"/>
      <c r="D77" s="110">
        <v>50281</v>
      </c>
      <c r="E77" s="111"/>
      <c r="F77" s="110">
        <v>50281</v>
      </c>
      <c r="G77" s="111"/>
      <c r="H77" s="110">
        <v>50281</v>
      </c>
      <c r="I77" s="111"/>
      <c r="J77" s="110">
        <v>50281</v>
      </c>
    </row>
    <row r="78" spans="1:10" s="116" customFormat="1" ht="21.75" customHeight="1" x14ac:dyDescent="0.5">
      <c r="A78" s="118" t="s">
        <v>107</v>
      </c>
      <c r="B78" s="127"/>
      <c r="D78" s="110">
        <v>37552</v>
      </c>
      <c r="E78" s="111"/>
      <c r="F78" s="110">
        <v>37552</v>
      </c>
      <c r="G78" s="111"/>
      <c r="H78" s="110">
        <v>0</v>
      </c>
      <c r="I78" s="111"/>
      <c r="J78" s="110">
        <v>0</v>
      </c>
    </row>
    <row r="79" spans="1:10" s="116" customFormat="1" ht="21.75" customHeight="1" x14ac:dyDescent="0.5">
      <c r="A79" s="118" t="s">
        <v>4</v>
      </c>
      <c r="B79" s="115"/>
      <c r="D79" s="112"/>
      <c r="E79" s="108"/>
      <c r="F79" s="112"/>
      <c r="G79" s="108"/>
      <c r="H79" s="112"/>
      <c r="I79" s="108"/>
      <c r="J79" s="112"/>
    </row>
    <row r="80" spans="1:10" s="116" customFormat="1" ht="21.75" customHeight="1" x14ac:dyDescent="0.5">
      <c r="A80" s="118" t="s">
        <v>31</v>
      </c>
      <c r="B80" s="115"/>
      <c r="D80" s="108">
        <v>32340</v>
      </c>
      <c r="E80" s="108"/>
      <c r="F80" s="108">
        <v>32340</v>
      </c>
      <c r="G80" s="108"/>
      <c r="H80" s="108">
        <v>32340</v>
      </c>
      <c r="I80" s="108"/>
      <c r="J80" s="108">
        <v>32340</v>
      </c>
    </row>
    <row r="81" spans="1:10" s="116" customFormat="1" ht="21.75" customHeight="1" x14ac:dyDescent="0.5">
      <c r="A81" s="118" t="s">
        <v>32</v>
      </c>
      <c r="B81" s="115"/>
      <c r="D81" s="108">
        <v>512420</v>
      </c>
      <c r="E81" s="108"/>
      <c r="F81" s="108">
        <v>479014</v>
      </c>
      <c r="G81" s="108"/>
      <c r="H81" s="108">
        <v>285429</v>
      </c>
      <c r="I81" s="108"/>
      <c r="J81" s="108">
        <v>273693</v>
      </c>
    </row>
    <row r="82" spans="1:10" s="116" customFormat="1" ht="21.75" customHeight="1" x14ac:dyDescent="0.5">
      <c r="A82" s="118" t="s">
        <v>56</v>
      </c>
      <c r="B82" s="115"/>
      <c r="D82" s="120">
        <v>161626</v>
      </c>
      <c r="E82" s="108"/>
      <c r="F82" s="120">
        <v>161397</v>
      </c>
      <c r="G82" s="108"/>
      <c r="H82" s="120">
        <v>119352</v>
      </c>
      <c r="I82" s="108"/>
      <c r="J82" s="120">
        <v>119352</v>
      </c>
    </row>
    <row r="83" spans="1:10" s="116" customFormat="1" ht="21.75" customHeight="1" x14ac:dyDescent="0.5">
      <c r="A83" s="118" t="s">
        <v>101</v>
      </c>
      <c r="B83" s="115"/>
      <c r="D83" s="111">
        <f>SUM(D76:D82)</f>
        <v>1117619</v>
      </c>
      <c r="E83" s="108"/>
      <c r="F83" s="111">
        <f>SUM(F76:F82)</f>
        <v>1083984</v>
      </c>
      <c r="G83" s="108"/>
      <c r="H83" s="111">
        <f>SUM(H76:H82)</f>
        <v>810802</v>
      </c>
      <c r="I83" s="108"/>
      <c r="J83" s="111">
        <f>SUM(J76:J82)</f>
        <v>799066</v>
      </c>
    </row>
    <row r="84" spans="1:10" s="116" customFormat="1" ht="21.75" customHeight="1" x14ac:dyDescent="0.5">
      <c r="A84" s="118" t="s">
        <v>68</v>
      </c>
      <c r="B84" s="115"/>
      <c r="D84" s="120">
        <v>1705</v>
      </c>
      <c r="E84" s="108"/>
      <c r="F84" s="120">
        <v>1579</v>
      </c>
      <c r="G84" s="108"/>
      <c r="H84" s="128">
        <v>0</v>
      </c>
      <c r="I84" s="108"/>
      <c r="J84" s="128">
        <v>0</v>
      </c>
    </row>
    <row r="85" spans="1:10" s="116" customFormat="1" ht="21.75" customHeight="1" x14ac:dyDescent="0.5">
      <c r="A85" s="114" t="s">
        <v>19</v>
      </c>
      <c r="B85" s="115"/>
      <c r="D85" s="120">
        <f>SUM(D83:D84)</f>
        <v>1119324</v>
      </c>
      <c r="E85" s="108"/>
      <c r="F85" s="120">
        <f>SUM(F83:F84)</f>
        <v>1085563</v>
      </c>
      <c r="G85" s="108"/>
      <c r="H85" s="120">
        <f>SUM(H83:H84)</f>
        <v>810802</v>
      </c>
      <c r="I85" s="108"/>
      <c r="J85" s="120">
        <f>SUM(J83:J84)</f>
        <v>799066</v>
      </c>
    </row>
    <row r="86" spans="1:10" s="116" customFormat="1" ht="21.75" customHeight="1" thickBot="1" x14ac:dyDescent="0.55000000000000004">
      <c r="A86" s="114" t="s">
        <v>22</v>
      </c>
      <c r="B86" s="115"/>
      <c r="D86" s="123">
        <f>SUM(D58+D84+D83)</f>
        <v>2567072</v>
      </c>
      <c r="E86" s="108"/>
      <c r="F86" s="123">
        <f>SUM(F58+F84+F83)</f>
        <v>2566130</v>
      </c>
      <c r="G86" s="108"/>
      <c r="H86" s="123">
        <f>SUM(H58+H84+H83)</f>
        <v>1834580</v>
      </c>
      <c r="I86" s="108"/>
      <c r="J86" s="123">
        <f>SUM(J58+J84+J83)</f>
        <v>1844156</v>
      </c>
    </row>
    <row r="87" spans="1:10" s="116" customFormat="1" ht="21.75" customHeight="1" thickTop="1" x14ac:dyDescent="0.5">
      <c r="B87" s="115"/>
      <c r="D87" s="129">
        <f>SUM(D30-D86)</f>
        <v>0</v>
      </c>
      <c r="E87" s="130"/>
      <c r="F87" s="129">
        <f>SUM(F30-F86)</f>
        <v>0</v>
      </c>
      <c r="G87" s="130"/>
      <c r="H87" s="129">
        <f>SUM(H30-H86)</f>
        <v>0</v>
      </c>
      <c r="I87" s="130"/>
      <c r="J87" s="129">
        <f>SUM(J30-J86)</f>
        <v>0</v>
      </c>
    </row>
    <row r="88" spans="1:10" ht="20.45" customHeight="1" x14ac:dyDescent="0.5">
      <c r="A88" s="143"/>
      <c r="B88" s="144"/>
      <c r="C88" s="143"/>
      <c r="D88" s="143"/>
      <c r="E88" s="143"/>
      <c r="F88" s="143"/>
      <c r="G88" s="143"/>
      <c r="H88" s="143"/>
      <c r="I88" s="143"/>
      <c r="J88" s="143"/>
    </row>
    <row r="89" spans="1:10" ht="20.45" customHeight="1" x14ac:dyDescent="0.5">
      <c r="A89" s="133" t="s">
        <v>214</v>
      </c>
      <c r="B89" s="145"/>
      <c r="C89" s="145"/>
      <c r="D89" s="143"/>
      <c r="E89" s="143"/>
      <c r="F89" s="143"/>
      <c r="G89" s="143"/>
      <c r="H89" s="143"/>
      <c r="I89" s="143"/>
      <c r="J89" s="143"/>
    </row>
    <row r="90" spans="1:10" ht="20.45" customHeight="1" x14ac:dyDescent="0.5">
      <c r="A90" s="143"/>
      <c r="B90" s="145"/>
      <c r="C90" s="145"/>
      <c r="D90" s="143"/>
      <c r="E90" s="143"/>
      <c r="F90" s="143"/>
      <c r="G90" s="143"/>
      <c r="H90" s="143"/>
      <c r="I90" s="143"/>
      <c r="J90" s="143"/>
    </row>
    <row r="91" spans="1:10" ht="20.45" customHeight="1" x14ac:dyDescent="0.5">
      <c r="A91" s="143"/>
      <c r="B91" s="145"/>
      <c r="C91" s="145"/>
      <c r="D91" s="145"/>
      <c r="E91" s="145"/>
      <c r="F91" s="143"/>
      <c r="G91" s="145"/>
      <c r="H91" s="145"/>
      <c r="I91" s="145"/>
      <c r="J91" s="143"/>
    </row>
    <row r="92" spans="1:10" ht="20.45" customHeight="1" x14ac:dyDescent="0.5">
      <c r="A92" s="150"/>
      <c r="B92" s="150"/>
      <c r="C92" s="150"/>
      <c r="D92" s="150"/>
      <c r="E92" s="146"/>
      <c r="F92" s="146"/>
      <c r="G92" s="146"/>
      <c r="H92" s="146"/>
      <c r="I92" s="146"/>
      <c r="J92" s="146"/>
    </row>
    <row r="93" spans="1:10" ht="20.45" customHeight="1" x14ac:dyDescent="0.5">
      <c r="A93" s="147"/>
      <c r="B93" s="148"/>
      <c r="C93" s="145"/>
      <c r="D93" s="150"/>
      <c r="E93" s="145"/>
      <c r="F93" s="143"/>
      <c r="G93" s="145"/>
      <c r="H93" s="145"/>
      <c r="I93" s="145"/>
      <c r="J93" s="143"/>
    </row>
    <row r="94" spans="1:10" ht="20.45" customHeight="1" x14ac:dyDescent="0.5">
      <c r="A94" s="195" t="s">
        <v>8</v>
      </c>
      <c r="B94" s="195"/>
      <c r="C94" s="143"/>
      <c r="D94" s="143"/>
      <c r="E94" s="196" t="s">
        <v>8</v>
      </c>
      <c r="F94" s="196"/>
      <c r="G94" s="196"/>
      <c r="H94" s="196"/>
      <c r="I94" s="196"/>
      <c r="J94" s="196"/>
    </row>
    <row r="95" spans="1:10" ht="20.45" customHeight="1" x14ac:dyDescent="0.5">
      <c r="A95" s="150"/>
      <c r="B95" s="149"/>
      <c r="C95" s="143"/>
      <c r="D95" s="150"/>
      <c r="E95" s="150"/>
      <c r="F95" s="150"/>
      <c r="G95" s="150"/>
      <c r="H95" s="150"/>
      <c r="I95" s="150"/>
      <c r="J95" s="150"/>
    </row>
    <row r="96" spans="1:10" ht="20.45" customHeight="1" x14ac:dyDescent="0.5">
      <c r="A96" s="143"/>
      <c r="B96" s="144"/>
      <c r="C96" s="143"/>
      <c r="D96" s="143"/>
      <c r="E96" s="143"/>
      <c r="F96" s="143"/>
      <c r="G96" s="143"/>
      <c r="H96" s="143"/>
      <c r="I96" s="143"/>
      <c r="J96" s="143"/>
    </row>
    <row r="97" spans="1:10" ht="20.45" customHeight="1" x14ac:dyDescent="0.5">
      <c r="A97" s="143"/>
      <c r="B97" s="144"/>
      <c r="C97" s="143"/>
      <c r="D97" s="143"/>
      <c r="E97" s="143"/>
      <c r="F97" s="143"/>
      <c r="G97" s="143"/>
      <c r="H97" s="143"/>
      <c r="I97" s="143"/>
      <c r="J97" s="143"/>
    </row>
    <row r="98" spans="1:10" ht="20.45" customHeight="1" x14ac:dyDescent="0.5">
      <c r="A98" s="143"/>
      <c r="B98" s="144"/>
      <c r="C98" s="143"/>
      <c r="D98" s="143"/>
      <c r="E98" s="143"/>
      <c r="F98" s="143"/>
      <c r="G98" s="143"/>
      <c r="H98" s="143"/>
      <c r="I98" s="143"/>
      <c r="J98" s="143"/>
    </row>
    <row r="99" spans="1:10" ht="20.45" customHeight="1" x14ac:dyDescent="0.5">
      <c r="A99" s="143"/>
      <c r="B99" s="144"/>
      <c r="C99" s="143"/>
      <c r="D99" s="143"/>
      <c r="E99" s="143"/>
      <c r="F99" s="143"/>
      <c r="G99" s="143"/>
      <c r="H99" s="143"/>
      <c r="I99" s="143"/>
      <c r="J99" s="143"/>
    </row>
    <row r="100" spans="1:10" ht="20.45" customHeight="1" x14ac:dyDescent="0.5">
      <c r="A100" s="143"/>
      <c r="B100" s="144"/>
      <c r="C100" s="143"/>
      <c r="D100" s="143"/>
      <c r="E100" s="143"/>
      <c r="F100" s="143"/>
      <c r="G100" s="143"/>
      <c r="H100" s="143"/>
      <c r="I100" s="143"/>
      <c r="J100" s="143"/>
    </row>
  </sheetData>
  <mergeCells count="8">
    <mergeCell ref="A94:B94"/>
    <mergeCell ref="E94:J94"/>
    <mergeCell ref="D5:F5"/>
    <mergeCell ref="D37:F37"/>
    <mergeCell ref="H37:J37"/>
    <mergeCell ref="D67:F67"/>
    <mergeCell ref="H67:J67"/>
    <mergeCell ref="H5:J5"/>
  </mergeCells>
  <phoneticPr fontId="0" type="noConversion"/>
  <pageMargins left="0.82677165354330717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6"/>
  <sheetViews>
    <sheetView showGridLines="0" tabSelected="1" view="pageBreakPreview" zoomScale="86" zoomScaleNormal="100" zoomScaleSheetLayoutView="86" workbookViewId="0">
      <selection activeCell="H14" sqref="H14"/>
    </sheetView>
  </sheetViews>
  <sheetFormatPr defaultColWidth="9.140625" defaultRowHeight="20.45" customHeight="1" x14ac:dyDescent="0.5"/>
  <cols>
    <col min="1" max="1" width="44.85546875" style="9" customWidth="1"/>
    <col min="2" max="2" width="5.7109375" style="8" customWidth="1"/>
    <col min="3" max="3" width="1.28515625" style="9" customWidth="1"/>
    <col min="4" max="4" width="11.7109375" style="9" customWidth="1"/>
    <col min="5" max="5" width="1.7109375" style="9" customWidth="1"/>
    <col min="6" max="6" width="11.7109375" style="9" customWidth="1"/>
    <col min="7" max="7" width="1.7109375" style="9" customWidth="1"/>
    <col min="8" max="8" width="11.7109375" style="9" customWidth="1"/>
    <col min="9" max="9" width="1.7109375" style="9" customWidth="1"/>
    <col min="10" max="10" width="11.7109375" style="9" customWidth="1"/>
    <col min="11" max="11" width="19" style="9" customWidth="1"/>
    <col min="12" max="12" width="13.7109375" style="9" customWidth="1"/>
    <col min="13" max="16384" width="9.140625" style="9"/>
  </cols>
  <sheetData>
    <row r="1" spans="1:10" ht="20.45" customHeight="1" x14ac:dyDescent="0.5">
      <c r="J1" s="17" t="s">
        <v>57</v>
      </c>
    </row>
    <row r="2" spans="1:10" s="14" customFormat="1" ht="18.75" customHeight="1" x14ac:dyDescent="0.5">
      <c r="A2" s="14" t="s">
        <v>114</v>
      </c>
      <c r="B2" s="15"/>
    </row>
    <row r="3" spans="1:10" s="14" customFormat="1" ht="18.75" customHeight="1" x14ac:dyDescent="0.5">
      <c r="A3" s="14" t="s">
        <v>108</v>
      </c>
      <c r="B3" s="15"/>
    </row>
    <row r="4" spans="1:10" s="14" customFormat="1" ht="18.75" customHeight="1" x14ac:dyDescent="0.5">
      <c r="A4" s="14" t="s">
        <v>194</v>
      </c>
      <c r="B4" s="15"/>
    </row>
    <row r="5" spans="1:10" ht="18.75" customHeight="1" x14ac:dyDescent="0.5">
      <c r="C5" s="16"/>
      <c r="J5" s="17" t="s">
        <v>153</v>
      </c>
    </row>
    <row r="6" spans="1:10" s="14" customFormat="1" ht="18.75" customHeight="1" x14ac:dyDescent="0.5">
      <c r="A6" s="9"/>
      <c r="B6" s="8"/>
      <c r="C6" s="9"/>
      <c r="D6" s="18"/>
      <c r="E6" s="18" t="s">
        <v>45</v>
      </c>
      <c r="F6" s="18"/>
      <c r="G6" s="19"/>
      <c r="H6" s="18"/>
      <c r="I6" s="18" t="s">
        <v>20</v>
      </c>
      <c r="J6" s="18"/>
    </row>
    <row r="7" spans="1:10" ht="18.75" customHeight="1" x14ac:dyDescent="0.5">
      <c r="B7" s="59" t="s">
        <v>0</v>
      </c>
      <c r="D7" s="60">
        <v>2020</v>
      </c>
      <c r="E7" s="21"/>
      <c r="F7" s="60">
        <v>2019</v>
      </c>
      <c r="G7" s="21"/>
      <c r="H7" s="60">
        <v>2020</v>
      </c>
      <c r="I7" s="21"/>
      <c r="J7" s="60">
        <v>2019</v>
      </c>
    </row>
    <row r="8" spans="1:10" ht="18.75" customHeight="1" x14ac:dyDescent="0.5">
      <c r="A8" s="14" t="s">
        <v>33</v>
      </c>
      <c r="F8" s="37"/>
      <c r="G8" s="7"/>
      <c r="H8" s="37"/>
      <c r="I8" s="7"/>
      <c r="J8" s="37"/>
    </row>
    <row r="9" spans="1:10" ht="18.75" customHeight="1" x14ac:dyDescent="0.5">
      <c r="A9" s="9" t="s">
        <v>39</v>
      </c>
      <c r="B9" s="9"/>
      <c r="D9" s="154">
        <v>718942</v>
      </c>
      <c r="E9" s="154"/>
      <c r="F9" s="154">
        <v>688324</v>
      </c>
      <c r="G9" s="154"/>
      <c r="H9" s="154">
        <v>422533</v>
      </c>
      <c r="I9" s="154"/>
      <c r="J9" s="154">
        <v>423339</v>
      </c>
    </row>
    <row r="10" spans="1:10" ht="18.75" customHeight="1" x14ac:dyDescent="0.5">
      <c r="A10" s="9" t="s">
        <v>150</v>
      </c>
      <c r="B10" s="9"/>
      <c r="D10" s="154">
        <v>2059</v>
      </c>
      <c r="E10" s="154"/>
      <c r="F10" s="154">
        <v>2368</v>
      </c>
      <c r="G10" s="154"/>
      <c r="H10" s="154">
        <v>2059</v>
      </c>
      <c r="I10" s="154"/>
      <c r="J10" s="154">
        <v>2368</v>
      </c>
    </row>
    <row r="11" spans="1:10" ht="18.75" customHeight="1" x14ac:dyDescent="0.5">
      <c r="A11" s="9" t="s">
        <v>40</v>
      </c>
      <c r="B11" s="9"/>
      <c r="D11" s="154">
        <v>5407</v>
      </c>
      <c r="E11" s="154"/>
      <c r="F11" s="154">
        <v>3532</v>
      </c>
      <c r="G11" s="154"/>
      <c r="H11" s="154">
        <v>6642</v>
      </c>
      <c r="I11" s="154"/>
      <c r="J11" s="154">
        <v>5723</v>
      </c>
    </row>
    <row r="12" spans="1:10" ht="18.75" customHeight="1" x14ac:dyDescent="0.5">
      <c r="A12" s="9" t="s">
        <v>159</v>
      </c>
      <c r="B12" s="9"/>
      <c r="D12" s="155">
        <v>0</v>
      </c>
      <c r="E12" s="156"/>
      <c r="F12" s="155">
        <v>2401</v>
      </c>
      <c r="G12" s="156"/>
      <c r="H12" s="155">
        <v>0</v>
      </c>
      <c r="I12" s="156"/>
      <c r="J12" s="155">
        <v>0</v>
      </c>
    </row>
    <row r="13" spans="1:10" ht="18.75" customHeight="1" x14ac:dyDescent="0.5">
      <c r="A13" s="14" t="s">
        <v>34</v>
      </c>
      <c r="B13" s="14"/>
      <c r="D13" s="13">
        <f>SUM(D9:D12)</f>
        <v>726408</v>
      </c>
      <c r="E13" s="11"/>
      <c r="F13" s="13">
        <f>SUM(F9:F12)</f>
        <v>696625</v>
      </c>
      <c r="G13" s="11"/>
      <c r="H13" s="13">
        <f>SUM(H9:H12)</f>
        <v>431234</v>
      </c>
      <c r="I13" s="11"/>
      <c r="J13" s="13">
        <f>SUM(J9:J12)</f>
        <v>431430</v>
      </c>
    </row>
    <row r="14" spans="1:10" ht="18.75" customHeight="1" x14ac:dyDescent="0.5">
      <c r="A14" s="14" t="s">
        <v>35</v>
      </c>
      <c r="B14" s="14"/>
      <c r="D14" s="11"/>
      <c r="E14" s="11"/>
      <c r="F14" s="11"/>
      <c r="G14" s="11"/>
      <c r="H14" s="11"/>
      <c r="I14" s="11"/>
      <c r="J14" s="11"/>
    </row>
    <row r="15" spans="1:10" ht="18.75" customHeight="1" x14ac:dyDescent="0.5">
      <c r="A15" s="9" t="s">
        <v>41</v>
      </c>
      <c r="B15" s="9"/>
      <c r="D15" s="157">
        <v>524077</v>
      </c>
      <c r="E15" s="157"/>
      <c r="F15" s="157">
        <v>497853</v>
      </c>
      <c r="G15" s="157"/>
      <c r="H15" s="157">
        <v>303076</v>
      </c>
      <c r="I15" s="157"/>
      <c r="J15" s="157">
        <v>303794</v>
      </c>
    </row>
    <row r="16" spans="1:10" ht="18.75" customHeight="1" x14ac:dyDescent="0.5">
      <c r="A16" s="9" t="s">
        <v>151</v>
      </c>
      <c r="B16" s="9"/>
      <c r="D16" s="157">
        <v>3967</v>
      </c>
      <c r="E16" s="157"/>
      <c r="F16" s="157">
        <v>3906</v>
      </c>
      <c r="G16" s="157"/>
      <c r="H16" s="157">
        <v>3967</v>
      </c>
      <c r="I16" s="157"/>
      <c r="J16" s="157">
        <v>3906</v>
      </c>
    </row>
    <row r="17" spans="1:10" ht="18.75" customHeight="1" x14ac:dyDescent="0.5">
      <c r="A17" s="9" t="s">
        <v>185</v>
      </c>
      <c r="B17" s="9"/>
      <c r="D17" s="157">
        <v>70990</v>
      </c>
      <c r="E17" s="157"/>
      <c r="F17" s="157">
        <v>72157</v>
      </c>
      <c r="G17" s="157"/>
      <c r="H17" s="157">
        <v>50857</v>
      </c>
      <c r="I17" s="157"/>
      <c r="J17" s="157">
        <v>52922</v>
      </c>
    </row>
    <row r="18" spans="1:10" ht="18.75" customHeight="1" x14ac:dyDescent="0.5">
      <c r="A18" s="9" t="s">
        <v>49</v>
      </c>
      <c r="B18" s="9"/>
      <c r="D18" s="158">
        <v>72146</v>
      </c>
      <c r="E18" s="158"/>
      <c r="F18" s="158">
        <v>70937</v>
      </c>
      <c r="G18" s="158"/>
      <c r="H18" s="158">
        <v>52056</v>
      </c>
      <c r="I18" s="158"/>
      <c r="J18" s="158">
        <v>47696</v>
      </c>
    </row>
    <row r="19" spans="1:10" ht="18.75" customHeight="1" x14ac:dyDescent="0.5">
      <c r="A19" s="9" t="s">
        <v>215</v>
      </c>
      <c r="B19" s="9"/>
      <c r="D19" s="159">
        <v>5719</v>
      </c>
      <c r="E19" s="158"/>
      <c r="F19" s="159">
        <v>0</v>
      </c>
      <c r="G19" s="158"/>
      <c r="H19" s="159">
        <v>0</v>
      </c>
      <c r="I19" s="158"/>
      <c r="J19" s="159">
        <v>0</v>
      </c>
    </row>
    <row r="20" spans="1:10" ht="18.75" customHeight="1" x14ac:dyDescent="0.5">
      <c r="A20" s="14" t="s">
        <v>36</v>
      </c>
      <c r="D20" s="13">
        <f>SUM(D15:D19)</f>
        <v>676899</v>
      </c>
      <c r="E20" s="11"/>
      <c r="F20" s="13">
        <f>SUM(F15:F19)</f>
        <v>644853</v>
      </c>
      <c r="G20" s="11"/>
      <c r="H20" s="13">
        <f>SUM(H15:H19)</f>
        <v>409956</v>
      </c>
      <c r="I20" s="11"/>
      <c r="J20" s="13">
        <f>SUM(J15:J19)</f>
        <v>408318</v>
      </c>
    </row>
    <row r="21" spans="1:10" ht="18.75" customHeight="1" x14ac:dyDescent="0.5">
      <c r="A21" s="14" t="s">
        <v>117</v>
      </c>
      <c r="D21" s="11">
        <f>D13-D20</f>
        <v>49509</v>
      </c>
      <c r="E21" s="11"/>
      <c r="F21" s="11">
        <f>F13-F20</f>
        <v>51772</v>
      </c>
      <c r="G21" s="11"/>
      <c r="H21" s="11">
        <f>H13-H20</f>
        <v>21278</v>
      </c>
      <c r="I21" s="11"/>
      <c r="J21" s="11">
        <f>J13-J20</f>
        <v>23112</v>
      </c>
    </row>
    <row r="22" spans="1:10" ht="18.75" customHeight="1" x14ac:dyDescent="0.5">
      <c r="A22" s="7" t="s">
        <v>50</v>
      </c>
      <c r="D22" s="160">
        <v>-9229</v>
      </c>
      <c r="E22" s="161"/>
      <c r="F22" s="160">
        <v>-8015</v>
      </c>
      <c r="G22" s="161"/>
      <c r="H22" s="160">
        <v>-6579</v>
      </c>
      <c r="I22" s="161"/>
      <c r="J22" s="160">
        <v>-6442</v>
      </c>
    </row>
    <row r="23" spans="1:10" ht="18.75" customHeight="1" x14ac:dyDescent="0.5">
      <c r="A23" s="39" t="s">
        <v>118</v>
      </c>
      <c r="D23" s="11">
        <f>SUM(D21:D22)</f>
        <v>40280</v>
      </c>
      <c r="E23" s="11"/>
      <c r="F23" s="11">
        <f>SUM(F21:F22)</f>
        <v>43757</v>
      </c>
      <c r="G23" s="11"/>
      <c r="H23" s="11">
        <f>SUM(H21:H22)</f>
        <v>14699</v>
      </c>
      <c r="I23" s="11"/>
      <c r="J23" s="11">
        <f>SUM(J21:J22)</f>
        <v>16670</v>
      </c>
    </row>
    <row r="24" spans="1:10" ht="18.75" customHeight="1" x14ac:dyDescent="0.5">
      <c r="A24" s="9" t="s">
        <v>119</v>
      </c>
      <c r="B24" s="8">
        <v>16</v>
      </c>
      <c r="D24" s="162">
        <v>-6748</v>
      </c>
      <c r="E24" s="163"/>
      <c r="F24" s="162">
        <v>-6569</v>
      </c>
      <c r="G24" s="163"/>
      <c r="H24" s="162">
        <v>-2963</v>
      </c>
      <c r="I24" s="163"/>
      <c r="J24" s="162">
        <v>-2555</v>
      </c>
    </row>
    <row r="25" spans="1:10" ht="18.75" customHeight="1" thickBot="1" x14ac:dyDescent="0.55000000000000004">
      <c r="A25" s="14" t="s">
        <v>62</v>
      </c>
      <c r="D25" s="43">
        <f>SUM(D23:D24)</f>
        <v>33532</v>
      </c>
      <c r="E25" s="11"/>
      <c r="F25" s="43">
        <f>SUM(F23:F24)</f>
        <v>37188</v>
      </c>
      <c r="G25" s="11"/>
      <c r="H25" s="43">
        <f>SUM(H23:H24)</f>
        <v>11736</v>
      </c>
      <c r="I25" s="11"/>
      <c r="J25" s="43">
        <f>SUM(J23:J24)</f>
        <v>14115</v>
      </c>
    </row>
    <row r="26" spans="1:10" ht="18.75" customHeight="1" thickTop="1" x14ac:dyDescent="0.5">
      <c r="A26" s="23"/>
      <c r="C26" s="8"/>
      <c r="D26" s="40"/>
      <c r="E26" s="41"/>
      <c r="F26" s="40"/>
      <c r="G26" s="41"/>
      <c r="H26" s="41"/>
      <c r="I26" s="41"/>
      <c r="J26" s="41"/>
    </row>
    <row r="27" spans="1:10" ht="18.75" customHeight="1" x14ac:dyDescent="0.5">
      <c r="A27" s="14" t="s">
        <v>69</v>
      </c>
      <c r="C27" s="8"/>
      <c r="D27" s="40"/>
      <c r="E27" s="42"/>
      <c r="F27" s="40"/>
      <c r="G27" s="42"/>
      <c r="H27" s="40"/>
      <c r="I27" s="42"/>
      <c r="J27" s="40"/>
    </row>
    <row r="28" spans="1:10" ht="18.75" customHeight="1" thickBot="1" x14ac:dyDescent="0.55000000000000004">
      <c r="A28" s="9" t="s">
        <v>67</v>
      </c>
      <c r="C28" s="8"/>
      <c r="D28" s="12">
        <f>D25-D29</f>
        <v>33406</v>
      </c>
      <c r="E28" s="11"/>
      <c r="F28" s="12">
        <f>F25-F29</f>
        <v>37096</v>
      </c>
      <c r="G28" s="11"/>
      <c r="H28" s="43">
        <f>SUM(H25)</f>
        <v>11736</v>
      </c>
      <c r="I28" s="11"/>
      <c r="J28" s="43">
        <f>SUM(J25)</f>
        <v>14115</v>
      </c>
    </row>
    <row r="29" spans="1:10" ht="18.75" customHeight="1" thickTop="1" x14ac:dyDescent="0.5">
      <c r="A29" s="9" t="s">
        <v>68</v>
      </c>
      <c r="C29" s="8"/>
      <c r="D29" s="194">
        <v>126</v>
      </c>
      <c r="E29" s="11"/>
      <c r="F29" s="13">
        <v>92</v>
      </c>
      <c r="G29" s="11"/>
      <c r="H29" s="29"/>
      <c r="I29" s="12"/>
      <c r="J29" s="29"/>
    </row>
    <row r="30" spans="1:10" ht="18.75" customHeight="1" thickBot="1" x14ac:dyDescent="0.55000000000000004">
      <c r="A30" s="23"/>
      <c r="C30" s="8"/>
      <c r="D30" s="43">
        <f>D25</f>
        <v>33532</v>
      </c>
      <c r="E30" s="11"/>
      <c r="F30" s="43">
        <f>F25</f>
        <v>37188</v>
      </c>
      <c r="G30" s="11"/>
      <c r="H30" s="12"/>
      <c r="I30" s="12"/>
      <c r="J30" s="12"/>
    </row>
    <row r="31" spans="1:10" ht="18.75" customHeight="1" thickTop="1" x14ac:dyDescent="0.5">
      <c r="C31" s="8"/>
      <c r="D31" s="12"/>
      <c r="E31" s="11"/>
      <c r="F31" s="12"/>
      <c r="G31" s="11"/>
      <c r="H31" s="12"/>
      <c r="I31" s="11"/>
      <c r="J31" s="17" t="s">
        <v>182</v>
      </c>
    </row>
    <row r="32" spans="1:10" ht="18.75" customHeight="1" x14ac:dyDescent="0.5">
      <c r="A32" s="14" t="s">
        <v>139</v>
      </c>
      <c r="B32" s="8">
        <v>17</v>
      </c>
    </row>
    <row r="33" spans="1:12" ht="18.75" customHeight="1" x14ac:dyDescent="0.5">
      <c r="A33" s="9" t="s">
        <v>37</v>
      </c>
    </row>
    <row r="34" spans="1:12" ht="18.75" customHeight="1" thickBot="1" x14ac:dyDescent="0.55000000000000004">
      <c r="A34" s="9" t="s">
        <v>70</v>
      </c>
      <c r="D34" s="100">
        <f>D28/32340</f>
        <v>1.0329622758194186</v>
      </c>
      <c r="E34" s="44"/>
      <c r="F34" s="100">
        <v>1.1499999999999999</v>
      </c>
      <c r="G34" s="44"/>
      <c r="H34" s="100">
        <f>H28/32340</f>
        <v>0.36289424860853431</v>
      </c>
      <c r="I34" s="44"/>
      <c r="J34" s="100">
        <v>0.44</v>
      </c>
    </row>
    <row r="35" spans="1:12" ht="18.75" customHeight="1" thickTop="1" x14ac:dyDescent="0.5">
      <c r="D35" s="45"/>
      <c r="E35" s="44"/>
      <c r="F35" s="45"/>
      <c r="G35" s="44"/>
      <c r="H35" s="45"/>
      <c r="I35" s="44"/>
      <c r="J35" s="45"/>
    </row>
    <row r="36" spans="1:12" ht="18.75" customHeight="1" x14ac:dyDescent="0.5">
      <c r="D36" s="45"/>
      <c r="E36" s="44"/>
      <c r="F36" s="45"/>
      <c r="G36" s="44"/>
      <c r="H36" s="45"/>
      <c r="I36" s="44"/>
      <c r="J36" s="45"/>
    </row>
    <row r="37" spans="1:12" ht="18.75" customHeight="1" x14ac:dyDescent="0.5">
      <c r="D37" s="45"/>
      <c r="E37" s="44"/>
      <c r="F37" s="45"/>
      <c r="G37" s="44"/>
      <c r="H37" s="45"/>
      <c r="I37" s="44"/>
      <c r="J37" s="45"/>
      <c r="K37" s="7"/>
      <c r="L37" s="7"/>
    </row>
    <row r="38" spans="1:12" ht="18.75" customHeight="1" x14ac:dyDescent="0.5">
      <c r="A38" s="9" t="s">
        <v>214</v>
      </c>
      <c r="K38" s="7"/>
      <c r="L38" s="7"/>
    </row>
    <row r="39" spans="1:12" ht="18.75" customHeight="1" x14ac:dyDescent="0.5">
      <c r="K39" s="7"/>
      <c r="L39" s="7"/>
    </row>
    <row r="40" spans="1:12" ht="18.75" customHeight="1" x14ac:dyDescent="0.5">
      <c r="C40" s="16"/>
      <c r="J40" s="17" t="s">
        <v>57</v>
      </c>
    </row>
    <row r="41" spans="1:12" s="40" customFormat="1" ht="21.95" customHeight="1" x14ac:dyDescent="0.5">
      <c r="A41" s="14" t="s">
        <v>114</v>
      </c>
      <c r="C41" s="89"/>
      <c r="E41" s="90"/>
      <c r="F41" s="91"/>
      <c r="G41" s="90"/>
      <c r="H41" s="91"/>
      <c r="I41" s="90"/>
      <c r="J41" s="90"/>
    </row>
    <row r="42" spans="1:12" s="40" customFormat="1" ht="21.95" customHeight="1" x14ac:dyDescent="0.5">
      <c r="A42" s="14" t="s">
        <v>109</v>
      </c>
      <c r="C42" s="89"/>
      <c r="E42" s="90"/>
      <c r="F42" s="91"/>
      <c r="G42" s="90"/>
      <c r="H42" s="91"/>
      <c r="I42" s="90"/>
      <c r="J42" s="90"/>
    </row>
    <row r="43" spans="1:12" s="40" customFormat="1" ht="21.95" customHeight="1" x14ac:dyDescent="0.5">
      <c r="A43" s="14" t="s">
        <v>194</v>
      </c>
      <c r="C43" s="89"/>
      <c r="E43" s="90"/>
      <c r="F43" s="91"/>
      <c r="G43" s="90"/>
      <c r="H43" s="91"/>
      <c r="I43" s="90"/>
      <c r="J43" s="90"/>
    </row>
    <row r="44" spans="1:12" s="40" customFormat="1" ht="21.95" customHeight="1" x14ac:dyDescent="0.5">
      <c r="A44" s="92"/>
      <c r="C44" s="93"/>
      <c r="D44" s="94"/>
      <c r="E44" s="94"/>
      <c r="F44" s="94"/>
      <c r="G44" s="94"/>
      <c r="H44" s="94"/>
      <c r="I44" s="94"/>
      <c r="J44" s="17" t="s">
        <v>153</v>
      </c>
    </row>
    <row r="45" spans="1:12" s="40" customFormat="1" ht="21.95" customHeight="1" x14ac:dyDescent="0.5">
      <c r="A45" s="92"/>
      <c r="C45" s="92"/>
      <c r="D45" s="18"/>
      <c r="E45" s="18" t="s">
        <v>45</v>
      </c>
      <c r="F45" s="18"/>
      <c r="G45" s="19"/>
      <c r="H45" s="18"/>
      <c r="I45" s="18" t="s">
        <v>20</v>
      </c>
      <c r="J45" s="18"/>
    </row>
    <row r="46" spans="1:12" s="40" customFormat="1" ht="21.95" customHeight="1" x14ac:dyDescent="0.5">
      <c r="A46" s="92"/>
      <c r="B46" s="37"/>
      <c r="D46" s="60">
        <v>2020</v>
      </c>
      <c r="E46" s="21"/>
      <c r="F46" s="60">
        <v>2019</v>
      </c>
      <c r="G46" s="21"/>
      <c r="H46" s="60">
        <v>2020</v>
      </c>
      <c r="I46" s="21"/>
      <c r="J46" s="60">
        <v>2019</v>
      </c>
    </row>
    <row r="47" spans="1:12" s="40" customFormat="1" ht="21.95" customHeight="1" x14ac:dyDescent="0.5">
      <c r="A47" s="92"/>
      <c r="B47" s="37"/>
      <c r="D47" s="62"/>
      <c r="E47" s="62"/>
      <c r="F47" s="62"/>
      <c r="G47" s="21"/>
      <c r="H47" s="62"/>
      <c r="I47" s="21"/>
      <c r="J47" s="62"/>
    </row>
    <row r="48" spans="1:12" s="40" customFormat="1" ht="21.95" customHeight="1" x14ac:dyDescent="0.5">
      <c r="A48" s="14" t="s">
        <v>62</v>
      </c>
      <c r="C48" s="95"/>
      <c r="D48" s="49">
        <f>SUM(D25)</f>
        <v>33532</v>
      </c>
      <c r="E48" s="50"/>
      <c r="F48" s="49">
        <f>SUM(F25)</f>
        <v>37188</v>
      </c>
      <c r="G48" s="51"/>
      <c r="H48" s="49">
        <f>SUM(H25)</f>
        <v>11736</v>
      </c>
      <c r="I48" s="52"/>
      <c r="J48" s="49">
        <f>SUM(J25)</f>
        <v>14115</v>
      </c>
    </row>
    <row r="49" spans="1:10" s="40" customFormat="1" ht="21.95" customHeight="1" x14ac:dyDescent="0.5">
      <c r="A49" s="96"/>
      <c r="C49" s="97"/>
      <c r="D49" s="52"/>
      <c r="E49" s="53"/>
      <c r="F49" s="52"/>
      <c r="G49" s="52"/>
      <c r="H49" s="53"/>
      <c r="I49" s="52"/>
      <c r="J49" s="53"/>
    </row>
    <row r="50" spans="1:10" s="40" customFormat="1" ht="21.95" customHeight="1" x14ac:dyDescent="0.5">
      <c r="A50" s="14" t="s">
        <v>63</v>
      </c>
      <c r="C50" s="95"/>
      <c r="D50" s="55"/>
      <c r="E50" s="58"/>
      <c r="F50" s="55"/>
      <c r="G50" s="55"/>
      <c r="H50" s="58"/>
      <c r="I50" s="56"/>
      <c r="J50" s="58"/>
    </row>
    <row r="51" spans="1:10" s="40" customFormat="1" ht="21.95" customHeight="1" x14ac:dyDescent="0.5">
      <c r="A51" s="106" t="s">
        <v>142</v>
      </c>
      <c r="C51" s="95"/>
      <c r="D51" s="55"/>
      <c r="E51" s="58"/>
      <c r="F51" s="55"/>
      <c r="G51" s="55"/>
      <c r="H51" s="58"/>
      <c r="I51" s="56"/>
      <c r="J51" s="58"/>
    </row>
    <row r="52" spans="1:10" s="40" customFormat="1" ht="21.95" customHeight="1" x14ac:dyDescent="0.5">
      <c r="A52" s="106" t="s">
        <v>143</v>
      </c>
      <c r="C52" s="95"/>
      <c r="D52" s="55"/>
      <c r="E52" s="58"/>
      <c r="F52" s="55"/>
      <c r="G52" s="55"/>
      <c r="H52" s="58"/>
      <c r="I52" s="56"/>
      <c r="J52" s="58"/>
    </row>
    <row r="53" spans="1:10" s="40" customFormat="1" ht="21.95" customHeight="1" x14ac:dyDescent="0.5">
      <c r="A53" s="85" t="s">
        <v>138</v>
      </c>
      <c r="C53" s="95"/>
      <c r="D53" s="55"/>
      <c r="E53" s="58"/>
      <c r="F53" s="55"/>
      <c r="G53" s="55"/>
      <c r="H53" s="58"/>
      <c r="I53" s="56"/>
      <c r="J53" s="58"/>
    </row>
    <row r="54" spans="1:10" s="40" customFormat="1" ht="21.95" customHeight="1" x14ac:dyDescent="0.5">
      <c r="A54" s="85" t="s">
        <v>140</v>
      </c>
      <c r="C54" s="97"/>
      <c r="D54" s="164">
        <v>229</v>
      </c>
      <c r="E54" s="165"/>
      <c r="F54" s="164">
        <v>-46</v>
      </c>
      <c r="G54" s="165"/>
      <c r="H54" s="164">
        <v>0</v>
      </c>
      <c r="I54" s="165"/>
      <c r="J54" s="164">
        <v>0</v>
      </c>
    </row>
    <row r="55" spans="1:10" s="40" customFormat="1" ht="21.95" customHeight="1" x14ac:dyDescent="0.5">
      <c r="A55" s="9" t="s">
        <v>64</v>
      </c>
      <c r="C55" s="97"/>
      <c r="D55" s="49">
        <f>SUM(D54)</f>
        <v>229</v>
      </c>
      <c r="E55" s="54"/>
      <c r="F55" s="49">
        <f>SUM(F54)</f>
        <v>-46</v>
      </c>
      <c r="G55" s="56"/>
      <c r="H55" s="49">
        <f>SUM(H54)</f>
        <v>0</v>
      </c>
      <c r="I55" s="56"/>
      <c r="J55" s="49">
        <f>SUM(J54)</f>
        <v>0</v>
      </c>
    </row>
    <row r="56" spans="1:10" s="40" customFormat="1" ht="21.95" customHeight="1" x14ac:dyDescent="0.5">
      <c r="A56" s="96"/>
      <c r="C56" s="97"/>
      <c r="D56" s="52"/>
      <c r="E56" s="54"/>
      <c r="F56" s="52"/>
      <c r="G56" s="56"/>
      <c r="H56" s="53"/>
      <c r="I56" s="56"/>
      <c r="J56" s="53"/>
    </row>
    <row r="57" spans="1:10" s="40" customFormat="1" ht="21.95" customHeight="1" thickBot="1" x14ac:dyDescent="0.55000000000000004">
      <c r="A57" s="14" t="s">
        <v>65</v>
      </c>
      <c r="C57" s="95"/>
      <c r="D57" s="57">
        <f>SUM(D48,D55)</f>
        <v>33761</v>
      </c>
      <c r="E57" s="53"/>
      <c r="F57" s="57">
        <f>SUM(F48,F55)</f>
        <v>37142</v>
      </c>
      <c r="G57" s="52"/>
      <c r="H57" s="57">
        <f>SUM(H48,H55)</f>
        <v>11736</v>
      </c>
      <c r="I57" s="52"/>
      <c r="J57" s="57">
        <f>SUM(J48,J55)</f>
        <v>14115</v>
      </c>
    </row>
    <row r="58" spans="1:10" s="40" customFormat="1" ht="21.95" customHeight="1" thickTop="1" x14ac:dyDescent="0.5">
      <c r="A58" s="96"/>
      <c r="C58" s="97"/>
      <c r="D58" s="52"/>
      <c r="E58" s="53"/>
      <c r="F58" s="52"/>
      <c r="G58" s="52"/>
      <c r="H58" s="53"/>
      <c r="I58" s="52"/>
      <c r="J58" s="53"/>
    </row>
    <row r="59" spans="1:10" s="40" customFormat="1" ht="21.95" customHeight="1" x14ac:dyDescent="0.5">
      <c r="A59" s="14" t="s">
        <v>66</v>
      </c>
      <c r="C59" s="97"/>
      <c r="D59" s="52"/>
      <c r="E59" s="53"/>
      <c r="F59" s="52"/>
      <c r="G59" s="52"/>
      <c r="H59" s="53"/>
      <c r="I59" s="52"/>
      <c r="J59" s="53"/>
    </row>
    <row r="60" spans="1:10" s="40" customFormat="1" ht="21.95" customHeight="1" thickBot="1" x14ac:dyDescent="0.55000000000000004">
      <c r="A60" s="9" t="s">
        <v>67</v>
      </c>
      <c r="C60" s="97"/>
      <c r="D60" s="166">
        <v>33635</v>
      </c>
      <c r="E60" s="11"/>
      <c r="F60" s="12">
        <v>37050</v>
      </c>
      <c r="G60" s="52"/>
      <c r="H60" s="57">
        <f>H48</f>
        <v>11736</v>
      </c>
      <c r="I60" s="52"/>
      <c r="J60" s="57">
        <f>J48</f>
        <v>14115</v>
      </c>
    </row>
    <row r="61" spans="1:10" s="40" customFormat="1" ht="21.95" customHeight="1" thickTop="1" x14ac:dyDescent="0.5">
      <c r="A61" s="9" t="s">
        <v>68</v>
      </c>
      <c r="C61" s="97"/>
      <c r="D61" s="166">
        <v>126</v>
      </c>
      <c r="E61" s="11"/>
      <c r="F61" s="12">
        <v>92</v>
      </c>
      <c r="G61" s="52"/>
      <c r="H61" s="54"/>
      <c r="I61" s="56"/>
      <c r="J61" s="56"/>
    </row>
    <row r="62" spans="1:10" s="40" customFormat="1" ht="21.95" customHeight="1" thickBot="1" x14ac:dyDescent="0.55000000000000004">
      <c r="A62" s="96"/>
      <c r="C62" s="97"/>
      <c r="D62" s="61">
        <f>SUM(D60:D61)</f>
        <v>33761</v>
      </c>
      <c r="E62" s="53"/>
      <c r="F62" s="61">
        <f>SUM(F60:F61)</f>
        <v>37142</v>
      </c>
      <c r="G62" s="51"/>
      <c r="H62" s="58"/>
      <c r="I62" s="56"/>
      <c r="J62" s="58"/>
    </row>
    <row r="63" spans="1:10" s="40" customFormat="1" ht="21.95" customHeight="1" thickTop="1" x14ac:dyDescent="0.5">
      <c r="A63" s="92"/>
      <c r="C63" s="89"/>
      <c r="E63" s="90"/>
      <c r="F63" s="91"/>
      <c r="G63" s="90"/>
      <c r="H63" s="91"/>
      <c r="I63" s="90"/>
      <c r="J63" s="90"/>
    </row>
    <row r="64" spans="1:10" s="40" customFormat="1" ht="21.95" customHeight="1" x14ac:dyDescent="0.5">
      <c r="A64" s="9" t="s">
        <v>214</v>
      </c>
      <c r="C64" s="89"/>
      <c r="E64" s="90"/>
      <c r="F64" s="91"/>
      <c r="G64" s="90"/>
      <c r="H64" s="91"/>
      <c r="I64" s="90"/>
      <c r="J64" s="90"/>
    </row>
    <row r="65" spans="1:10" ht="18" customHeight="1" x14ac:dyDescent="0.5">
      <c r="C65" s="16"/>
      <c r="J65" s="17"/>
    </row>
    <row r="66" spans="1:10" ht="17.25" customHeight="1" x14ac:dyDescent="0.5">
      <c r="C66" s="16"/>
      <c r="J66" s="17" t="s">
        <v>57</v>
      </c>
    </row>
    <row r="67" spans="1:10" ht="17.25" customHeight="1" x14ac:dyDescent="0.5">
      <c r="A67" s="14" t="s">
        <v>114</v>
      </c>
      <c r="B67" s="15"/>
      <c r="C67" s="14"/>
      <c r="D67" s="14"/>
      <c r="E67" s="14"/>
      <c r="F67" s="14"/>
      <c r="G67" s="14"/>
      <c r="H67" s="14"/>
      <c r="I67" s="14"/>
      <c r="J67" s="14"/>
    </row>
    <row r="68" spans="1:10" ht="17.25" customHeight="1" x14ac:dyDescent="0.5">
      <c r="A68" s="14" t="s">
        <v>110</v>
      </c>
      <c r="B68" s="15"/>
      <c r="C68" s="14"/>
      <c r="D68" s="14"/>
      <c r="E68" s="14"/>
      <c r="F68" s="14"/>
      <c r="G68" s="14"/>
      <c r="H68" s="14"/>
      <c r="I68" s="14"/>
      <c r="J68" s="14"/>
    </row>
    <row r="69" spans="1:10" s="14" customFormat="1" ht="17.25" customHeight="1" x14ac:dyDescent="0.5">
      <c r="A69" s="14" t="s">
        <v>194</v>
      </c>
      <c r="B69" s="15"/>
    </row>
    <row r="70" spans="1:10" s="14" customFormat="1" ht="17.25" customHeight="1" x14ac:dyDescent="0.5">
      <c r="A70" s="9"/>
      <c r="B70" s="8"/>
      <c r="C70" s="16"/>
      <c r="D70" s="9"/>
      <c r="E70" s="9"/>
      <c r="F70" s="9"/>
      <c r="G70" s="9"/>
      <c r="H70" s="9"/>
      <c r="I70" s="9"/>
      <c r="J70" s="17" t="s">
        <v>153</v>
      </c>
    </row>
    <row r="71" spans="1:10" s="14" customFormat="1" ht="17.25" customHeight="1" x14ac:dyDescent="0.5">
      <c r="A71" s="9"/>
      <c r="B71" s="8"/>
      <c r="C71" s="9"/>
      <c r="D71" s="18"/>
      <c r="E71" s="18" t="s">
        <v>45</v>
      </c>
      <c r="F71" s="18"/>
      <c r="G71" s="19"/>
      <c r="H71" s="18"/>
      <c r="I71" s="18" t="s">
        <v>20</v>
      </c>
      <c r="J71" s="18"/>
    </row>
    <row r="72" spans="1:10" s="14" customFormat="1" ht="17.25" customHeight="1" x14ac:dyDescent="0.5">
      <c r="A72" s="9"/>
      <c r="B72" s="20"/>
      <c r="C72" s="9"/>
      <c r="D72" s="60">
        <v>2020</v>
      </c>
      <c r="E72" s="21"/>
      <c r="F72" s="60">
        <v>2019</v>
      </c>
      <c r="G72" s="21"/>
      <c r="H72" s="60">
        <v>2020</v>
      </c>
      <c r="I72" s="21"/>
      <c r="J72" s="60">
        <v>2019</v>
      </c>
    </row>
    <row r="73" spans="1:10" ht="17.25" customHeight="1" x14ac:dyDescent="0.5">
      <c r="A73" s="14" t="s">
        <v>1</v>
      </c>
    </row>
    <row r="74" spans="1:10" s="14" customFormat="1" ht="17.25" customHeight="1" x14ac:dyDescent="0.5">
      <c r="A74" s="9" t="s">
        <v>118</v>
      </c>
      <c r="B74" s="8"/>
      <c r="C74" s="9"/>
      <c r="D74" s="11">
        <f>D23</f>
        <v>40280</v>
      </c>
      <c r="E74" s="11"/>
      <c r="F74" s="11">
        <f>F23</f>
        <v>43757</v>
      </c>
      <c r="G74" s="11"/>
      <c r="H74" s="11">
        <f>H23</f>
        <v>14699</v>
      </c>
      <c r="I74" s="11"/>
      <c r="J74" s="11">
        <f>J23</f>
        <v>16670</v>
      </c>
    </row>
    <row r="75" spans="1:10" ht="17.25" customHeight="1" x14ac:dyDescent="0.5">
      <c r="A75" s="9" t="s">
        <v>129</v>
      </c>
      <c r="D75" s="11"/>
      <c r="E75" s="11"/>
      <c r="F75" s="11"/>
      <c r="G75" s="11"/>
      <c r="H75" s="11"/>
      <c r="I75" s="11"/>
      <c r="J75" s="11"/>
    </row>
    <row r="76" spans="1:10" ht="17.25" customHeight="1" x14ac:dyDescent="0.5">
      <c r="A76" s="9" t="s">
        <v>130</v>
      </c>
      <c r="D76" s="11"/>
      <c r="E76" s="11"/>
      <c r="F76" s="11"/>
      <c r="G76" s="11"/>
      <c r="H76" s="11"/>
      <c r="I76" s="11"/>
      <c r="J76" s="11"/>
    </row>
    <row r="77" spans="1:10" ht="17.25" customHeight="1" x14ac:dyDescent="0.5">
      <c r="A77" s="9" t="s">
        <v>160</v>
      </c>
      <c r="D77" s="167">
        <v>23373</v>
      </c>
      <c r="E77" s="167"/>
      <c r="F77" s="167">
        <v>22001</v>
      </c>
      <c r="G77" s="167"/>
      <c r="H77" s="167">
        <v>10072</v>
      </c>
      <c r="I77" s="167"/>
      <c r="J77" s="167">
        <v>9922</v>
      </c>
    </row>
    <row r="78" spans="1:10" ht="17.25" customHeight="1" x14ac:dyDescent="0.5">
      <c r="A78" s="9" t="s">
        <v>199</v>
      </c>
      <c r="D78" s="167">
        <v>3518</v>
      </c>
      <c r="E78" s="167"/>
      <c r="F78" s="167">
        <v>0</v>
      </c>
      <c r="G78" s="167"/>
      <c r="H78" s="167">
        <v>3254</v>
      </c>
      <c r="I78" s="167"/>
      <c r="J78" s="167">
        <v>0</v>
      </c>
    </row>
    <row r="79" spans="1:10" ht="17.25" customHeight="1" x14ac:dyDescent="0.5">
      <c r="A79" s="9" t="s">
        <v>174</v>
      </c>
      <c r="D79" s="167">
        <v>1385</v>
      </c>
      <c r="E79" s="167"/>
      <c r="F79" s="167">
        <v>1810</v>
      </c>
      <c r="G79" s="167"/>
      <c r="H79" s="167">
        <v>0</v>
      </c>
      <c r="I79" s="167"/>
      <c r="J79" s="167">
        <v>0</v>
      </c>
    </row>
    <row r="80" spans="1:10" ht="17.25" customHeight="1" x14ac:dyDescent="0.5">
      <c r="A80" s="9" t="s">
        <v>102</v>
      </c>
      <c r="D80" s="167">
        <v>835</v>
      </c>
      <c r="E80" s="167"/>
      <c r="F80" s="167">
        <v>827</v>
      </c>
      <c r="G80" s="167"/>
      <c r="H80" s="167">
        <v>728</v>
      </c>
      <c r="I80" s="167"/>
      <c r="J80" s="167">
        <v>763</v>
      </c>
    </row>
    <row r="81" spans="1:10" ht="17.25" customHeight="1" x14ac:dyDescent="0.5">
      <c r="A81" s="9" t="s">
        <v>161</v>
      </c>
      <c r="D81" s="167">
        <v>1013</v>
      </c>
      <c r="E81" s="167"/>
      <c r="F81" s="167">
        <v>-191</v>
      </c>
      <c r="G81" s="167"/>
      <c r="H81" s="167">
        <v>-1125</v>
      </c>
      <c r="I81" s="167"/>
      <c r="J81" s="167">
        <v>219</v>
      </c>
    </row>
    <row r="82" spans="1:10" ht="17.25" customHeight="1" x14ac:dyDescent="0.5">
      <c r="A82" s="9" t="s">
        <v>200</v>
      </c>
      <c r="D82" s="167">
        <v>864</v>
      </c>
      <c r="E82" s="167"/>
      <c r="F82" s="167">
        <v>-52</v>
      </c>
      <c r="G82" s="167"/>
      <c r="H82" s="167">
        <v>803</v>
      </c>
      <c r="I82" s="167"/>
      <c r="J82" s="167">
        <v>-48</v>
      </c>
    </row>
    <row r="83" spans="1:10" ht="17.25" customHeight="1" x14ac:dyDescent="0.5">
      <c r="A83" s="9" t="s">
        <v>155</v>
      </c>
      <c r="D83" s="167">
        <v>546</v>
      </c>
      <c r="E83" s="167"/>
      <c r="F83" s="167">
        <v>-956</v>
      </c>
      <c r="G83" s="167"/>
      <c r="H83" s="167">
        <v>582</v>
      </c>
      <c r="I83" s="167"/>
      <c r="J83" s="167">
        <v>-840</v>
      </c>
    </row>
    <row r="84" spans="1:10" ht="17.25" customHeight="1" x14ac:dyDescent="0.5">
      <c r="A84" s="9" t="s">
        <v>201</v>
      </c>
      <c r="D84" s="168">
        <v>0</v>
      </c>
      <c r="E84" s="167"/>
      <c r="F84" s="168">
        <v>-160</v>
      </c>
      <c r="G84" s="167"/>
      <c r="H84" s="168">
        <v>0</v>
      </c>
      <c r="I84" s="167"/>
      <c r="J84" s="168">
        <v>-29</v>
      </c>
    </row>
    <row r="85" spans="1:10" ht="17.25" customHeight="1" x14ac:dyDescent="0.5">
      <c r="A85" s="9" t="s">
        <v>212</v>
      </c>
      <c r="D85" s="168">
        <v>1160</v>
      </c>
      <c r="E85" s="167"/>
      <c r="F85" s="168">
        <v>3</v>
      </c>
      <c r="G85" s="167"/>
      <c r="H85" s="168">
        <v>1160</v>
      </c>
      <c r="I85" s="167"/>
      <c r="J85" s="168">
        <v>3</v>
      </c>
    </row>
    <row r="86" spans="1:10" ht="17.25" customHeight="1" x14ac:dyDescent="0.5">
      <c r="A86" s="9" t="s">
        <v>152</v>
      </c>
      <c r="D86" s="168">
        <v>-816</v>
      </c>
      <c r="E86" s="167"/>
      <c r="F86" s="168">
        <v>-1717</v>
      </c>
      <c r="G86" s="167"/>
      <c r="H86" s="168">
        <v>0</v>
      </c>
      <c r="I86" s="167"/>
      <c r="J86" s="168">
        <v>0</v>
      </c>
    </row>
    <row r="87" spans="1:10" ht="17.25" customHeight="1" x14ac:dyDescent="0.5">
      <c r="A87" s="9" t="s">
        <v>156</v>
      </c>
      <c r="D87" s="167">
        <v>2557</v>
      </c>
      <c r="E87" s="167"/>
      <c r="F87" s="167">
        <v>2179</v>
      </c>
      <c r="G87" s="167"/>
      <c r="H87" s="167">
        <v>1708</v>
      </c>
      <c r="I87" s="167"/>
      <c r="J87" s="167">
        <v>1492</v>
      </c>
    </row>
    <row r="88" spans="1:10" ht="17.25" customHeight="1" x14ac:dyDescent="0.5">
      <c r="A88" s="9" t="s">
        <v>183</v>
      </c>
      <c r="D88" s="169">
        <v>-191</v>
      </c>
      <c r="E88" s="170"/>
      <c r="F88" s="169">
        <v>-87</v>
      </c>
      <c r="G88" s="170"/>
      <c r="H88" s="169">
        <v>-418</v>
      </c>
      <c r="I88" s="170"/>
      <c r="J88" s="169">
        <v>91</v>
      </c>
    </row>
    <row r="89" spans="1:10" ht="17.25" customHeight="1" x14ac:dyDescent="0.5">
      <c r="A89" s="9" t="s">
        <v>202</v>
      </c>
      <c r="D89" s="171">
        <v>5719</v>
      </c>
      <c r="E89" s="172"/>
      <c r="F89" s="171">
        <v>-2401</v>
      </c>
      <c r="G89" s="172"/>
      <c r="H89" s="171">
        <v>0</v>
      </c>
      <c r="I89" s="172"/>
      <c r="J89" s="171">
        <v>0</v>
      </c>
    </row>
    <row r="90" spans="1:10" ht="17.25" customHeight="1" x14ac:dyDescent="0.5">
      <c r="A90" s="9" t="s">
        <v>203</v>
      </c>
      <c r="D90" s="171">
        <v>418</v>
      </c>
      <c r="E90" s="172"/>
      <c r="F90" s="171">
        <v>0</v>
      </c>
      <c r="G90" s="172"/>
      <c r="H90" s="171">
        <v>418</v>
      </c>
      <c r="I90" s="172"/>
      <c r="J90" s="171">
        <v>0</v>
      </c>
    </row>
    <row r="91" spans="1:10" ht="17.25" customHeight="1" x14ac:dyDescent="0.5">
      <c r="A91" s="9" t="s">
        <v>48</v>
      </c>
      <c r="D91" s="171">
        <v>-41</v>
      </c>
      <c r="E91" s="172"/>
      <c r="F91" s="171">
        <v>0</v>
      </c>
      <c r="G91" s="172"/>
      <c r="H91" s="171">
        <v>-880</v>
      </c>
      <c r="I91" s="172"/>
      <c r="J91" s="171">
        <v>-1888</v>
      </c>
    </row>
    <row r="92" spans="1:10" ht="17.25" customHeight="1" x14ac:dyDescent="0.5">
      <c r="A92" s="9" t="s">
        <v>52</v>
      </c>
      <c r="D92" s="171">
        <v>9229</v>
      </c>
      <c r="E92" s="173"/>
      <c r="F92" s="171">
        <v>8015</v>
      </c>
      <c r="G92" s="173"/>
      <c r="H92" s="171">
        <v>6579</v>
      </c>
      <c r="I92" s="173"/>
      <c r="J92" s="171">
        <v>6442</v>
      </c>
    </row>
    <row r="93" spans="1:10" ht="17.25" customHeight="1" x14ac:dyDescent="0.5">
      <c r="A93" s="14" t="s">
        <v>131</v>
      </c>
      <c r="D93" s="103"/>
      <c r="E93" s="11"/>
      <c r="F93" s="103"/>
      <c r="G93" s="11"/>
      <c r="H93" s="103"/>
      <c r="I93" s="11"/>
      <c r="J93" s="103"/>
    </row>
    <row r="94" spans="1:10" ht="17.25" customHeight="1" x14ac:dyDescent="0.5">
      <c r="A94" s="14" t="s">
        <v>58</v>
      </c>
      <c r="D94" s="11">
        <f>SUM(D74:D92)</f>
        <v>89849</v>
      </c>
      <c r="E94" s="11"/>
      <c r="F94" s="11">
        <f>SUM(F74:F92)</f>
        <v>73028</v>
      </c>
      <c r="G94" s="11"/>
      <c r="H94" s="11">
        <f>SUM(H74:H92)</f>
        <v>37580</v>
      </c>
      <c r="I94" s="11"/>
      <c r="J94" s="11">
        <f>SUM(J74:J92)</f>
        <v>32797</v>
      </c>
    </row>
    <row r="95" spans="1:10" ht="17.25" customHeight="1" x14ac:dyDescent="0.5">
      <c r="A95" s="9" t="s">
        <v>132</v>
      </c>
      <c r="D95" s="11"/>
      <c r="E95" s="11"/>
      <c r="F95" s="11"/>
      <c r="G95" s="11"/>
      <c r="H95" s="11"/>
      <c r="I95" s="11"/>
      <c r="J95" s="11"/>
    </row>
    <row r="96" spans="1:10" ht="17.25" customHeight="1" x14ac:dyDescent="0.5">
      <c r="A96" s="9" t="s">
        <v>104</v>
      </c>
      <c r="D96" s="174">
        <v>20485</v>
      </c>
      <c r="E96" s="174"/>
      <c r="F96" s="174">
        <v>40059</v>
      </c>
      <c r="G96" s="174"/>
      <c r="H96" s="174">
        <v>21818</v>
      </c>
      <c r="I96" s="174"/>
      <c r="J96" s="174">
        <v>78367</v>
      </c>
    </row>
    <row r="97" spans="1:10" ht="17.25" customHeight="1" x14ac:dyDescent="0.5">
      <c r="A97" s="9" t="s">
        <v>42</v>
      </c>
      <c r="B97" s="8" t="s">
        <v>59</v>
      </c>
      <c r="D97" s="174">
        <v>43553</v>
      </c>
      <c r="E97" s="174"/>
      <c r="F97" s="174">
        <v>-28907</v>
      </c>
      <c r="G97" s="174"/>
      <c r="H97" s="174">
        <v>42541</v>
      </c>
      <c r="I97" s="174"/>
      <c r="J97" s="174">
        <v>-9988</v>
      </c>
    </row>
    <row r="98" spans="1:10" ht="17.25" customHeight="1" x14ac:dyDescent="0.5">
      <c r="A98" s="9" t="s">
        <v>158</v>
      </c>
      <c r="D98" s="174">
        <v>-4641</v>
      </c>
      <c r="E98" s="174"/>
      <c r="F98" s="174">
        <v>2275</v>
      </c>
      <c r="G98" s="174"/>
      <c r="H98" s="174">
        <v>0</v>
      </c>
      <c r="I98" s="174"/>
      <c r="J98" s="174">
        <v>0</v>
      </c>
    </row>
    <row r="99" spans="1:10" ht="17.25" customHeight="1" x14ac:dyDescent="0.5">
      <c r="A99" s="9" t="s">
        <v>43</v>
      </c>
      <c r="D99" s="174">
        <v>-5858</v>
      </c>
      <c r="E99" s="174"/>
      <c r="F99" s="174">
        <v>-1892</v>
      </c>
      <c r="G99" s="174"/>
      <c r="H99" s="174">
        <v>-5313</v>
      </c>
      <c r="I99" s="174"/>
      <c r="J99" s="174">
        <v>-1337</v>
      </c>
    </row>
    <row r="100" spans="1:10" ht="17.25" customHeight="1" x14ac:dyDescent="0.5">
      <c r="A100" s="9" t="s">
        <v>89</v>
      </c>
      <c r="D100" s="175">
        <v>-303</v>
      </c>
      <c r="E100" s="175"/>
      <c r="F100" s="175">
        <v>-1490</v>
      </c>
      <c r="G100" s="175"/>
      <c r="H100" s="175">
        <v>65</v>
      </c>
      <c r="I100" s="175"/>
      <c r="J100" s="175">
        <v>-310</v>
      </c>
    </row>
    <row r="101" spans="1:10" ht="17.25" customHeight="1" x14ac:dyDescent="0.5">
      <c r="A101" s="9" t="s">
        <v>133</v>
      </c>
      <c r="D101" s="174"/>
      <c r="E101" s="174"/>
      <c r="F101" s="174"/>
      <c r="G101" s="174"/>
      <c r="H101" s="174"/>
      <c r="I101" s="174"/>
      <c r="J101" s="174"/>
    </row>
    <row r="102" spans="1:10" ht="17.25" customHeight="1" x14ac:dyDescent="0.5">
      <c r="A102" s="9" t="s">
        <v>103</v>
      </c>
      <c r="D102" s="176">
        <v>-13811</v>
      </c>
      <c r="E102" s="174"/>
      <c r="F102" s="176">
        <v>-34012</v>
      </c>
      <c r="G102" s="174"/>
      <c r="H102" s="176">
        <v>-12158</v>
      </c>
      <c r="I102" s="174"/>
      <c r="J102" s="176">
        <v>-43834</v>
      </c>
    </row>
    <row r="103" spans="1:10" ht="17.25" customHeight="1" x14ac:dyDescent="0.5">
      <c r="A103" s="9" t="s">
        <v>44</v>
      </c>
      <c r="D103" s="176">
        <v>-1802</v>
      </c>
      <c r="E103" s="174"/>
      <c r="F103" s="176">
        <v>-807</v>
      </c>
      <c r="G103" s="174"/>
      <c r="H103" s="177">
        <v>-136</v>
      </c>
      <c r="I103" s="174"/>
      <c r="J103" s="177">
        <v>-416</v>
      </c>
    </row>
    <row r="104" spans="1:10" s="14" customFormat="1" ht="17.25" customHeight="1" x14ac:dyDescent="0.5">
      <c r="A104" s="9" t="s">
        <v>127</v>
      </c>
      <c r="B104" s="8"/>
      <c r="C104" s="9"/>
      <c r="D104" s="178">
        <v>-2148</v>
      </c>
      <c r="E104" s="174"/>
      <c r="F104" s="178">
        <v>302</v>
      </c>
      <c r="G104" s="174"/>
      <c r="H104" s="178">
        <v>37</v>
      </c>
      <c r="I104" s="174"/>
      <c r="J104" s="178">
        <v>-177</v>
      </c>
    </row>
    <row r="105" spans="1:10" s="14" customFormat="1" ht="17.25" customHeight="1" x14ac:dyDescent="0.5">
      <c r="A105" s="9" t="s">
        <v>1</v>
      </c>
      <c r="B105" s="8"/>
      <c r="C105" s="9"/>
      <c r="D105" s="12">
        <f>SUM(D94:D100,D102:D104)</f>
        <v>125324</v>
      </c>
      <c r="E105" s="11"/>
      <c r="F105" s="12">
        <f>SUM(F94:F100,F102:F104)</f>
        <v>48556</v>
      </c>
      <c r="G105" s="11"/>
      <c r="H105" s="12">
        <f>SUM(H94:H100,H102:H104)</f>
        <v>84434</v>
      </c>
      <c r="I105" s="11"/>
      <c r="J105" s="12">
        <f>SUM(J94:J100,J102:J104)</f>
        <v>55102</v>
      </c>
    </row>
    <row r="106" spans="1:10" ht="17.25" customHeight="1" x14ac:dyDescent="0.5">
      <c r="A106" s="9" t="s">
        <v>51</v>
      </c>
      <c r="D106" s="179">
        <v>-136</v>
      </c>
      <c r="E106" s="180"/>
      <c r="F106" s="179">
        <v>-129</v>
      </c>
      <c r="G106" s="180"/>
      <c r="H106" s="179">
        <v>-135</v>
      </c>
      <c r="I106" s="180"/>
      <c r="J106" s="179">
        <v>-129</v>
      </c>
    </row>
    <row r="107" spans="1:10" ht="17.25" customHeight="1" x14ac:dyDescent="0.5">
      <c r="A107" s="14" t="s">
        <v>91</v>
      </c>
      <c r="D107" s="38">
        <f>SUM(D105:D106)</f>
        <v>125188</v>
      </c>
      <c r="E107" s="11"/>
      <c r="F107" s="38">
        <f>SUM(F105:F106)</f>
        <v>48427</v>
      </c>
      <c r="G107" s="11"/>
      <c r="H107" s="38">
        <f>SUM(H105:H106)</f>
        <v>84299</v>
      </c>
      <c r="I107" s="11"/>
      <c r="J107" s="38">
        <f>SUM(J105:J106)</f>
        <v>54973</v>
      </c>
    </row>
    <row r="108" spans="1:10" ht="17.25" customHeight="1" x14ac:dyDescent="0.5">
      <c r="I108" s="11"/>
    </row>
    <row r="109" spans="1:10" ht="17.25" customHeight="1" x14ac:dyDescent="0.5">
      <c r="A109" s="9" t="s">
        <v>214</v>
      </c>
    </row>
    <row r="110" spans="1:10" ht="19.5" customHeight="1" x14ac:dyDescent="0.5">
      <c r="C110" s="16"/>
      <c r="J110" s="17" t="s">
        <v>57</v>
      </c>
    </row>
    <row r="111" spans="1:10" ht="19.5" customHeight="1" x14ac:dyDescent="0.5">
      <c r="A111" s="14" t="s">
        <v>114</v>
      </c>
      <c r="B111" s="15"/>
      <c r="C111" s="14"/>
      <c r="D111" s="14"/>
      <c r="E111" s="14"/>
      <c r="F111" s="14"/>
      <c r="G111" s="14"/>
      <c r="H111" s="14"/>
      <c r="I111" s="14"/>
      <c r="J111" s="14"/>
    </row>
    <row r="112" spans="1:10" ht="19.5" customHeight="1" x14ac:dyDescent="0.5">
      <c r="A112" s="14" t="s">
        <v>111</v>
      </c>
      <c r="B112" s="15"/>
      <c r="C112" s="14"/>
      <c r="D112" s="14"/>
      <c r="E112" s="14"/>
      <c r="F112" s="14"/>
      <c r="G112" s="14"/>
      <c r="H112" s="14"/>
      <c r="I112" s="14"/>
      <c r="J112" s="14"/>
    </row>
    <row r="113" spans="1:10" ht="19.5" customHeight="1" x14ac:dyDescent="0.5">
      <c r="A113" s="14" t="s">
        <v>194</v>
      </c>
      <c r="B113" s="15"/>
      <c r="C113" s="14"/>
      <c r="D113" s="14"/>
      <c r="E113" s="14"/>
      <c r="F113" s="14"/>
      <c r="G113" s="14"/>
      <c r="H113" s="14"/>
      <c r="I113" s="14"/>
      <c r="J113" s="14"/>
    </row>
    <row r="114" spans="1:10" ht="19.5" customHeight="1" x14ac:dyDescent="0.5">
      <c r="C114" s="16"/>
      <c r="J114" s="17" t="s">
        <v>153</v>
      </c>
    </row>
    <row r="115" spans="1:10" ht="19.5" customHeight="1" x14ac:dyDescent="0.5">
      <c r="D115" s="18"/>
      <c r="E115" s="18" t="s">
        <v>45</v>
      </c>
      <c r="F115" s="18"/>
      <c r="G115" s="19"/>
      <c r="H115" s="18"/>
      <c r="I115" s="18" t="s">
        <v>20</v>
      </c>
      <c r="J115" s="18"/>
    </row>
    <row r="116" spans="1:10" ht="19.5" customHeight="1" x14ac:dyDescent="0.5">
      <c r="B116" s="20"/>
      <c r="D116" s="60">
        <v>2020</v>
      </c>
      <c r="E116" s="21"/>
      <c r="F116" s="60">
        <v>2019</v>
      </c>
      <c r="G116" s="21"/>
      <c r="H116" s="60">
        <v>2020</v>
      </c>
      <c r="I116" s="21"/>
      <c r="J116" s="60">
        <v>2019</v>
      </c>
    </row>
    <row r="117" spans="1:10" ht="19.5" customHeight="1" x14ac:dyDescent="0.5">
      <c r="A117" s="14" t="s">
        <v>6</v>
      </c>
      <c r="D117" s="37"/>
      <c r="E117" s="7"/>
      <c r="F117" s="37"/>
      <c r="G117" s="7"/>
      <c r="H117" s="37"/>
      <c r="I117" s="7"/>
      <c r="J117" s="37"/>
    </row>
    <row r="118" spans="1:10" ht="19.5" customHeight="1" x14ac:dyDescent="0.5">
      <c r="A118" s="9" t="s">
        <v>213</v>
      </c>
      <c r="D118" s="181">
        <v>0</v>
      </c>
      <c r="E118" s="182"/>
      <c r="F118" s="181">
        <v>0</v>
      </c>
      <c r="G118" s="182"/>
      <c r="H118" s="182">
        <v>3707</v>
      </c>
      <c r="I118" s="182"/>
      <c r="J118" s="182">
        <v>-19700</v>
      </c>
    </row>
    <row r="119" spans="1:10" ht="19.5" customHeight="1" x14ac:dyDescent="0.5">
      <c r="A119" s="9" t="s">
        <v>179</v>
      </c>
      <c r="D119" s="182">
        <v>0</v>
      </c>
      <c r="E119" s="182"/>
      <c r="F119" s="182">
        <v>-200</v>
      </c>
      <c r="G119" s="182"/>
      <c r="H119" s="182">
        <v>0</v>
      </c>
      <c r="I119" s="182"/>
      <c r="J119" s="182">
        <v>0</v>
      </c>
    </row>
    <row r="120" spans="1:10" ht="19.5" customHeight="1" x14ac:dyDescent="0.5">
      <c r="A120" s="9" t="s">
        <v>157</v>
      </c>
      <c r="D120" s="182">
        <v>-26818</v>
      </c>
      <c r="E120" s="182"/>
      <c r="F120" s="182">
        <v>-12214</v>
      </c>
      <c r="G120" s="182"/>
      <c r="H120" s="182">
        <v>-18775</v>
      </c>
      <c r="I120" s="182"/>
      <c r="J120" s="182">
        <v>-8559</v>
      </c>
    </row>
    <row r="121" spans="1:10" ht="19.5" customHeight="1" x14ac:dyDescent="0.5">
      <c r="A121" s="9" t="s">
        <v>204</v>
      </c>
      <c r="D121" s="182">
        <v>-66</v>
      </c>
      <c r="E121" s="182"/>
      <c r="F121" s="182">
        <v>0</v>
      </c>
      <c r="G121" s="182"/>
      <c r="H121" s="182">
        <v>0</v>
      </c>
      <c r="I121" s="182"/>
      <c r="J121" s="182">
        <v>0</v>
      </c>
    </row>
    <row r="122" spans="1:10" ht="19.5" customHeight="1" x14ac:dyDescent="0.5">
      <c r="A122" s="9" t="s">
        <v>134</v>
      </c>
      <c r="D122" s="181">
        <v>-384</v>
      </c>
      <c r="E122" s="182"/>
      <c r="F122" s="181">
        <v>-234</v>
      </c>
      <c r="G122" s="182"/>
      <c r="H122" s="182">
        <v>0</v>
      </c>
      <c r="I122" s="182"/>
      <c r="J122" s="182">
        <v>0</v>
      </c>
    </row>
    <row r="123" spans="1:10" ht="19.5" customHeight="1" x14ac:dyDescent="0.5">
      <c r="A123" s="9" t="s">
        <v>162</v>
      </c>
      <c r="D123" s="182">
        <v>5</v>
      </c>
      <c r="E123" s="182"/>
      <c r="F123" s="182">
        <v>490</v>
      </c>
      <c r="G123" s="182"/>
      <c r="H123" s="182">
        <v>2</v>
      </c>
      <c r="I123" s="182"/>
      <c r="J123" s="182">
        <v>61</v>
      </c>
    </row>
    <row r="124" spans="1:10" ht="19.5" customHeight="1" x14ac:dyDescent="0.5">
      <c r="A124" s="9" t="s">
        <v>149</v>
      </c>
      <c r="D124" s="182">
        <v>1300</v>
      </c>
      <c r="E124" s="182"/>
      <c r="F124" s="182">
        <v>2410</v>
      </c>
      <c r="G124" s="182"/>
      <c r="H124" s="182">
        <v>0</v>
      </c>
      <c r="I124" s="182"/>
      <c r="J124" s="182">
        <v>0</v>
      </c>
    </row>
    <row r="125" spans="1:10" ht="19.5" customHeight="1" x14ac:dyDescent="0.5">
      <c r="A125" s="9" t="s">
        <v>135</v>
      </c>
      <c r="D125" s="183">
        <v>41</v>
      </c>
      <c r="E125" s="184"/>
      <c r="F125" s="183">
        <v>0</v>
      </c>
      <c r="G125" s="184"/>
      <c r="H125" s="183">
        <v>357</v>
      </c>
      <c r="I125" s="184"/>
      <c r="J125" s="183">
        <v>1878</v>
      </c>
    </row>
    <row r="126" spans="1:10" ht="19.5" customHeight="1" x14ac:dyDescent="0.5">
      <c r="A126" s="14" t="s">
        <v>180</v>
      </c>
      <c r="D126" s="38">
        <f>SUM(D118:D125)</f>
        <v>-25922</v>
      </c>
      <c r="E126" s="30"/>
      <c r="F126" s="38">
        <f>SUM(F118:F125)</f>
        <v>-9748</v>
      </c>
      <c r="G126" s="30"/>
      <c r="H126" s="38">
        <f>SUM(H118:H125)</f>
        <v>-14709</v>
      </c>
      <c r="I126" s="30"/>
      <c r="J126" s="38">
        <f>SUM(J118:J125)</f>
        <v>-26320</v>
      </c>
    </row>
    <row r="127" spans="1:10" ht="19.5" customHeight="1" x14ac:dyDescent="0.5">
      <c r="A127" s="14" t="s">
        <v>7</v>
      </c>
      <c r="D127" s="30"/>
      <c r="E127" s="30"/>
      <c r="F127" s="30"/>
      <c r="G127" s="30"/>
      <c r="H127" s="30"/>
      <c r="I127" s="30"/>
      <c r="J127" s="30"/>
    </row>
    <row r="128" spans="1:10" ht="19.5" customHeight="1" x14ac:dyDescent="0.5">
      <c r="A128" s="9" t="s">
        <v>205</v>
      </c>
      <c r="I128" s="30"/>
    </row>
    <row r="129" spans="1:10" ht="19.5" customHeight="1" x14ac:dyDescent="0.5">
      <c r="A129" s="9" t="s">
        <v>184</v>
      </c>
      <c r="D129" s="185">
        <v>-125646</v>
      </c>
      <c r="E129" s="185"/>
      <c r="F129" s="185">
        <v>26780</v>
      </c>
      <c r="G129" s="185"/>
      <c r="H129" s="185">
        <v>-106901</v>
      </c>
      <c r="I129" s="185"/>
      <c r="J129" s="185">
        <v>34437</v>
      </c>
    </row>
    <row r="130" spans="1:10" ht="19.5" customHeight="1" x14ac:dyDescent="0.5">
      <c r="A130" s="9" t="s">
        <v>154</v>
      </c>
      <c r="D130" s="186">
        <v>0</v>
      </c>
      <c r="E130" s="185"/>
      <c r="F130" s="186">
        <v>13880</v>
      </c>
      <c r="G130" s="185"/>
      <c r="H130" s="186">
        <v>0</v>
      </c>
      <c r="I130" s="185"/>
      <c r="J130" s="186">
        <v>0</v>
      </c>
    </row>
    <row r="131" spans="1:10" ht="19.5" customHeight="1" x14ac:dyDescent="0.5">
      <c r="A131" s="9" t="s">
        <v>136</v>
      </c>
      <c r="D131" s="186">
        <v>-24020</v>
      </c>
      <c r="E131" s="185"/>
      <c r="F131" s="186">
        <v>-25153</v>
      </c>
      <c r="G131" s="185"/>
      <c r="H131" s="186">
        <v>-10193</v>
      </c>
      <c r="I131" s="185"/>
      <c r="J131" s="186">
        <v>-11905</v>
      </c>
    </row>
    <row r="132" spans="1:10" ht="19.5" customHeight="1" x14ac:dyDescent="0.5">
      <c r="A132" s="9" t="s">
        <v>211</v>
      </c>
      <c r="D132" s="185">
        <v>-2616</v>
      </c>
      <c r="E132" s="185"/>
      <c r="F132" s="185">
        <v>-312</v>
      </c>
      <c r="G132" s="185"/>
      <c r="H132" s="185">
        <v>-2190</v>
      </c>
      <c r="I132" s="185"/>
      <c r="J132" s="185">
        <v>-57</v>
      </c>
    </row>
    <row r="133" spans="1:10" s="14" customFormat="1" ht="19.5" customHeight="1" x14ac:dyDescent="0.5">
      <c r="A133" s="9" t="s">
        <v>90</v>
      </c>
      <c r="B133" s="8"/>
      <c r="C133" s="9"/>
      <c r="D133" s="187">
        <v>-9206</v>
      </c>
      <c r="E133" s="188"/>
      <c r="F133" s="187">
        <v>-8006</v>
      </c>
      <c r="G133" s="188"/>
      <c r="H133" s="185">
        <v>-6536</v>
      </c>
      <c r="I133" s="188"/>
      <c r="J133" s="185">
        <v>-6417</v>
      </c>
    </row>
    <row r="134" spans="1:10" ht="19.5" customHeight="1" x14ac:dyDescent="0.5">
      <c r="A134" s="14" t="s">
        <v>181</v>
      </c>
      <c r="D134" s="46">
        <f>SUM(D129:D133)</f>
        <v>-161488</v>
      </c>
      <c r="E134" s="30"/>
      <c r="F134" s="46">
        <f>SUM(F129:F133)</f>
        <v>7189</v>
      </c>
      <c r="G134" s="30"/>
      <c r="H134" s="46">
        <f>SUM(H129:H133)</f>
        <v>-125820</v>
      </c>
      <c r="I134" s="30"/>
      <c r="J134" s="46">
        <f>SUM(J129:J133)</f>
        <v>16058</v>
      </c>
    </row>
    <row r="135" spans="1:10" s="14" customFormat="1" ht="19.5" customHeight="1" x14ac:dyDescent="0.5">
      <c r="A135" s="14" t="s">
        <v>206</v>
      </c>
      <c r="B135" s="8"/>
      <c r="C135" s="9"/>
      <c r="D135" s="30">
        <f>SUM(D107,D126,D134:D134)</f>
        <v>-62222</v>
      </c>
      <c r="E135" s="30"/>
      <c r="F135" s="30">
        <f>SUM(F107,F126,F134:F134)</f>
        <v>45868</v>
      </c>
      <c r="G135" s="30"/>
      <c r="H135" s="30">
        <f>SUM(H107,H126,H134:H134)</f>
        <v>-56230</v>
      </c>
      <c r="I135" s="30"/>
      <c r="J135" s="30">
        <f>SUM(J107,J126,J134:J134)</f>
        <v>44711</v>
      </c>
    </row>
    <row r="136" spans="1:10" ht="19.5" customHeight="1" x14ac:dyDescent="0.5">
      <c r="A136" s="9" t="s">
        <v>163</v>
      </c>
      <c r="D136" s="189">
        <v>229</v>
      </c>
      <c r="E136" s="189"/>
      <c r="F136" s="189">
        <v>-46</v>
      </c>
      <c r="G136" s="189"/>
      <c r="H136" s="189">
        <v>0</v>
      </c>
      <c r="I136" s="189"/>
      <c r="J136" s="189">
        <v>0</v>
      </c>
    </row>
    <row r="137" spans="1:10" s="14" customFormat="1" ht="19.5" customHeight="1" x14ac:dyDescent="0.5">
      <c r="A137" s="9" t="s">
        <v>60</v>
      </c>
      <c r="B137" s="8"/>
      <c r="C137" s="9"/>
      <c r="D137" s="190">
        <v>152251</v>
      </c>
      <c r="E137" s="191"/>
      <c r="F137" s="190">
        <v>78308</v>
      </c>
      <c r="G137" s="191"/>
      <c r="H137" s="190">
        <v>108747</v>
      </c>
      <c r="I137" s="191"/>
      <c r="J137" s="190">
        <v>50052</v>
      </c>
    </row>
    <row r="138" spans="1:10" ht="19.5" customHeight="1" thickBot="1" x14ac:dyDescent="0.55000000000000004">
      <c r="A138" s="14" t="s">
        <v>61</v>
      </c>
      <c r="D138" s="47">
        <f>SUM(D135:D137)</f>
        <v>90258</v>
      </c>
      <c r="E138" s="30"/>
      <c r="F138" s="47">
        <f>SUM(F135:F137)</f>
        <v>124130</v>
      </c>
      <c r="G138" s="30"/>
      <c r="H138" s="47">
        <f>SUM(H135:H137)</f>
        <v>52517</v>
      </c>
      <c r="I138" s="30"/>
      <c r="J138" s="47">
        <f>SUM(J135:J137)</f>
        <v>94763</v>
      </c>
    </row>
    <row r="139" spans="1:10" s="14" customFormat="1" ht="19.5" customHeight="1" thickTop="1" x14ac:dyDescent="0.5">
      <c r="B139" s="8"/>
      <c r="C139" s="9"/>
      <c r="D139" s="101">
        <f>SUM(D138-BS!D11)</f>
        <v>0</v>
      </c>
      <c r="E139" s="101"/>
      <c r="F139" s="101"/>
      <c r="G139" s="101"/>
      <c r="H139" s="101">
        <f>SUM(H138-BS!H11)</f>
        <v>0</v>
      </c>
      <c r="I139" s="30"/>
      <c r="J139" s="101"/>
    </row>
    <row r="140" spans="1:10" ht="19.5" customHeight="1" x14ac:dyDescent="0.5">
      <c r="A140" s="14" t="s">
        <v>141</v>
      </c>
      <c r="D140" s="30"/>
      <c r="E140" s="30"/>
      <c r="F140" s="30"/>
      <c r="G140" s="30"/>
      <c r="H140" s="30"/>
      <c r="I140" s="30"/>
      <c r="J140" s="30"/>
    </row>
    <row r="141" spans="1:10" ht="19.5" customHeight="1" x14ac:dyDescent="0.5">
      <c r="A141" s="9" t="s">
        <v>175</v>
      </c>
      <c r="D141" s="10"/>
      <c r="E141" s="10"/>
      <c r="F141" s="10"/>
      <c r="G141" s="10"/>
      <c r="H141" s="10"/>
      <c r="I141" s="30"/>
      <c r="J141" s="10"/>
    </row>
    <row r="142" spans="1:10" ht="19.5" customHeight="1" x14ac:dyDescent="0.5">
      <c r="A142" s="9" t="s">
        <v>178</v>
      </c>
      <c r="D142" s="192">
        <v>0</v>
      </c>
      <c r="E142" s="192"/>
      <c r="F142" s="192">
        <v>1348</v>
      </c>
      <c r="G142" s="192"/>
      <c r="H142" s="192">
        <v>0</v>
      </c>
      <c r="I142" s="192"/>
      <c r="J142" s="192">
        <v>1348</v>
      </c>
    </row>
    <row r="143" spans="1:10" ht="19.5" customHeight="1" x14ac:dyDescent="0.5">
      <c r="A143" s="9" t="s">
        <v>171</v>
      </c>
      <c r="D143" s="192">
        <v>7271</v>
      </c>
      <c r="E143" s="192"/>
      <c r="F143" s="192">
        <v>4311</v>
      </c>
      <c r="G143" s="192"/>
      <c r="H143" s="193">
        <v>2267</v>
      </c>
      <c r="I143" s="192"/>
      <c r="J143" s="193">
        <v>2026</v>
      </c>
    </row>
    <row r="144" spans="1:10" ht="19.5" customHeight="1" x14ac:dyDescent="0.5">
      <c r="A144" s="9" t="s">
        <v>207</v>
      </c>
      <c r="D144" s="192">
        <v>119330</v>
      </c>
      <c r="E144" s="192"/>
      <c r="F144" s="192">
        <v>0</v>
      </c>
      <c r="G144" s="192"/>
      <c r="H144" s="193">
        <v>104090</v>
      </c>
      <c r="I144" s="192"/>
      <c r="J144" s="192">
        <v>0</v>
      </c>
    </row>
    <row r="145" spans="1:1" ht="19.5" customHeight="1" x14ac:dyDescent="0.5"/>
    <row r="146" spans="1:1" ht="19.5" customHeight="1" x14ac:dyDescent="0.5">
      <c r="A146" s="9" t="s">
        <v>214</v>
      </c>
    </row>
  </sheetData>
  <printOptions horizontalCentered="1"/>
  <pageMargins left="0.82" right="0.19685039370078741" top="0.78740157480314965" bottom="0.39370078740157483" header="0.19685039370078741" footer="0.19685039370078741"/>
  <pageSetup paperSize="9" scale="93" orientation="portrait" r:id="rId1"/>
  <headerFooter alignWithMargins="0"/>
  <rowBreaks count="3" manualBreakCount="3">
    <brk id="39" min="5" max="9" man="1"/>
    <brk id="65" min="5" max="9" man="1"/>
    <brk id="109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2"/>
  <sheetViews>
    <sheetView showGridLines="0" topLeftCell="A10" zoomScale="70" zoomScaleNormal="70" zoomScaleSheetLayoutView="70" workbookViewId="0">
      <selection activeCell="C14" sqref="C14"/>
    </sheetView>
  </sheetViews>
  <sheetFormatPr defaultColWidth="9.140625" defaultRowHeight="22.5" customHeight="1" x14ac:dyDescent="0.5"/>
  <cols>
    <col min="1" max="1" width="38.7109375" style="69" customWidth="1"/>
    <col min="2" max="2" width="1.7109375" style="69" customWidth="1"/>
    <col min="3" max="3" width="15.7109375" style="69" customWidth="1"/>
    <col min="4" max="4" width="1.7109375" style="76" customWidth="1"/>
    <col min="5" max="5" width="15.7109375" style="69" customWidth="1"/>
    <col min="6" max="6" width="1.5703125" style="69" customWidth="1"/>
    <col min="7" max="7" width="15.7109375" style="69" customWidth="1"/>
    <col min="8" max="8" width="1.7109375" style="69" customWidth="1"/>
    <col min="9" max="9" width="15.7109375" style="76" customWidth="1"/>
    <col min="10" max="10" width="1.7109375" style="76" customWidth="1"/>
    <col min="11" max="11" width="15.7109375" style="69" customWidth="1"/>
    <col min="12" max="12" width="1.7109375" style="69" customWidth="1"/>
    <col min="13" max="13" width="15.7109375" style="69" customWidth="1"/>
    <col min="14" max="14" width="1.7109375" style="69" customWidth="1"/>
    <col min="15" max="15" width="15.7109375" style="69" customWidth="1"/>
    <col min="16" max="16" width="1.7109375" style="69" customWidth="1"/>
    <col min="17" max="17" width="15.7109375" style="69" customWidth="1"/>
    <col min="18" max="18" width="1.140625" style="69" customWidth="1"/>
    <col min="19" max="19" width="17.42578125" style="69" customWidth="1"/>
    <col min="20" max="20" width="1.140625" style="69" customWidth="1"/>
    <col min="21" max="21" width="15.7109375" style="69" customWidth="1"/>
    <col min="22" max="22" width="1.28515625" style="76" customWidth="1"/>
    <col min="23" max="23" width="15.7109375" style="69" customWidth="1"/>
    <col min="24" max="24" width="1.7109375" style="76" customWidth="1"/>
    <col min="25" max="25" width="15.7109375" style="69" customWidth="1"/>
    <col min="26" max="26" width="1.7109375" style="76" customWidth="1"/>
    <col min="27" max="27" width="15.7109375" style="69" customWidth="1"/>
    <col min="28" max="16384" width="9.140625" style="69"/>
  </cols>
  <sheetData>
    <row r="1" spans="1:27" s="73" customFormat="1" ht="22.5" customHeight="1" x14ac:dyDescent="0.5">
      <c r="V1" s="74"/>
      <c r="AA1" s="75" t="s">
        <v>57</v>
      </c>
    </row>
    <row r="2" spans="1:27" s="73" customFormat="1" ht="22.5" customHeight="1" x14ac:dyDescent="0.5">
      <c r="A2" s="65" t="s">
        <v>114</v>
      </c>
      <c r="B2" s="65"/>
      <c r="V2" s="74"/>
    </row>
    <row r="3" spans="1:27" s="73" customFormat="1" ht="22.5" customHeight="1" x14ac:dyDescent="0.5">
      <c r="A3" s="73" t="s">
        <v>112</v>
      </c>
      <c r="V3" s="74"/>
    </row>
    <row r="4" spans="1:27" s="73" customFormat="1" ht="22.5" customHeight="1" x14ac:dyDescent="0.5">
      <c r="A4" s="73" t="s">
        <v>194</v>
      </c>
      <c r="V4" s="74"/>
    </row>
    <row r="5" spans="1:27" ht="22.5" customHeight="1" x14ac:dyDescent="0.5">
      <c r="AA5" s="99" t="s">
        <v>153</v>
      </c>
    </row>
    <row r="6" spans="1:27" ht="22.5" customHeight="1" x14ac:dyDescent="0.5">
      <c r="C6" s="198" t="s">
        <v>45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</row>
    <row r="7" spans="1:27" ht="22.5" customHeight="1" x14ac:dyDescent="0.5">
      <c r="C7" s="199" t="s">
        <v>128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77"/>
      <c r="Y7" s="77"/>
      <c r="Z7" s="77"/>
      <c r="AA7" s="77"/>
    </row>
    <row r="8" spans="1:27" ht="22.5" customHeight="1" x14ac:dyDescent="0.5">
      <c r="C8" s="77"/>
      <c r="D8" s="77"/>
      <c r="E8" s="77"/>
      <c r="F8" s="77"/>
      <c r="G8" s="77"/>
      <c r="H8" s="77"/>
      <c r="I8" s="77"/>
      <c r="J8" s="77"/>
      <c r="K8" s="77"/>
      <c r="L8" s="77"/>
      <c r="M8" s="199" t="s">
        <v>146</v>
      </c>
      <c r="N8" s="199"/>
      <c r="O8" s="199"/>
      <c r="P8" s="199"/>
      <c r="Q8" s="199"/>
      <c r="R8" s="199"/>
      <c r="S8" s="199"/>
      <c r="T8" s="199"/>
      <c r="U8" s="199"/>
      <c r="V8" s="199"/>
      <c r="W8" s="78"/>
      <c r="X8" s="77"/>
      <c r="Y8" s="77"/>
      <c r="Z8" s="77"/>
      <c r="AA8" s="77"/>
    </row>
    <row r="9" spans="1:27" ht="22.5" customHeight="1" x14ac:dyDescent="0.5">
      <c r="C9" s="77"/>
      <c r="D9" s="77"/>
      <c r="E9" s="77"/>
      <c r="F9" s="77"/>
      <c r="G9" s="77"/>
      <c r="H9" s="77"/>
      <c r="I9" s="77"/>
      <c r="J9" s="77"/>
      <c r="K9" s="77"/>
      <c r="L9" s="77"/>
      <c r="M9" s="200" t="s">
        <v>71</v>
      </c>
      <c r="N9" s="200"/>
      <c r="O9" s="200"/>
      <c r="P9" s="200"/>
      <c r="Q9" s="200"/>
      <c r="R9" s="77"/>
      <c r="S9" s="77"/>
      <c r="T9" s="77"/>
      <c r="U9" s="77"/>
      <c r="V9" s="77"/>
      <c r="W9" s="77"/>
      <c r="X9" s="77"/>
      <c r="Y9" s="77"/>
      <c r="Z9" s="77"/>
      <c r="AA9" s="77"/>
    </row>
    <row r="10" spans="1:27" ht="22.5" customHeight="1" x14ac:dyDescent="0.5"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 t="s">
        <v>122</v>
      </c>
      <c r="N10" s="77"/>
      <c r="O10" s="77"/>
      <c r="P10" s="77"/>
      <c r="R10" s="77"/>
      <c r="S10" s="79"/>
      <c r="T10" s="77"/>
      <c r="U10" s="77" t="s">
        <v>72</v>
      </c>
      <c r="V10" s="77"/>
      <c r="W10" s="77" t="s">
        <v>73</v>
      </c>
      <c r="X10" s="69"/>
      <c r="Y10" s="77" t="s">
        <v>74</v>
      </c>
      <c r="Z10" s="69"/>
      <c r="AA10" s="77"/>
    </row>
    <row r="11" spans="1:27" ht="22.5" customHeight="1" x14ac:dyDescent="0.5">
      <c r="C11" s="77" t="s">
        <v>46</v>
      </c>
      <c r="D11" s="77"/>
      <c r="E11" s="77"/>
      <c r="F11" s="77"/>
      <c r="H11" s="77"/>
      <c r="I11" s="77"/>
      <c r="J11" s="77"/>
      <c r="K11" s="77"/>
      <c r="L11" s="77"/>
      <c r="M11" s="77" t="s">
        <v>123</v>
      </c>
      <c r="N11" s="77"/>
      <c r="P11" s="77"/>
      <c r="Q11" s="80" t="s">
        <v>84</v>
      </c>
      <c r="R11" s="77"/>
      <c r="S11" s="79" t="s">
        <v>168</v>
      </c>
      <c r="T11" s="77"/>
      <c r="U11" s="77" t="s">
        <v>75</v>
      </c>
      <c r="V11" s="77"/>
      <c r="W11" s="77" t="s">
        <v>76</v>
      </c>
      <c r="X11" s="69"/>
      <c r="Y11" s="77" t="s">
        <v>77</v>
      </c>
      <c r="Z11" s="69"/>
      <c r="AA11" s="77" t="s">
        <v>5</v>
      </c>
    </row>
    <row r="12" spans="1:27" s="80" customFormat="1" ht="22.5" customHeight="1" x14ac:dyDescent="0.5">
      <c r="C12" s="80" t="s">
        <v>172</v>
      </c>
      <c r="D12" s="77"/>
      <c r="G12" s="77" t="s">
        <v>47</v>
      </c>
      <c r="I12" s="81"/>
      <c r="J12" s="81" t="s">
        <v>4</v>
      </c>
      <c r="K12" s="81"/>
      <c r="L12" s="77"/>
      <c r="M12" s="77" t="s">
        <v>124</v>
      </c>
      <c r="N12" s="77"/>
      <c r="O12" s="80" t="s">
        <v>84</v>
      </c>
      <c r="P12" s="77"/>
      <c r="Q12" s="77" t="s">
        <v>166</v>
      </c>
      <c r="R12" s="77"/>
      <c r="S12" s="79" t="s">
        <v>169</v>
      </c>
      <c r="T12" s="77"/>
      <c r="U12" s="77" t="s">
        <v>78</v>
      </c>
      <c r="V12" s="77"/>
      <c r="W12" s="77" t="s">
        <v>79</v>
      </c>
      <c r="Y12" s="77" t="s">
        <v>80</v>
      </c>
      <c r="AA12" s="80" t="s">
        <v>78</v>
      </c>
    </row>
    <row r="13" spans="1:27" s="80" customFormat="1" ht="22.5" customHeight="1" x14ac:dyDescent="0.5">
      <c r="C13" s="81" t="s">
        <v>2</v>
      </c>
      <c r="D13" s="77"/>
      <c r="E13" s="81" t="s">
        <v>47</v>
      </c>
      <c r="F13" s="77"/>
      <c r="G13" s="81" t="s">
        <v>137</v>
      </c>
      <c r="H13" s="77"/>
      <c r="I13" s="81" t="s">
        <v>164</v>
      </c>
      <c r="J13" s="77"/>
      <c r="K13" s="81" t="s">
        <v>3</v>
      </c>
      <c r="L13" s="77"/>
      <c r="M13" s="81" t="s">
        <v>125</v>
      </c>
      <c r="N13" s="77"/>
      <c r="O13" s="81" t="s">
        <v>165</v>
      </c>
      <c r="P13" s="77"/>
      <c r="Q13" s="81" t="s">
        <v>167</v>
      </c>
      <c r="R13" s="77"/>
      <c r="S13" s="82" t="s">
        <v>170</v>
      </c>
      <c r="T13" s="77"/>
      <c r="U13" s="81" t="s">
        <v>81</v>
      </c>
      <c r="V13" s="77"/>
      <c r="W13" s="81" t="s">
        <v>82</v>
      </c>
      <c r="Y13" s="81" t="s">
        <v>83</v>
      </c>
      <c r="AA13" s="81" t="s">
        <v>81</v>
      </c>
    </row>
    <row r="14" spans="1:27" s="76" customFormat="1" ht="22.5" customHeight="1" x14ac:dyDescent="0.5">
      <c r="A14" s="74" t="s">
        <v>176</v>
      </c>
      <c r="B14" s="74"/>
      <c r="C14" s="67">
        <v>323400</v>
      </c>
      <c r="D14" s="67"/>
      <c r="E14" s="67">
        <v>50281</v>
      </c>
      <c r="F14" s="67"/>
      <c r="G14" s="67">
        <v>37552</v>
      </c>
      <c r="H14" s="67"/>
      <c r="I14" s="67">
        <v>32340</v>
      </c>
      <c r="J14" s="67"/>
      <c r="K14" s="67">
        <v>451562</v>
      </c>
      <c r="L14" s="67"/>
      <c r="M14" s="67">
        <v>-4</v>
      </c>
      <c r="N14" s="67"/>
      <c r="O14" s="67">
        <v>119352</v>
      </c>
      <c r="P14" s="67"/>
      <c r="Q14" s="67">
        <v>41755</v>
      </c>
      <c r="R14" s="67"/>
      <c r="S14" s="67">
        <v>502</v>
      </c>
      <c r="T14" s="67"/>
      <c r="U14" s="67">
        <f>SUM(M14:S14)</f>
        <v>161605</v>
      </c>
      <c r="V14" s="67"/>
      <c r="W14" s="67">
        <f>SUM(C14:K14,U14)</f>
        <v>1056740</v>
      </c>
      <c r="X14" s="67"/>
      <c r="Y14" s="67">
        <v>1420</v>
      </c>
      <c r="Z14" s="67"/>
      <c r="AA14" s="67">
        <f>SUM(W14:Y14)</f>
        <v>1058160</v>
      </c>
    </row>
    <row r="15" spans="1:27" s="76" customFormat="1" ht="22.5" customHeight="1" x14ac:dyDescent="0.5">
      <c r="A15" s="76" t="s">
        <v>62</v>
      </c>
      <c r="B15" s="74"/>
      <c r="C15" s="67">
        <v>0</v>
      </c>
      <c r="D15" s="67"/>
      <c r="E15" s="67">
        <v>0</v>
      </c>
      <c r="F15" s="67"/>
      <c r="G15" s="67">
        <v>0</v>
      </c>
      <c r="H15" s="67"/>
      <c r="I15" s="67">
        <v>0</v>
      </c>
      <c r="J15" s="67"/>
      <c r="K15" s="67">
        <f>PL!F28</f>
        <v>37096</v>
      </c>
      <c r="L15" s="67"/>
      <c r="M15" s="67">
        <v>0</v>
      </c>
      <c r="N15" s="67"/>
      <c r="O15" s="67">
        <v>0</v>
      </c>
      <c r="P15" s="67"/>
      <c r="Q15" s="67">
        <v>0</v>
      </c>
      <c r="R15" s="67"/>
      <c r="S15" s="67">
        <v>0</v>
      </c>
      <c r="T15" s="67"/>
      <c r="U15" s="67">
        <f t="shared" ref="U15" si="0">SUM(M15:S15)</f>
        <v>0</v>
      </c>
      <c r="V15" s="67"/>
      <c r="W15" s="67">
        <f t="shared" ref="W15" si="1">SUM(C15:K15,U15)</f>
        <v>37096</v>
      </c>
      <c r="X15" s="67"/>
      <c r="Y15" s="67">
        <v>92</v>
      </c>
      <c r="Z15" s="67"/>
      <c r="AA15" s="67">
        <f>SUM(W15:Y15)</f>
        <v>37188</v>
      </c>
    </row>
    <row r="16" spans="1:27" s="76" customFormat="1" ht="22.5" customHeight="1" x14ac:dyDescent="0.5">
      <c r="A16" s="76" t="s">
        <v>64</v>
      </c>
      <c r="B16" s="74"/>
      <c r="C16" s="68">
        <v>0</v>
      </c>
      <c r="D16" s="67"/>
      <c r="E16" s="68">
        <v>0</v>
      </c>
      <c r="F16" s="67"/>
      <c r="G16" s="68">
        <v>0</v>
      </c>
      <c r="H16" s="67"/>
      <c r="I16" s="68">
        <v>0</v>
      </c>
      <c r="J16" s="67"/>
      <c r="K16" s="68">
        <v>0</v>
      </c>
      <c r="L16" s="67"/>
      <c r="M16" s="68">
        <v>-46</v>
      </c>
      <c r="N16" s="67"/>
      <c r="O16" s="68">
        <v>0</v>
      </c>
      <c r="P16" s="67"/>
      <c r="Q16" s="68">
        <v>0</v>
      </c>
      <c r="R16" s="67"/>
      <c r="S16" s="68">
        <v>0</v>
      </c>
      <c r="T16" s="67"/>
      <c r="U16" s="68">
        <f>SUM(M16:S16)</f>
        <v>-46</v>
      </c>
      <c r="V16" s="67"/>
      <c r="W16" s="68">
        <f>SUM(C16:K16,U16)</f>
        <v>-46</v>
      </c>
      <c r="X16" s="67"/>
      <c r="Y16" s="68">
        <v>0</v>
      </c>
      <c r="Z16" s="67"/>
      <c r="AA16" s="68">
        <f>SUM(W16:Y16)</f>
        <v>-46</v>
      </c>
    </row>
    <row r="17" spans="1:28" ht="22.5" customHeight="1" x14ac:dyDescent="0.5">
      <c r="A17" s="69" t="s">
        <v>65</v>
      </c>
      <c r="C17" s="71">
        <f>SUM(C15:C16)</f>
        <v>0</v>
      </c>
      <c r="D17" s="67"/>
      <c r="E17" s="71">
        <f>SUM(E15:E16)</f>
        <v>0</v>
      </c>
      <c r="F17" s="71"/>
      <c r="G17" s="71">
        <f>SUM(G15:G16)</f>
        <v>0</v>
      </c>
      <c r="H17" s="67"/>
      <c r="I17" s="71">
        <f>SUM(I15:I16)</f>
        <v>0</v>
      </c>
      <c r="J17" s="66"/>
      <c r="K17" s="70">
        <f>SUM(K15:K16)</f>
        <v>37096</v>
      </c>
      <c r="L17" s="70"/>
      <c r="M17" s="70">
        <f>SUM(M15:M16)</f>
        <v>-46</v>
      </c>
      <c r="N17" s="70"/>
      <c r="O17" s="71">
        <f>SUM(O15:O16)</f>
        <v>0</v>
      </c>
      <c r="P17" s="70"/>
      <c r="Q17" s="71">
        <f>SUM(Q15:Q16)</f>
        <v>0</v>
      </c>
      <c r="R17" s="70"/>
      <c r="S17" s="71">
        <f>SUM(S15:S16)</f>
        <v>0</v>
      </c>
      <c r="T17" s="70"/>
      <c r="U17" s="67">
        <f>SUM(U15:U16)</f>
        <v>-46</v>
      </c>
      <c r="V17" s="70"/>
      <c r="W17" s="67">
        <f>SUM(W15:W16)</f>
        <v>37050</v>
      </c>
      <c r="X17" s="66"/>
      <c r="Y17" s="67">
        <f>SUM(Y15:Y16)</f>
        <v>92</v>
      </c>
      <c r="Z17" s="66"/>
      <c r="AA17" s="67">
        <f>SUM(AA15:AA16)</f>
        <v>37142</v>
      </c>
    </row>
    <row r="18" spans="1:28" ht="22.5" customHeight="1" thickBot="1" x14ac:dyDescent="0.55000000000000004">
      <c r="A18" s="74" t="s">
        <v>177</v>
      </c>
      <c r="B18" s="74"/>
      <c r="C18" s="83">
        <f>C14+SUM(C17:C17)</f>
        <v>323400</v>
      </c>
      <c r="D18" s="67"/>
      <c r="E18" s="83">
        <f>E14+SUM(E17:E17)</f>
        <v>50281</v>
      </c>
      <c r="F18" s="67"/>
      <c r="G18" s="83">
        <f>G14+SUM(G17:G17)</f>
        <v>37552</v>
      </c>
      <c r="H18" s="67"/>
      <c r="I18" s="83">
        <f>I14+SUM(I17:I17)</f>
        <v>32340</v>
      </c>
      <c r="J18" s="67"/>
      <c r="K18" s="83">
        <f>SUM(K14:K14)+SUM(K17:K17)</f>
        <v>488658</v>
      </c>
      <c r="L18" s="67"/>
      <c r="M18" s="83">
        <f>M14+SUM(M17:M17)</f>
        <v>-50</v>
      </c>
      <c r="N18" s="67"/>
      <c r="O18" s="83">
        <f>O14+SUM(O17:O17)</f>
        <v>119352</v>
      </c>
      <c r="P18" s="67"/>
      <c r="Q18" s="83">
        <f>Q14+SUM(Q17:Q17)</f>
        <v>41755</v>
      </c>
      <c r="R18" s="67"/>
      <c r="S18" s="83">
        <f>S14+SUM(S17:S17)</f>
        <v>502</v>
      </c>
      <c r="T18" s="67"/>
      <c r="U18" s="83">
        <f>U14+SUM(U17:U17)</f>
        <v>161559</v>
      </c>
      <c r="V18" s="67"/>
      <c r="W18" s="83">
        <f>SUM(W14:W14)+SUM(W17:W17)</f>
        <v>1093790</v>
      </c>
      <c r="X18" s="67"/>
      <c r="Y18" s="83">
        <f>SUM(Y14:Y14)+SUM(Y17:Y17)</f>
        <v>1512</v>
      </c>
      <c r="Z18" s="67"/>
      <c r="AA18" s="83">
        <f>SUM(AA14:AA14)+SUM(AA17:AA17)</f>
        <v>1095302</v>
      </c>
    </row>
    <row r="19" spans="1:28" ht="22.5" customHeight="1" thickTop="1" x14ac:dyDescent="0.5">
      <c r="A19" s="73"/>
      <c r="B19" s="73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</row>
    <row r="20" spans="1:28" ht="22.5" customHeight="1" x14ac:dyDescent="0.5">
      <c r="A20" s="74" t="s">
        <v>195</v>
      </c>
      <c r="B20" s="74"/>
      <c r="C20" s="67">
        <v>323400</v>
      </c>
      <c r="D20" s="67"/>
      <c r="E20" s="67">
        <v>50281</v>
      </c>
      <c r="F20" s="67"/>
      <c r="G20" s="67">
        <v>37552</v>
      </c>
      <c r="H20" s="67"/>
      <c r="I20" s="67">
        <v>32340</v>
      </c>
      <c r="J20" s="67"/>
      <c r="K20" s="67">
        <v>479014</v>
      </c>
      <c r="L20" s="67"/>
      <c r="M20" s="67">
        <v>-212</v>
      </c>
      <c r="N20" s="67"/>
      <c r="O20" s="67">
        <v>119352</v>
      </c>
      <c r="P20" s="67"/>
      <c r="Q20" s="67">
        <v>41755</v>
      </c>
      <c r="R20" s="67"/>
      <c r="S20" s="67">
        <v>502</v>
      </c>
      <c r="T20" s="67"/>
      <c r="U20" s="67">
        <f>SUM(M20:S20)</f>
        <v>161397</v>
      </c>
      <c r="V20" s="67"/>
      <c r="W20" s="67">
        <f>SUM(C20:K20,U20)</f>
        <v>1083984</v>
      </c>
      <c r="X20" s="67"/>
      <c r="Y20" s="67">
        <v>1579</v>
      </c>
      <c r="Z20" s="67"/>
      <c r="AA20" s="67">
        <f>SUM(W20:Y20)</f>
        <v>1085563</v>
      </c>
    </row>
    <row r="21" spans="1:28" ht="22.5" customHeight="1" x14ac:dyDescent="0.5">
      <c r="A21" s="76" t="s">
        <v>62</v>
      </c>
      <c r="B21" s="74"/>
      <c r="C21" s="67">
        <v>0</v>
      </c>
      <c r="D21" s="67"/>
      <c r="E21" s="67">
        <v>0</v>
      </c>
      <c r="F21" s="67"/>
      <c r="G21" s="67">
        <v>0</v>
      </c>
      <c r="H21" s="67"/>
      <c r="I21" s="67">
        <v>0</v>
      </c>
      <c r="J21" s="67"/>
      <c r="K21" s="67">
        <f>PL!D28</f>
        <v>33406</v>
      </c>
      <c r="L21" s="67"/>
      <c r="M21" s="67">
        <v>0</v>
      </c>
      <c r="N21" s="67"/>
      <c r="O21" s="67">
        <v>0</v>
      </c>
      <c r="P21" s="67"/>
      <c r="Q21" s="67">
        <v>0</v>
      </c>
      <c r="R21" s="67"/>
      <c r="S21" s="67">
        <v>0</v>
      </c>
      <c r="T21" s="67"/>
      <c r="U21" s="67">
        <f t="shared" ref="U21" si="2">SUM(M21:S21)</f>
        <v>0</v>
      </c>
      <c r="V21" s="67"/>
      <c r="W21" s="67">
        <f t="shared" ref="W21:W22" si="3">SUM(C21:K21,U21)</f>
        <v>33406</v>
      </c>
      <c r="X21" s="67"/>
      <c r="Y21" s="67">
        <f>PL!D61</f>
        <v>126</v>
      </c>
      <c r="Z21" s="67"/>
      <c r="AA21" s="67">
        <f t="shared" ref="AA21:AA22" si="4">SUM(W21:Y21)</f>
        <v>33532</v>
      </c>
    </row>
    <row r="22" spans="1:28" ht="22.5" customHeight="1" x14ac:dyDescent="0.5">
      <c r="A22" s="76" t="s">
        <v>64</v>
      </c>
      <c r="B22" s="74"/>
      <c r="C22" s="68">
        <v>0</v>
      </c>
      <c r="D22" s="67"/>
      <c r="E22" s="68">
        <v>0</v>
      </c>
      <c r="F22" s="67"/>
      <c r="G22" s="68">
        <v>0</v>
      </c>
      <c r="H22" s="67"/>
      <c r="I22" s="68">
        <v>0</v>
      </c>
      <c r="J22" s="67"/>
      <c r="K22" s="68">
        <v>0</v>
      </c>
      <c r="L22" s="67"/>
      <c r="M22" s="68">
        <v>229</v>
      </c>
      <c r="N22" s="67"/>
      <c r="O22" s="68">
        <v>0</v>
      </c>
      <c r="P22" s="67"/>
      <c r="Q22" s="68">
        <v>0</v>
      </c>
      <c r="R22" s="67"/>
      <c r="S22" s="68">
        <v>0</v>
      </c>
      <c r="T22" s="67"/>
      <c r="U22" s="68">
        <v>229</v>
      </c>
      <c r="V22" s="67"/>
      <c r="W22" s="68">
        <f t="shared" si="3"/>
        <v>229</v>
      </c>
      <c r="X22" s="67"/>
      <c r="Y22" s="68">
        <v>0</v>
      </c>
      <c r="Z22" s="67"/>
      <c r="AA22" s="68">
        <f t="shared" si="4"/>
        <v>229</v>
      </c>
    </row>
    <row r="23" spans="1:28" ht="22.5" customHeight="1" x14ac:dyDescent="0.5">
      <c r="A23" s="69" t="s">
        <v>65</v>
      </c>
      <c r="C23" s="71">
        <f>SUM(C21:C22)</f>
        <v>0</v>
      </c>
      <c r="D23" s="67"/>
      <c r="E23" s="71">
        <f>SUM(E21:E22)</f>
        <v>0</v>
      </c>
      <c r="F23" s="71"/>
      <c r="G23" s="71">
        <f>SUM(G21:G22)</f>
        <v>0</v>
      </c>
      <c r="H23" s="67"/>
      <c r="I23" s="71">
        <f>SUM(I21:I22)</f>
        <v>0</v>
      </c>
      <c r="J23" s="67"/>
      <c r="K23" s="67">
        <f>SUM(K21:K22)</f>
        <v>33406</v>
      </c>
      <c r="L23" s="67"/>
      <c r="M23" s="71">
        <f>SUM(M21:M22)</f>
        <v>229</v>
      </c>
      <c r="N23" s="67"/>
      <c r="O23" s="71">
        <f>SUM(O21:O22)</f>
        <v>0</v>
      </c>
      <c r="P23" s="67"/>
      <c r="Q23" s="67">
        <f>SUM(Q21:Q22)</f>
        <v>0</v>
      </c>
      <c r="R23" s="67"/>
      <c r="S23" s="71">
        <f>SUM(S21:S22)</f>
        <v>0</v>
      </c>
      <c r="T23" s="67"/>
      <c r="U23" s="71">
        <f>SUM(U21:U22)</f>
        <v>229</v>
      </c>
      <c r="V23" s="67"/>
      <c r="W23" s="67">
        <f>SUM(W21:W22)</f>
        <v>33635</v>
      </c>
      <c r="X23" s="67"/>
      <c r="Y23" s="71">
        <f>SUM(Y21:Y22)</f>
        <v>126</v>
      </c>
      <c r="Z23" s="67"/>
      <c r="AA23" s="67">
        <f>SUM(AA21:AA22)</f>
        <v>33761</v>
      </c>
    </row>
    <row r="24" spans="1:28" ht="22.5" customHeight="1" thickBot="1" x14ac:dyDescent="0.55000000000000004">
      <c r="A24" s="74" t="s">
        <v>196</v>
      </c>
      <c r="B24" s="104"/>
      <c r="C24" s="83">
        <f>SUM(C20:C20,C23)</f>
        <v>323400</v>
      </c>
      <c r="D24" s="67"/>
      <c r="E24" s="83">
        <f>SUM(E20:E20,E23)</f>
        <v>50281</v>
      </c>
      <c r="F24" s="67"/>
      <c r="G24" s="83">
        <f>SUM(G20:G20,G23)</f>
        <v>37552</v>
      </c>
      <c r="H24" s="67"/>
      <c r="I24" s="83">
        <f>SUM(I20:I20,I23)</f>
        <v>32340</v>
      </c>
      <c r="J24" s="67">
        <f>SUM(J20:J23)</f>
        <v>0</v>
      </c>
      <c r="K24" s="83">
        <f>SUM(K20:K20,K23)</f>
        <v>512420</v>
      </c>
      <c r="L24" s="67"/>
      <c r="M24" s="83">
        <f>SUM(M20:M20,M23)</f>
        <v>17</v>
      </c>
      <c r="N24" s="67"/>
      <c r="O24" s="83">
        <f>SUM(O20:O20,O23)</f>
        <v>119352</v>
      </c>
      <c r="P24" s="67"/>
      <c r="Q24" s="83">
        <f>SUM(Q20:Q20,Q23)</f>
        <v>41755</v>
      </c>
      <c r="R24" s="67"/>
      <c r="S24" s="83">
        <f>SUM(S20:S20,S23)</f>
        <v>502</v>
      </c>
      <c r="T24" s="67"/>
      <c r="U24" s="83">
        <f>SUM(U20:U20,U23)</f>
        <v>161626</v>
      </c>
      <c r="V24" s="67"/>
      <c r="W24" s="83">
        <f>SUM(W20:W20,W23)</f>
        <v>1117619</v>
      </c>
      <c r="X24" s="67"/>
      <c r="Y24" s="83">
        <f>SUM(Y20:Y20,Y23)</f>
        <v>1705</v>
      </c>
      <c r="Z24" s="67"/>
      <c r="AA24" s="83">
        <f>SUM(AA20:AA20,AA23)</f>
        <v>1119324</v>
      </c>
    </row>
    <row r="25" spans="1:28" ht="22.5" customHeight="1" thickTop="1" x14ac:dyDescent="0.5">
      <c r="C25" s="72">
        <f>C20-BS!F76</f>
        <v>0</v>
      </c>
      <c r="D25" s="72"/>
      <c r="E25" s="72">
        <f>E20-BS!F77</f>
        <v>0</v>
      </c>
      <c r="F25" s="72"/>
      <c r="G25" s="72">
        <f>G20-BS!F78</f>
        <v>0</v>
      </c>
      <c r="H25" s="72"/>
      <c r="I25" s="72">
        <f>I20-BS!F80</f>
        <v>0</v>
      </c>
      <c r="J25" s="72"/>
      <c r="K25" s="72">
        <f>K20-BS!F81</f>
        <v>0</v>
      </c>
      <c r="L25" s="72"/>
      <c r="M25" s="72"/>
      <c r="N25" s="72"/>
      <c r="O25" s="72"/>
      <c r="P25" s="72"/>
      <c r="Q25" s="72"/>
      <c r="R25" s="72"/>
      <c r="S25" s="72"/>
      <c r="T25" s="72"/>
      <c r="U25" s="72">
        <f>U20-BS!F82</f>
        <v>0</v>
      </c>
      <c r="V25" s="84"/>
      <c r="W25" s="72">
        <f>W20-BS!F83</f>
        <v>0</v>
      </c>
      <c r="X25" s="72"/>
      <c r="Y25" s="72">
        <f>Y20-BS!F84</f>
        <v>0</v>
      </c>
      <c r="Z25" s="72"/>
      <c r="AA25" s="72">
        <f>AA20-BS!F85</f>
        <v>0</v>
      </c>
    </row>
    <row r="26" spans="1:28" ht="22.5" customHeight="1" x14ac:dyDescent="0.5">
      <c r="C26" s="72">
        <f>C24-BS!D76</f>
        <v>0</v>
      </c>
      <c r="D26" s="72"/>
      <c r="E26" s="72">
        <f>E24-BS!D77</f>
        <v>0</v>
      </c>
      <c r="F26" s="72"/>
      <c r="G26" s="72">
        <f>G24-BS!D78</f>
        <v>0</v>
      </c>
      <c r="H26" s="72"/>
      <c r="I26" s="72">
        <f>I24-BS!D80</f>
        <v>0</v>
      </c>
      <c r="J26" s="72"/>
      <c r="K26" s="88">
        <f>K24-BS!D81</f>
        <v>0</v>
      </c>
      <c r="L26" s="72"/>
      <c r="M26" s="72"/>
      <c r="N26" s="72"/>
      <c r="O26" s="72"/>
      <c r="P26" s="72"/>
      <c r="Q26" s="72"/>
      <c r="R26" s="72"/>
      <c r="S26" s="72"/>
      <c r="T26" s="72"/>
      <c r="U26" s="88">
        <f>SUM(U24-BS!D82)</f>
        <v>0</v>
      </c>
      <c r="V26" s="84"/>
      <c r="W26" s="88">
        <f>W24-BS!D83</f>
        <v>0</v>
      </c>
      <c r="X26" s="72"/>
      <c r="Y26" s="88">
        <f>Y24-BS!D84</f>
        <v>0</v>
      </c>
      <c r="Z26" s="72"/>
      <c r="AA26" s="88">
        <f>AA24-BS!D85</f>
        <v>0</v>
      </c>
      <c r="AB26" s="98"/>
    </row>
    <row r="27" spans="1:28" ht="22.5" customHeight="1" x14ac:dyDescent="0.5">
      <c r="A27" s="76" t="s">
        <v>214</v>
      </c>
      <c r="D27" s="69"/>
      <c r="I27" s="69"/>
      <c r="J27" s="69"/>
      <c r="W27" s="66"/>
      <c r="X27" s="69"/>
      <c r="Z27" s="69"/>
    </row>
    <row r="28" spans="1:28" ht="22.5" customHeight="1" x14ac:dyDescent="0.5">
      <c r="D28" s="69"/>
      <c r="I28" s="69"/>
      <c r="J28" s="69"/>
      <c r="X28" s="69"/>
      <c r="Z28" s="69"/>
    </row>
    <row r="29" spans="1:28" ht="22.5" customHeight="1" x14ac:dyDescent="0.5">
      <c r="D29" s="69"/>
      <c r="I29" s="69"/>
      <c r="J29" s="69"/>
      <c r="X29" s="69"/>
      <c r="Z29" s="69"/>
    </row>
    <row r="30" spans="1:28" ht="22.5" customHeight="1" x14ac:dyDescent="0.5">
      <c r="D30" s="69"/>
      <c r="I30" s="69"/>
      <c r="J30" s="69"/>
      <c r="X30" s="69"/>
      <c r="Z30" s="69"/>
    </row>
    <row r="31" spans="1:28" ht="22.5" customHeight="1" x14ac:dyDescent="0.5">
      <c r="D31" s="69"/>
      <c r="I31" s="69"/>
      <c r="J31" s="69"/>
      <c r="X31" s="69"/>
      <c r="Z31" s="69"/>
    </row>
    <row r="32" spans="1:28" ht="22.5" customHeight="1" x14ac:dyDescent="0.5">
      <c r="D32" s="69"/>
      <c r="I32" s="69"/>
      <c r="J32" s="69"/>
      <c r="X32" s="69"/>
      <c r="Z32" s="69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topLeftCell="A16" zoomScale="115" zoomScaleNormal="115" zoomScaleSheetLayoutView="115" workbookViewId="0">
      <selection activeCell="D24" sqref="D24"/>
    </sheetView>
  </sheetViews>
  <sheetFormatPr defaultColWidth="9.140625" defaultRowHeight="18" customHeight="1" x14ac:dyDescent="0.2"/>
  <cols>
    <col min="1" max="1" width="30.5703125" style="36" customWidth="1"/>
    <col min="2" max="2" width="1.7109375" style="36" customWidth="1"/>
    <col min="3" max="3" width="14.7109375" style="36" customWidth="1"/>
    <col min="4" max="4" width="1.7109375" style="36" customWidth="1"/>
    <col min="5" max="5" width="14.7109375" style="36" customWidth="1"/>
    <col min="6" max="6" width="1.7109375" style="36" customWidth="1"/>
    <col min="7" max="7" width="14.7109375" style="36" customWidth="1"/>
    <col min="8" max="8" width="1.7109375" style="36" customWidth="1"/>
    <col min="9" max="9" width="14.7109375" style="36" customWidth="1"/>
    <col min="10" max="10" width="1.7109375" style="36" customWidth="1"/>
    <col min="11" max="11" width="14.7109375" style="36" customWidth="1"/>
    <col min="12" max="12" width="1.7109375" style="36" customWidth="1"/>
    <col min="13" max="13" width="14.7109375" style="36" customWidth="1"/>
    <col min="14" max="16384" width="9.140625" style="36"/>
  </cols>
  <sheetData>
    <row r="1" spans="1:13" ht="18" customHeight="1" x14ac:dyDescent="0.2">
      <c r="M1" s="24" t="s">
        <v>57</v>
      </c>
    </row>
    <row r="2" spans="1:13" s="31" customFormat="1" ht="18" customHeight="1" x14ac:dyDescent="0.5">
      <c r="A2" s="1" t="s">
        <v>114</v>
      </c>
    </row>
    <row r="3" spans="1:13" s="31" customFormat="1" ht="18" customHeight="1" x14ac:dyDescent="0.5">
      <c r="A3" s="31" t="s">
        <v>113</v>
      </c>
    </row>
    <row r="4" spans="1:13" s="31" customFormat="1" ht="18" customHeight="1" x14ac:dyDescent="0.5">
      <c r="A4" s="22" t="s">
        <v>194</v>
      </c>
    </row>
    <row r="5" spans="1:13" s="32" customFormat="1" ht="18" customHeight="1" x14ac:dyDescent="0.5">
      <c r="M5" s="99" t="s">
        <v>153</v>
      </c>
    </row>
    <row r="6" spans="1:13" s="2" customFormat="1" ht="18" customHeight="1" x14ac:dyDescent="0.5">
      <c r="B6" s="32"/>
      <c r="C6" s="201" t="s">
        <v>20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s="2" customFormat="1" ht="18" customHeight="1" x14ac:dyDescent="0.5">
      <c r="B7" s="32"/>
      <c r="C7" s="48"/>
      <c r="D7" s="48"/>
      <c r="E7" s="48"/>
      <c r="F7" s="48"/>
      <c r="G7" s="48"/>
      <c r="H7" s="48"/>
      <c r="I7" s="48"/>
      <c r="K7" s="33" t="s">
        <v>85</v>
      </c>
      <c r="L7" s="48"/>
      <c r="M7" s="48"/>
    </row>
    <row r="8" spans="1:13" s="2" customFormat="1" ht="18" customHeight="1" x14ac:dyDescent="0.5">
      <c r="B8" s="32"/>
      <c r="C8" s="48"/>
      <c r="D8" s="48"/>
      <c r="E8" s="48"/>
      <c r="F8" s="48"/>
      <c r="G8" s="48"/>
      <c r="H8" s="48"/>
      <c r="I8" s="48"/>
      <c r="K8" s="35" t="s">
        <v>147</v>
      </c>
      <c r="L8" s="48"/>
      <c r="M8" s="48"/>
    </row>
    <row r="9" spans="1:13" s="2" customFormat="1" ht="18" customHeight="1" x14ac:dyDescent="0.5">
      <c r="B9" s="32"/>
      <c r="C9" s="48"/>
      <c r="D9" s="48"/>
      <c r="E9" s="48"/>
      <c r="F9" s="48"/>
      <c r="G9" s="48"/>
      <c r="H9" s="48"/>
      <c r="I9" s="48"/>
      <c r="K9" s="33" t="s">
        <v>86</v>
      </c>
      <c r="L9" s="48"/>
      <c r="M9" s="48"/>
    </row>
    <row r="10" spans="1:13" s="2" customFormat="1" ht="18" customHeight="1" x14ac:dyDescent="0.5">
      <c r="B10" s="32"/>
      <c r="C10" s="25" t="s">
        <v>46</v>
      </c>
      <c r="D10" s="33"/>
      <c r="E10" s="33"/>
      <c r="F10" s="33"/>
      <c r="G10" s="33"/>
      <c r="H10" s="33"/>
      <c r="I10" s="33"/>
      <c r="K10" s="35" t="s">
        <v>87</v>
      </c>
      <c r="L10" s="33"/>
      <c r="M10" s="25" t="s">
        <v>5</v>
      </c>
    </row>
    <row r="11" spans="1:13" s="34" customFormat="1" ht="18" customHeight="1" x14ac:dyDescent="0.5">
      <c r="C11" s="26" t="s">
        <v>173</v>
      </c>
      <c r="D11" s="33"/>
      <c r="F11" s="33"/>
      <c r="G11" s="35"/>
      <c r="H11" s="35" t="s">
        <v>4</v>
      </c>
      <c r="I11" s="35"/>
      <c r="K11" s="33" t="s">
        <v>84</v>
      </c>
      <c r="L11" s="33"/>
      <c r="M11" s="26" t="s">
        <v>78</v>
      </c>
    </row>
    <row r="12" spans="1:13" s="34" customFormat="1" ht="18" customHeight="1" x14ac:dyDescent="0.5">
      <c r="C12" s="27" t="s">
        <v>2</v>
      </c>
      <c r="D12" s="33"/>
      <c r="E12" s="27" t="s">
        <v>47</v>
      </c>
      <c r="F12" s="33"/>
      <c r="G12" s="35" t="s">
        <v>164</v>
      </c>
      <c r="H12" s="33"/>
      <c r="I12" s="35" t="s">
        <v>3</v>
      </c>
      <c r="J12" s="33"/>
      <c r="K12" s="35" t="s">
        <v>165</v>
      </c>
      <c r="L12" s="33"/>
      <c r="M12" s="27" t="s">
        <v>81</v>
      </c>
    </row>
    <row r="13" spans="1:13" s="2" customFormat="1" ht="18" customHeight="1" x14ac:dyDescent="0.5">
      <c r="A13" s="28" t="s">
        <v>176</v>
      </c>
      <c r="B13" s="32"/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269707</v>
      </c>
      <c r="J13" s="3"/>
      <c r="K13" s="3">
        <v>119352</v>
      </c>
      <c r="L13" s="3"/>
      <c r="M13" s="3">
        <f>SUM(C13:K13)</f>
        <v>795080</v>
      </c>
    </row>
    <row r="14" spans="1:13" s="2" customFormat="1" ht="18" customHeight="1" x14ac:dyDescent="0.5">
      <c r="A14" s="87" t="s">
        <v>62</v>
      </c>
      <c r="B14" s="32"/>
      <c r="C14" s="86">
        <v>0</v>
      </c>
      <c r="D14" s="3"/>
      <c r="E14" s="86">
        <v>0</v>
      </c>
      <c r="F14" s="3"/>
      <c r="G14" s="86">
        <v>0</v>
      </c>
      <c r="H14" s="3"/>
      <c r="I14" s="86">
        <f>PL!J48</f>
        <v>14115</v>
      </c>
      <c r="J14" s="3"/>
      <c r="K14" s="86">
        <v>0</v>
      </c>
      <c r="L14" s="3"/>
      <c r="M14" s="86">
        <f t="shared" ref="M14" si="0">SUM(C14:K14)</f>
        <v>14115</v>
      </c>
    </row>
    <row r="15" spans="1:13" s="2" customFormat="1" ht="18" customHeight="1" x14ac:dyDescent="0.5">
      <c r="A15" s="2" t="s">
        <v>65</v>
      </c>
      <c r="B15" s="32"/>
      <c r="C15" s="5">
        <f>SUM(C14:C14)</f>
        <v>0</v>
      </c>
      <c r="D15" s="3"/>
      <c r="E15" s="5">
        <f>SUM(E14:E14)</f>
        <v>0</v>
      </c>
      <c r="F15" s="3"/>
      <c r="G15" s="5">
        <f>SUM(G14:G14)</f>
        <v>0</v>
      </c>
      <c r="H15" s="3"/>
      <c r="I15" s="11">
        <f>SUM(I14:I14)</f>
        <v>14115</v>
      </c>
      <c r="J15" s="11"/>
      <c r="K15" s="11">
        <f>SUM(K14:K14)</f>
        <v>0</v>
      </c>
      <c r="L15" s="3"/>
      <c r="M15" s="4">
        <f>SUM(M14:M14)</f>
        <v>14115</v>
      </c>
    </row>
    <row r="16" spans="1:13" s="2" customFormat="1" ht="18" customHeight="1" thickBot="1" x14ac:dyDescent="0.55000000000000004">
      <c r="A16" s="28" t="s">
        <v>177</v>
      </c>
      <c r="B16" s="32"/>
      <c r="C16" s="6">
        <f>C13+C15</f>
        <v>323400</v>
      </c>
      <c r="D16" s="3"/>
      <c r="E16" s="6">
        <f>E13+E15</f>
        <v>50281</v>
      </c>
      <c r="F16" s="3"/>
      <c r="G16" s="6">
        <f>G13+G15</f>
        <v>32340</v>
      </c>
      <c r="H16" s="3"/>
      <c r="I16" s="6">
        <f>SUM(I13:I13)+I15</f>
        <v>283822</v>
      </c>
      <c r="J16" s="3"/>
      <c r="K16" s="6">
        <f>K13+K15</f>
        <v>119352</v>
      </c>
      <c r="L16" s="3"/>
      <c r="M16" s="6">
        <f>SUM(M13:M13)+M15</f>
        <v>809195</v>
      </c>
    </row>
    <row r="17" spans="1:14" s="2" customFormat="1" ht="18" customHeight="1" thickTop="1" x14ac:dyDescent="0.5">
      <c r="A17" s="31"/>
      <c r="B17" s="3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s="23" customFormat="1" ht="18" customHeight="1" x14ac:dyDescent="0.5">
      <c r="A18" s="28" t="s">
        <v>195</v>
      </c>
      <c r="B18" s="87"/>
      <c r="C18" s="12">
        <v>323400</v>
      </c>
      <c r="D18" s="12"/>
      <c r="E18" s="12">
        <v>50281</v>
      </c>
      <c r="F18" s="12"/>
      <c r="G18" s="12">
        <v>32340</v>
      </c>
      <c r="H18" s="12"/>
      <c r="I18" s="12">
        <v>273693</v>
      </c>
      <c r="J18" s="12"/>
      <c r="K18" s="12">
        <v>119352</v>
      </c>
      <c r="L18" s="12"/>
      <c r="M18" s="12">
        <f t="shared" ref="M18:M19" si="1">SUM(C18:K18)</f>
        <v>799066</v>
      </c>
    </row>
    <row r="19" spans="1:14" s="23" customFormat="1" ht="18" customHeight="1" x14ac:dyDescent="0.5">
      <c r="A19" s="87" t="s">
        <v>62</v>
      </c>
      <c r="B19" s="87"/>
      <c r="C19" s="13">
        <v>0</v>
      </c>
      <c r="D19" s="12"/>
      <c r="E19" s="13">
        <v>0</v>
      </c>
      <c r="F19" s="12"/>
      <c r="G19" s="13">
        <v>0</v>
      </c>
      <c r="H19" s="12"/>
      <c r="I19" s="13">
        <f>PL!H48</f>
        <v>11736</v>
      </c>
      <c r="J19" s="12"/>
      <c r="K19" s="13">
        <v>0</v>
      </c>
      <c r="L19" s="12"/>
      <c r="M19" s="13">
        <f t="shared" si="1"/>
        <v>11736</v>
      </c>
    </row>
    <row r="20" spans="1:14" s="23" customFormat="1" ht="18" customHeight="1" x14ac:dyDescent="0.5">
      <c r="A20" s="23" t="s">
        <v>88</v>
      </c>
      <c r="B20" s="87"/>
      <c r="C20" s="11">
        <f>SUM(C19:C19)</f>
        <v>0</v>
      </c>
      <c r="D20" s="12"/>
      <c r="E20" s="11">
        <f>SUM(E19:E19)</f>
        <v>0</v>
      </c>
      <c r="F20" s="12"/>
      <c r="G20" s="11">
        <f>SUM(G19:G19)</f>
        <v>0</v>
      </c>
      <c r="H20" s="12"/>
      <c r="I20" s="11">
        <f>SUM(I19:I19)</f>
        <v>11736</v>
      </c>
      <c r="J20" s="11"/>
      <c r="K20" s="11">
        <f>SUM(K19:K19)</f>
        <v>0</v>
      </c>
      <c r="L20" s="12"/>
      <c r="M20" s="11">
        <f>SUM(M19:M19)</f>
        <v>11736</v>
      </c>
    </row>
    <row r="21" spans="1:14" s="23" customFormat="1" ht="18" customHeight="1" thickBot="1" x14ac:dyDescent="0.55000000000000004">
      <c r="A21" s="28" t="s">
        <v>196</v>
      </c>
      <c r="B21" s="87"/>
      <c r="C21" s="105">
        <f>C18+C20</f>
        <v>323400</v>
      </c>
      <c r="D21" s="12"/>
      <c r="E21" s="105">
        <f>E18+E20</f>
        <v>50281</v>
      </c>
      <c r="F21" s="12"/>
      <c r="G21" s="105">
        <f>G18+G20</f>
        <v>32340</v>
      </c>
      <c r="H21" s="12"/>
      <c r="I21" s="105">
        <f>SUM(I18:I18,I20)</f>
        <v>285429</v>
      </c>
      <c r="J21" s="12"/>
      <c r="K21" s="105">
        <f>SUM(K18:K18,K20)</f>
        <v>119352</v>
      </c>
      <c r="L21" s="12"/>
      <c r="M21" s="105">
        <f>SUM(M18:M18,M20)</f>
        <v>810802</v>
      </c>
    </row>
    <row r="22" spans="1:14" s="2" customFormat="1" ht="18" customHeight="1" thickTop="1" x14ac:dyDescent="0.5">
      <c r="B22" s="32"/>
      <c r="C22" s="63">
        <f>C18-BS!J76</f>
        <v>0</v>
      </c>
      <c r="D22" s="64"/>
      <c r="E22" s="63">
        <f>E18-BS!J77</f>
        <v>0</v>
      </c>
      <c r="F22" s="64"/>
      <c r="G22" s="63">
        <f>G18-BS!J80</f>
        <v>0</v>
      </c>
      <c r="H22" s="64"/>
      <c r="I22" s="63">
        <f>I18-BS!J81</f>
        <v>0</v>
      </c>
      <c r="J22" s="63"/>
      <c r="K22" s="63">
        <f>K18-BS!J82</f>
        <v>0</v>
      </c>
      <c r="L22" s="64"/>
      <c r="M22" s="63">
        <f>M18-BS!J85</f>
        <v>0</v>
      </c>
      <c r="N22" s="23"/>
    </row>
    <row r="23" spans="1:14" s="2" customFormat="1" ht="18" customHeight="1" x14ac:dyDescent="0.5">
      <c r="B23" s="32"/>
      <c r="C23" s="102">
        <f>C21-BS!H76</f>
        <v>0</v>
      </c>
      <c r="D23" s="107"/>
      <c r="E23" s="102">
        <f>E21-BS!H77</f>
        <v>0</v>
      </c>
      <c r="F23" s="107"/>
      <c r="G23" s="102">
        <f>G21-BS!H80</f>
        <v>0</v>
      </c>
      <c r="H23" s="107"/>
      <c r="I23" s="102">
        <f>I21-BS!H81</f>
        <v>0</v>
      </c>
      <c r="J23" s="102"/>
      <c r="K23" s="102">
        <f>K21-BS!H82</f>
        <v>0</v>
      </c>
      <c r="L23" s="107"/>
      <c r="M23" s="102">
        <f>M21-BS!H85</f>
        <v>0</v>
      </c>
      <c r="N23" s="23"/>
    </row>
    <row r="24" spans="1:14" ht="18" customHeight="1" x14ac:dyDescent="0.2">
      <c r="A24" s="87" t="s">
        <v>214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47158</vt:lpwstr>
  </property>
  <property fmtid="{D5CDD505-2E9C-101B-9397-08002B2CF9AE}" pid="4" name="OptimizationTime">
    <vt:lpwstr>20200508_1800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2020-05-05T03:33:45Z</cp:lastPrinted>
  <dcterms:created xsi:type="dcterms:W3CDTF">1998-07-31T12:10:43Z</dcterms:created>
  <dcterms:modified xsi:type="dcterms:W3CDTF">2020-05-08T10:57:18Z</dcterms:modified>
</cp:coreProperties>
</file>