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 Asset Hotel_Mar20 Q1 (NUN)\"/>
    </mc:Choice>
  </mc:AlternateContent>
  <xr:revisionPtr revIDLastSave="0" documentId="13_ncr:1_{AA9F2B3B-AE43-4D01-B01A-4AEAEA6E01C8}" xr6:coauthVersionLast="44" xr6:coauthVersionMax="44" xr10:uidLastSave="{00000000-0000-0000-0000-000000000000}"/>
  <bookViews>
    <workbookView xWindow="-108" yWindow="-108" windowWidth="23256" windowHeight="12576" tabRatio="700" activeTab="4" xr2:uid="{00000000-000D-0000-FFFF-FFFF00000000}"/>
  </bookViews>
  <sheets>
    <sheet name="BS 3-5" sheetId="2" r:id="rId1"/>
    <sheet name="PL 6-7(3m)" sheetId="12" r:id="rId2"/>
    <sheet name="CE 8" sheetId="13" r:id="rId3"/>
    <sheet name="CE 9" sheetId="14" r:id="rId4"/>
    <sheet name="CF 10-12" sheetId="22" r:id="rId5"/>
  </sheets>
  <definedNames>
    <definedName name="_xlnm.Print_Area" localSheetId="0">'BS 3-5'!$A$1:$L$157</definedName>
    <definedName name="_xlnm.Print_Area" localSheetId="3">'CE 9'!$A$1:$O$34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3" i="14" l="1"/>
  <c r="K23" i="14" s="1"/>
  <c r="K27" i="14" s="1"/>
  <c r="M25" i="14"/>
  <c r="M21" i="14"/>
  <c r="O21" i="14" s="1"/>
  <c r="M17" i="14"/>
  <c r="O17" i="14" s="1"/>
  <c r="M15" i="14"/>
  <c r="O15" i="14" s="1"/>
  <c r="M13" i="14"/>
  <c r="O13" i="14" s="1"/>
  <c r="K19" i="14"/>
  <c r="E29" i="13"/>
  <c r="S25" i="13"/>
  <c r="S23" i="13"/>
  <c r="M29" i="13"/>
  <c r="O25" i="13"/>
  <c r="O23" i="13"/>
  <c r="M27" i="13"/>
  <c r="M23" i="13"/>
  <c r="M14" i="13"/>
  <c r="K25" i="13"/>
  <c r="K29" i="13" s="1"/>
  <c r="I25" i="13"/>
  <c r="M25" i="13" s="1"/>
  <c r="K21" i="13"/>
  <c r="M19" i="13"/>
  <c r="M18" i="13"/>
  <c r="M21" i="13" s="1"/>
  <c r="M16" i="13"/>
  <c r="M23" i="14" l="1"/>
  <c r="O23" i="14" s="1"/>
  <c r="M19" i="14"/>
  <c r="M27" i="14" l="1"/>
  <c r="J30" i="22" l="1"/>
  <c r="L93" i="22" l="1"/>
  <c r="J93" i="22"/>
  <c r="H93" i="22"/>
  <c r="F93" i="22"/>
  <c r="J96" i="22" l="1"/>
  <c r="J78" i="22" l="1"/>
  <c r="F96" i="22" l="1"/>
  <c r="I27" i="14" l="1"/>
  <c r="E27" i="14"/>
  <c r="C27" i="14"/>
  <c r="I19" i="14" l="1"/>
  <c r="G19" i="14"/>
  <c r="E19" i="14"/>
  <c r="C19" i="14"/>
  <c r="Q29" i="13"/>
  <c r="I29" i="13"/>
  <c r="C29" i="13"/>
  <c r="Q21" i="13"/>
  <c r="I21" i="13"/>
  <c r="G21" i="13"/>
  <c r="E21" i="13"/>
  <c r="C21" i="13"/>
  <c r="L51" i="12" l="1"/>
  <c r="J51" i="12"/>
  <c r="F51" i="12"/>
  <c r="H51" i="12"/>
  <c r="H78" i="22" l="1"/>
  <c r="H23" i="22" l="1"/>
  <c r="O16" i="13" l="1"/>
  <c r="S16" i="13" s="1"/>
  <c r="L72" i="12" l="1"/>
  <c r="H72" i="12"/>
  <c r="H37" i="22" l="1"/>
  <c r="H41" i="22" s="1"/>
  <c r="F78" i="22"/>
  <c r="A106" i="22"/>
  <c r="A156" i="22" s="1"/>
  <c r="L78" i="22"/>
  <c r="L23" i="22"/>
  <c r="L37" i="22" s="1"/>
  <c r="L41" i="22" s="1"/>
  <c r="J135" i="2"/>
  <c r="J138" i="2" s="1"/>
  <c r="O18" i="13"/>
  <c r="S18" i="13" s="1"/>
  <c r="L78" i="12"/>
  <c r="J49" i="2"/>
  <c r="H78" i="12"/>
  <c r="O14" i="13"/>
  <c r="F27" i="2"/>
  <c r="J23" i="12"/>
  <c r="L135" i="2"/>
  <c r="L138" i="2" s="1"/>
  <c r="H135" i="2"/>
  <c r="H138" i="2" s="1"/>
  <c r="F82" i="2"/>
  <c r="L94" i="2"/>
  <c r="J94" i="2"/>
  <c r="H94" i="2"/>
  <c r="F94" i="2"/>
  <c r="L82" i="2"/>
  <c r="H15" i="12"/>
  <c r="A3" i="13"/>
  <c r="A3" i="14" s="1"/>
  <c r="A3" i="22" s="1"/>
  <c r="A54" i="22" s="1"/>
  <c r="A109" i="22" s="1"/>
  <c r="F23" i="12"/>
  <c r="L23" i="12"/>
  <c r="H23" i="12"/>
  <c r="L15" i="12"/>
  <c r="J15" i="12"/>
  <c r="F15" i="12"/>
  <c r="A106" i="12"/>
  <c r="A58" i="12"/>
  <c r="A40" i="13"/>
  <c r="A34" i="14"/>
  <c r="A157" i="2"/>
  <c r="A61" i="12"/>
  <c r="A59" i="12"/>
  <c r="F135" i="2"/>
  <c r="F138" i="2" s="1"/>
  <c r="F49" i="2"/>
  <c r="A110" i="2"/>
  <c r="A108" i="2"/>
  <c r="A107" i="2"/>
  <c r="J82" i="2"/>
  <c r="H82" i="2"/>
  <c r="A59" i="2"/>
  <c r="A57" i="2"/>
  <c r="L49" i="2"/>
  <c r="H49" i="2"/>
  <c r="L27" i="2"/>
  <c r="J27" i="2"/>
  <c r="H27" i="2"/>
  <c r="O19" i="14" l="1"/>
  <c r="H96" i="2"/>
  <c r="H140" i="2" s="1"/>
  <c r="H51" i="2"/>
  <c r="L96" i="2"/>
  <c r="L140" i="2" s="1"/>
  <c r="L51" i="2"/>
  <c r="L25" i="12"/>
  <c r="L33" i="12" s="1"/>
  <c r="L36" i="12" s="1"/>
  <c r="L53" i="12" s="1"/>
  <c r="J25" i="12"/>
  <c r="J33" i="12" s="1"/>
  <c r="J96" i="2"/>
  <c r="J140" i="2" s="1"/>
  <c r="J51" i="2"/>
  <c r="F96" i="2"/>
  <c r="F140" i="2" s="1"/>
  <c r="L95" i="22"/>
  <c r="L98" i="22" s="1"/>
  <c r="H95" i="22"/>
  <c r="H98" i="22" s="1"/>
  <c r="S14" i="13"/>
  <c r="O19" i="13"/>
  <c r="O21" i="13" s="1"/>
  <c r="H25" i="12"/>
  <c r="F25" i="12"/>
  <c r="F33" i="12" s="1"/>
  <c r="F51" i="2"/>
  <c r="J36" i="12" l="1"/>
  <c r="J10" i="22"/>
  <c r="F36" i="12"/>
  <c r="F10" i="22"/>
  <c r="H33" i="12"/>
  <c r="H36" i="12" s="1"/>
  <c r="H53" i="12" s="1"/>
  <c r="S19" i="13"/>
  <c r="S21" i="13" s="1"/>
  <c r="F23" i="22" l="1"/>
  <c r="F37" i="22" s="1"/>
  <c r="F41" i="22" s="1"/>
  <c r="F95" i="22" s="1"/>
  <c r="F98" i="22" s="1"/>
  <c r="J53" i="12"/>
  <c r="J75" i="12" s="1"/>
  <c r="J78" i="12" s="1"/>
  <c r="J69" i="12"/>
  <c r="F53" i="12"/>
  <c r="F75" i="12" s="1"/>
  <c r="F78" i="12" s="1"/>
  <c r="F69" i="12"/>
  <c r="J23" i="22"/>
  <c r="J37" i="22" s="1"/>
  <c r="J41" i="22" s="1"/>
  <c r="J95" i="22" s="1"/>
  <c r="J98" i="22" s="1"/>
  <c r="G25" i="14" l="1"/>
  <c r="O25" i="14" s="1"/>
  <c r="J82" i="12"/>
  <c r="J72" i="12"/>
  <c r="G27" i="13"/>
  <c r="O27" i="13" s="1"/>
  <c r="O29" i="13" s="1"/>
  <c r="F82" i="12"/>
  <c r="F72" i="12"/>
  <c r="G27" i="14" l="1"/>
  <c r="O27" i="14"/>
  <c r="G29" i="13"/>
  <c r="S27" i="13" l="1"/>
  <c r="S29" i="13" s="1"/>
</calcChain>
</file>

<file path=xl/sharedStrings.xml><?xml version="1.0" encoding="utf-8"?>
<sst xmlns="http://schemas.openxmlformats.org/spreadsheetml/2006/main" count="427" uniqueCount="225">
  <si>
    <t>บริษัท แกรนด์ แอสเสท โฮเทลส์ แอนด์ พรอพเพอร์ตี้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</si>
  <si>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</si>
  <si>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</si>
  <si>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</si>
  <si>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</si>
  <si>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</si>
  <si>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</si>
  <si>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</si>
  <si>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</si>
  <si>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</si>
  <si>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</si>
  <si>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</si>
  <si>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เงินมัดจำค่าก่อสร้างโรงแรม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</si>
  <si>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</si>
  <si>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</si>
  <si>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</si>
  <si>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</si>
  <si>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</si>
  <si>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</si>
  <si>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</si>
  <si>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เจ้าหนี้ตั๋วแลกเงิน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</si>
  <si>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</si>
  <si>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</si>
  <si>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</si>
  <si>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</si>
  <si>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</si>
  <si>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</si>
  <si>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</si>
  <si>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รายได้ค่าสิทธิการเช่ารับล่วงหน้า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</si>
  <si>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</si>
  <si>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</si>
  <si>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</si>
  <si>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</si>
  <si>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</si>
  <si>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</si>
  <si>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</si>
  <si>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</si>
  <si>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กำไรสะสม</t>
  </si>
  <si>
    <t>ยังไม่ได้จัดสรร</t>
  </si>
  <si>
    <t>รายได้จากการประกอบกิจการโรงแรม</t>
  </si>
  <si>
    <t>รายได้จากการขายอสังหาริมทรัพย์</t>
  </si>
  <si>
    <t>ต้นทุนการประกอบกิจการโรงแรม</t>
  </si>
  <si>
    <t>ต้นทุนการขายอสังหาริมทรัพย์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</si>
  <si>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</si>
  <si>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</si>
  <si>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</si>
  <si>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</si>
  <si>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</si>
  <si>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</si>
  <si>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</si>
  <si>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</si>
  <si>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ชำระคืนเจ้าหนี้ตั๋วแลกเงิน</t>
  </si>
  <si>
    <t>ชำระคืนเงินกู้ยืมระยะยาวจากสถาบันการเงิน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</si>
  <si>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</si>
  <si>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</si>
  <si>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</si>
  <si>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</si>
  <si>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</si>
  <si>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องค์ประกอบอื่นของส่วนของเจ้าของ</t>
  </si>
  <si>
    <t>หุ้นกู้</t>
  </si>
  <si>
    <t>ภาระผูกพันผลประโยชน์พนักงาน</t>
  </si>
  <si>
    <t>ลูกหนี้การค้าและลูกหนี้อื่น - สุทธิ</t>
  </si>
  <si>
    <t>ภาษีเงินได้</t>
  </si>
  <si>
    <t>ที่ดิน อาคาร และอุปกรณ์ - สุทธิ</t>
  </si>
  <si>
    <t>สินทรัพย์ไม่มีตัวตน - สุทธิ</t>
  </si>
  <si>
    <t>หนี้สินภาษีเงินได้รอการตัดบัญชี</t>
  </si>
  <si>
    <t>งบกระแสเงินสด</t>
  </si>
  <si>
    <t>เงินสดและรายการเทียบเท่าเงินสดต้นงวด</t>
  </si>
  <si>
    <t>งบกำไรขาดทุนเบ็ดเสร็จ</t>
  </si>
  <si>
    <t xml:space="preserve">เงินสดและรายการเทียบเท่าเงินสดปลายงวด </t>
  </si>
  <si>
    <t>กำไรขั้นต้น</t>
  </si>
  <si>
    <t>ต้นทุนทางการเงิน</t>
  </si>
  <si>
    <t>ส่วนแบ่งขาดทุนจากเงินลงทุนในการร่วมค้า</t>
  </si>
  <si>
    <t>กำไรขาดทุนเบ็ดเสร็จอื่น :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</si>
  <si>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</si>
  <si>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</si>
  <si>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</si>
  <si>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</si>
  <si>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</si>
  <si>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</si>
  <si>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</si>
  <si>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</si>
  <si>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</si>
  <si>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</si>
  <si>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</si>
  <si>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</si>
  <si>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เงินลงทุนระยะสั้น</t>
  </si>
  <si>
    <t>เงินมัดจำและเงินรับล่วงหน้าจากลูกค้า</t>
  </si>
  <si>
    <t>สิทธิการเช่า - สุทธิ</t>
  </si>
  <si>
    <t xml:space="preserve">หุ้นสามัญ จำนวน 5,000,000,000 หุ้น </t>
  </si>
  <si>
    <t xml:space="preserve">หุ้นสามัญ จำนวน 3,615,929,965 หุ้น 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</si>
  <si>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</si>
  <si>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</si>
  <si>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รวมส่วนของผู้เป็นเจ้าของของบริษัทใหญ่</t>
  </si>
  <si>
    <t>ชำระคืนหุ้นกู้</t>
  </si>
  <si>
    <t>เงินสดรับจากการออกหุ้นกู้</t>
  </si>
  <si>
    <t>เงินสดรับจากการออกตั๋วแลกเงิน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</si>
  <si>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</si>
  <si>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</si>
  <si>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รายการปรับปรุง</t>
  </si>
  <si>
    <t>ขาดทุนเบ็ดเสร็จอื่น</t>
  </si>
  <si>
    <t>รายได้ค่าเช่า</t>
  </si>
  <si>
    <t>ต้นทุนการให้เช่า</t>
  </si>
  <si>
    <t>เงินสดจ่ายเพื่อจัดหาเงินกู้</t>
  </si>
  <si>
    <t>รายได้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</si>
  <si>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</si>
  <si>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</si>
  <si>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</si>
  <si>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รวม</t>
  </si>
  <si>
    <t>เงินลงทุนในบริษัทย่อย - สุทธิ</t>
  </si>
  <si>
    <t>รายการที่ไม่ใช่เงินสดที่มีสาระสำคัญ มีดังต่อไปนี้</t>
  </si>
  <si>
    <t>ข้อมูลทางการเงินรวม</t>
  </si>
  <si>
    <t>ข้อมูลทางการเงินเฉพาะกิจการ</t>
  </si>
  <si>
    <t>พ.ศ. 2562</t>
  </si>
  <si>
    <t>ยังไม่ได้ตรวจสอบ</t>
  </si>
  <si>
    <t>ตรวจสอบแล้ว</t>
  </si>
  <si>
    <t>31 ธันวาคม</t>
  </si>
  <si>
    <t>พันบาท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</si>
  <si>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</si>
  <si>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ยอดคงเหลือต้นงวด ณ วันที่ 1 มกราคม พ.ศ. 2562</t>
  </si>
  <si>
    <t>การเปลี่ยนแปลงในส่วนของเจ้าของสำหรับงวด</t>
  </si>
  <si>
    <t>กำไร (ขาดทุน) เบ็ดเสร็จรวมสำหรับงวด</t>
  </si>
  <si>
    <t>ข้อมูลทางการเงินรวม (ยังไม่ได้ตรวจสอบ)</t>
  </si>
  <si>
    <t>ผลกระทบของการเปลี่ยนนโยบายการบัญชี</t>
  </si>
  <si>
    <t>ข้อมูลทางการเงินเฉพาะกิจการ (ยังไม่ได้ตรวจสอบ)</t>
  </si>
  <si>
    <t xml:space="preserve">   อสังหาริมทรัพย์เพื่อการลงทุน</t>
  </si>
  <si>
    <t>โอนที่ดิน อาคาร และอุปกรณ์เป็น</t>
  </si>
  <si>
    <t>ขาดทุนเบ็ดเสร็จรวมสำหรับงวด</t>
  </si>
  <si>
    <t>กระแสเงินสดก่อนการเปลี่ยนแปลงของเงินทุนหมุนเวียน</t>
  </si>
  <si>
    <t>โอนต้นทุนการพัฒนาอสังหาริมทรัพย์เป็น</t>
  </si>
  <si>
    <t>โอนเงินมัดจำค่าก่อสร้างเป็นต้นทุนการพัฒนา</t>
  </si>
  <si>
    <t xml:space="preserve">   อสังหาริมทรัพย์</t>
  </si>
  <si>
    <t>ค่าเสื่อมราคาและค่าตัดจำหน่าย</t>
  </si>
  <si>
    <t>ตัดจำหน่ายรายได้ค่าสิทธิการเช่า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</si>
  <si>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</si>
  <si>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</si>
  <si>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ลูกหนี้การค้าและลูกหนี้อื่น</t>
  </si>
  <si>
    <t>จ่ายดอกเบี้ย</t>
  </si>
  <si>
    <t>จ่ายภาษีเงินได้</t>
  </si>
  <si>
    <t>การแบ่งปันกำไร (ขาดทุน)</t>
  </si>
  <si>
    <t>การเลิกกิจการของบริษัทย่อย</t>
  </si>
  <si>
    <t xml:space="preserve">   ที่ดิน อาคารและอุปกรณ์</t>
  </si>
  <si>
    <t>โอนเงินมัดจำค่าก่อสร้างเป็น</t>
  </si>
  <si>
    <t>เงินสดจ่ายเพื่อซื้ออสังหาริมทรัพย์เพื่อการลงทุน</t>
  </si>
  <si>
    <t>เงินสดสุทธิใช้ไปในกิจกรรมลงทุน</t>
  </si>
  <si>
    <t>การเปลี่ยนแปลงในมูลค่าของเงินลงทุนเผื่อขาย</t>
  </si>
  <si>
    <t>การแบ่งปันกำไร (ขาดทุน) เบ็ดเสร็จรวม</t>
  </si>
  <si>
    <t>เงินปันผลรับ</t>
  </si>
  <si>
    <t>อสังหาริมทรัพย์เพื่อการลงทุน - สุทธิ</t>
  </si>
  <si>
    <t>กรรมการ  _____________________________________      กรรมการ  _______________________________________</t>
  </si>
  <si>
    <t xml:space="preserve">   สินทรัพย์ไม่มีตัวตน</t>
  </si>
  <si>
    <t>เงินให้กู้ยืมระยะสั้นแก่กิจการที่เกี่ยวข้องกัน</t>
  </si>
  <si>
    <t xml:space="preserve">การเปลี่ยนแปลงของเงินทุนหมุนเวียน </t>
  </si>
  <si>
    <t>แก่กิจการที่เกี่ยวข้องกัน</t>
  </si>
  <si>
    <t>เงินสดจ่ายเพื่อเงินลงทุนในการร่วมค้า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</si>
  <si>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</si>
  <si>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</si>
  <si>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</si>
  <si>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</si>
  <si>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</si>
  <si>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31 มีนาคม</t>
  </si>
  <si>
    <t>ยอดคงเหลือปลายงวด ณ วันที่ 31 มีนาคม พ.ศ. 2562</t>
  </si>
  <si>
    <t>ณ วันที่ 31 มีนาคม พ.ศ. 2563</t>
  </si>
  <si>
    <t>พ.ศ. 2563</t>
  </si>
  <si>
    <t>สำหรับงวดสามเดือนสิ้นสุดวันที่ 31 มีนาคม พ.ศ. 2563</t>
  </si>
  <si>
    <t>ยอดคงเหลือต้นงวด ณ วันที่ 1 มกราคม พ.ศ. 2563</t>
  </si>
  <si>
    <t>ยอดคงเหลือปลายงวด ณ วันที่ 31 มีนาคม พ.ศ. 2563</t>
  </si>
  <si>
    <t>เงินให้กู้ยืมระยะยาวแก่กิจการที่เกี่ยวข้องกัน</t>
  </si>
  <si>
    <t>สินทรัพย์สิทธิการใช้ - สุทธิ</t>
  </si>
  <si>
    <t>หนี้สินตามสัญญาเช่า</t>
  </si>
  <si>
    <t>ขาดทุนก่อนภาษีเงินได้</t>
  </si>
  <si>
    <t>ขาดทุนสำหรับงวด</t>
  </si>
  <si>
    <t>ขาดทุนต่อหุ้น</t>
  </si>
  <si>
    <t>ขาดทุนต่อหุ้นขั้นพื้นฐาน (บาท)</t>
  </si>
  <si>
    <t>เงินสดได้มาจาก (ใช้ไปใน) กิจกรรมดำเนินงาน</t>
  </si>
  <si>
    <t>เงินฝากธนาคารที่มีภาระค้ำประกัน (เพิ่มขึ้น) ลดลง</t>
  </si>
  <si>
    <t>เงินสดจ่ายเพื่อเงินให้กู้ยืมระยะสั้น</t>
  </si>
  <si>
    <t>เงินสดรับจากการขายอุปกรณ์</t>
  </si>
  <si>
    <t>เงินสดจ่ายให้แก่ส่วนได้เสียที่ไม่มีอำนาจควบคุม</t>
  </si>
  <si>
    <t>จากการเลิกกิจการของบริษัทย่อย</t>
  </si>
  <si>
    <t>การต่ออายุเงินให้กู้ยืมแก่กิจการที่เกี่ยวข้องกัน</t>
  </si>
  <si>
    <t>การวัดมูลค่าเงินลงทุน</t>
  </si>
  <si>
    <t>ในตราสารทุนผ่านกำไร</t>
  </si>
  <si>
    <t>ภาษีเงินได้นิติบุคคลค้างจ่าย</t>
  </si>
  <si>
    <t>ด้วยมูลค่ายุติธรรมผ่านกำไรขาดทุนเบ็ดเสร็จอื่น</t>
  </si>
  <si>
    <t>จัดสรรแล้ว - สำรองตามกฎหมาย</t>
  </si>
  <si>
    <t>ขาดทุนจากการวัดมูลค่าเงินลงทุนในตราสารทุน</t>
  </si>
  <si>
    <t>ขาดทุนเบ็ดเสร็จอื่นสำหรับงวด - สุทธิจากภาษี</t>
  </si>
  <si>
    <t>เงินสดสุทธิใช้ไปในกิจกรรมดำเนินงาน</t>
  </si>
  <si>
    <t>เงินสดจ่ายเพื่อเงินให้กู้ยืมระยะยาว</t>
  </si>
  <si>
    <t>ชำระคืนหนี้สินตามสัญญาเช่า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</si>
  <si>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</si>
  <si>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</si>
  <si>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เงินจ่ายล่วงหน้าค่าซื้อที่ดินเพื่อพัฒนาอสังหาริมทรัพย์</t>
  </si>
  <si>
    <t>หนี้สินตามสัญญาเช่าที่ถึงกำหนดชำระภายในหนึ่งปี</t>
  </si>
  <si>
    <t>การต่ออายุเงินกู้ยืมจากกิจการที่เกี่ยวข้องกัน</t>
  </si>
  <si>
    <t>กำไรสุทธิจากการจำหน่ายอุปกรณ์</t>
  </si>
  <si>
    <t>เงินลงทุนเผื่อขาย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</si>
  <si>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</si>
  <si>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</si>
  <si>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รายการที่จะจัดประเภทรายการใหม่</t>
  </si>
  <si>
    <t>โอนสิทธิการเช่าเป็นสินทรัพย์สิทธิการใช้</t>
  </si>
  <si>
    <t>ดอกเบี้ยจ่าย</t>
  </si>
  <si>
    <t>เงินฝากธนาคารที่มีภาระค้ำประกัน</t>
  </si>
  <si>
    <t xml:space="preserve">เงินฝากธนาคารที่มีภาระค้ำประกัน 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</si>
  <si>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</si>
  <si>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</si>
  <si>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</si>
  <si>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</si>
  <si>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5,13</t>
  </si>
  <si>
    <t>ภาษีเงินได้ที่เกี่ยวกับรายการที่จะจัดประเภท</t>
  </si>
  <si>
    <t>ค่าเผื่อการด้อยค่าเพิ่มขึ้น</t>
  </si>
  <si>
    <t>สินทรัพย์ทางการเงินที่วัดมูลค่าด้วย</t>
  </si>
  <si>
    <t xml:space="preserve">   ยังไม่ได้จ่ายชำระตามสัญญาเช่า</t>
  </si>
  <si>
    <t>เงินสดรับสุทธิจากสินทรัพย์ทางการเงินที่วัดมูลค่าด้วย</t>
  </si>
  <si>
    <t>รวมองค์ประกอบอื่น</t>
  </si>
  <si>
    <t>ของส่วนของเจ้าของ</t>
  </si>
  <si>
    <t>กำไรขาดทุนเบ็ดเสร็จอื่น</t>
  </si>
  <si>
    <t>ในตราสารทุนผ่าน</t>
  </si>
  <si>
    <t>ข้อมูลเพิ่มเติมกระแสเงินสด</t>
  </si>
  <si>
    <t>สินทรัพย์สิทธิการใช้ที่เพิ่มขึ้นจากการนำ</t>
  </si>
  <si>
    <t xml:space="preserve">   มาตรฐานการรายงานทางการเงินใหม่มาถือปฏิบัติ</t>
  </si>
  <si>
    <t>สินทรัพย์สิทธิการใช้ที่เพิ่มขึ้นระหว่างงวดและ</t>
  </si>
  <si>
    <t>เงินสดจ่ายเพื่อเงินมัดจำค่าก่อสร้างโรงแรม</t>
  </si>
  <si>
    <t>วิธีราคาทุนตัดจำหน่าย - เงินฝากประจำธนาคาร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</si>
</sst>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.0;\-#,##0.0"/>
    <numFmt numFmtId="172" formatCode="#,##0.0;\(#,##0.0\);&quot;-&quot;;@"/>
    <numFmt numFmtId="173" formatCode="#,##0;\(#,##0\);&quot;-&quot;\ ;@"/>
  </numFmts>
  <fonts count="15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theme="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2" fillId="0" borderId="0"/>
    <xf numFmtId="9" fontId="1" fillId="0" borderId="0" applyFont="0" applyFill="0" applyBorder="0" applyAlignment="0" applyProtection="0"/>
  </cellStyleXfs>
  <cellXfs count="288">
    <xf numFmtId="0" fontId="0" fillId="0" borderId="0" xfId="0"/>
    <xf numFmtId="0" fontId="7" fillId="0" borderId="0" xfId="10" applyFont="1" applyFill="1" applyAlignment="1">
      <alignment horizontal="center" vertical="center"/>
    </xf>
    <xf numFmtId="37" fontId="6" fillId="0" borderId="0" xfId="10" applyNumberFormat="1" applyFont="1" applyFill="1" applyBorder="1" applyAlignment="1">
      <alignment horizontal="left" vertical="center"/>
    </xf>
    <xf numFmtId="0" fontId="7" fillId="0" borderId="0" xfId="10" applyFont="1" applyFill="1" applyAlignment="1">
      <alignment vertical="center"/>
    </xf>
    <xf numFmtId="166" fontId="6" fillId="0" borderId="0" xfId="10" applyNumberFormat="1" applyFont="1" applyFill="1" applyBorder="1" applyAlignment="1">
      <alignment vertical="center"/>
    </xf>
    <xf numFmtId="167" fontId="6" fillId="0" borderId="0" xfId="10" applyNumberFormat="1" applyFont="1" applyFill="1" applyBorder="1" applyAlignment="1">
      <alignment horizontal="right" vertical="center"/>
    </xf>
    <xf numFmtId="166" fontId="6" fillId="0" borderId="0" xfId="10" applyNumberFormat="1" applyFont="1" applyFill="1" applyBorder="1" applyAlignment="1">
      <alignment horizontal="center" vertical="center"/>
    </xf>
    <xf numFmtId="167" fontId="6" fillId="0" borderId="1" xfId="10" applyNumberFormat="1" applyFont="1" applyFill="1" applyBorder="1" applyAlignment="1">
      <alignment horizontal="right" vertical="center"/>
    </xf>
    <xf numFmtId="167" fontId="7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horizontal="center" vertical="center"/>
    </xf>
    <xf numFmtId="167" fontId="7" fillId="2" borderId="0" xfId="10" applyNumberFormat="1" applyFont="1" applyFill="1" applyAlignment="1">
      <alignment horizontal="right" vertical="center"/>
    </xf>
    <xf numFmtId="167" fontId="7" fillId="0" borderId="0" xfId="10" applyNumberFormat="1" applyFont="1" applyFill="1" applyAlignment="1">
      <alignment horizontal="right" vertical="center"/>
    </xf>
    <xf numFmtId="167" fontId="7" fillId="2" borderId="1" xfId="10" applyNumberFormat="1" applyFont="1" applyFill="1" applyBorder="1" applyAlignment="1">
      <alignment horizontal="right" vertical="center"/>
    </xf>
    <xf numFmtId="167" fontId="7" fillId="0" borderId="1" xfId="10" applyNumberFormat="1" applyFont="1" applyFill="1" applyBorder="1" applyAlignment="1">
      <alignment horizontal="right" vertical="center"/>
    </xf>
    <xf numFmtId="167" fontId="7" fillId="2" borderId="0" xfId="10" applyNumberFormat="1" applyFont="1" applyFill="1" applyBorder="1" applyAlignment="1">
      <alignment horizontal="right" vertical="center"/>
    </xf>
    <xf numFmtId="167" fontId="7" fillId="0" borderId="0" xfId="10" applyNumberFormat="1" applyFont="1" applyFill="1" applyBorder="1" applyAlignment="1">
      <alignment horizontal="right" vertical="center"/>
    </xf>
    <xf numFmtId="167" fontId="7" fillId="2" borderId="2" xfId="10" applyNumberFormat="1" applyFont="1" applyFill="1" applyBorder="1" applyAlignment="1">
      <alignment horizontal="right" vertical="center"/>
    </xf>
    <xf numFmtId="167" fontId="7" fillId="0" borderId="2" xfId="10" applyNumberFormat="1" applyFont="1" applyFill="1" applyBorder="1" applyAlignment="1">
      <alignment horizontal="right" vertical="center"/>
    </xf>
    <xf numFmtId="37" fontId="7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center" vertical="center"/>
    </xf>
    <xf numFmtId="166" fontId="8" fillId="0" borderId="0" xfId="10" applyNumberFormat="1" applyFont="1" applyFill="1" applyBorder="1" applyAlignment="1">
      <alignment vertical="center"/>
    </xf>
    <xf numFmtId="166" fontId="8" fillId="0" borderId="0" xfId="10" applyNumberFormat="1" applyFont="1" applyFill="1" applyBorder="1" applyAlignment="1">
      <alignment horizontal="center" vertical="center"/>
    </xf>
    <xf numFmtId="167" fontId="7" fillId="0" borderId="0" xfId="10" applyNumberFormat="1" applyFont="1" applyFill="1" applyBorder="1" applyAlignment="1">
      <alignment vertical="center"/>
    </xf>
    <xf numFmtId="37" fontId="6" fillId="0" borderId="0" xfId="10" applyNumberFormat="1" applyFont="1" applyFill="1" applyAlignment="1">
      <alignment horizontal="center" vertical="center"/>
    </xf>
    <xf numFmtId="37" fontId="6" fillId="0" borderId="1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Border="1" applyAlignment="1">
      <alignment horizontal="center" vertical="center"/>
    </xf>
    <xf numFmtId="167" fontId="7" fillId="0" borderId="3" xfId="10" applyNumberFormat="1" applyFont="1" applyFill="1" applyBorder="1" applyAlignment="1">
      <alignment horizontal="center" vertical="center"/>
    </xf>
    <xf numFmtId="170" fontId="7" fillId="0" borderId="3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Alignment="1">
      <alignment vertical="center"/>
    </xf>
    <xf numFmtId="166" fontId="6" fillId="0" borderId="0" xfId="10" applyNumberFormat="1" applyFont="1" applyFill="1" applyBorder="1" applyAlignment="1">
      <alignment horizontal="right" vertical="center"/>
    </xf>
    <xf numFmtId="170" fontId="7" fillId="0" borderId="0" xfId="10" applyNumberFormat="1" applyFont="1" applyFill="1" applyBorder="1" applyAlignment="1">
      <alignment horizontal="right" vertical="center"/>
    </xf>
    <xf numFmtId="167" fontId="7" fillId="2" borderId="0" xfId="10" applyNumberFormat="1" applyFont="1" applyFill="1" applyBorder="1" applyAlignment="1">
      <alignment vertical="center"/>
    </xf>
    <xf numFmtId="170" fontId="7" fillId="0" borderId="0" xfId="10" applyNumberFormat="1" applyFont="1" applyFill="1" applyBorder="1" applyAlignment="1">
      <alignment vertical="center"/>
    </xf>
    <xf numFmtId="167" fontId="7" fillId="2" borderId="1" xfId="10" applyNumberFormat="1" applyFont="1" applyFill="1" applyBorder="1" applyAlignment="1">
      <alignment vertical="center"/>
    </xf>
    <xf numFmtId="167" fontId="7" fillId="0" borderId="1" xfId="10" applyNumberFormat="1" applyFont="1" applyFill="1" applyBorder="1" applyAlignment="1">
      <alignment vertical="center"/>
    </xf>
    <xf numFmtId="170" fontId="7" fillId="0" borderId="0" xfId="10" applyNumberFormat="1" applyFont="1" applyFill="1" applyAlignment="1">
      <alignment horizontal="right" vertical="center"/>
    </xf>
    <xf numFmtId="37" fontId="6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left" vertical="center"/>
    </xf>
    <xf numFmtId="169" fontId="7" fillId="2" borderId="2" xfId="10" applyNumberFormat="1" applyFont="1" applyFill="1" applyBorder="1" applyAlignment="1">
      <alignment horizontal="right" vertical="center"/>
    </xf>
    <xf numFmtId="169" fontId="7" fillId="0" borderId="0" xfId="10" applyNumberFormat="1" applyFont="1" applyFill="1" applyAlignment="1">
      <alignment horizontal="right" vertical="center"/>
    </xf>
    <xf numFmtId="169" fontId="7" fillId="0" borderId="2" xfId="10" applyNumberFormat="1" applyFont="1" applyFill="1" applyBorder="1" applyAlignment="1">
      <alignment horizontal="right" vertical="center"/>
    </xf>
    <xf numFmtId="170" fontId="7" fillId="0" borderId="0" xfId="10" applyNumberFormat="1" applyFont="1" applyFill="1" applyAlignment="1">
      <alignment vertical="center"/>
    </xf>
    <xf numFmtId="170" fontId="7" fillId="0" borderId="2" xfId="10" applyNumberFormat="1" applyFont="1" applyFill="1" applyBorder="1" applyAlignment="1">
      <alignment horizontal="right" vertical="center"/>
    </xf>
    <xf numFmtId="0" fontId="7" fillId="0" borderId="0" xfId="13" applyFont="1" applyFill="1" applyAlignment="1">
      <alignment vertical="center"/>
    </xf>
    <xf numFmtId="0" fontId="6" fillId="0" borderId="0" xfId="13" applyFont="1" applyFill="1" applyAlignment="1">
      <alignment vertical="center"/>
    </xf>
    <xf numFmtId="0" fontId="7" fillId="0" borderId="0" xfId="13" applyFont="1" applyFill="1" applyAlignment="1">
      <alignment horizontal="center" vertical="center"/>
    </xf>
    <xf numFmtId="167" fontId="7" fillId="0" borderId="0" xfId="13" applyNumberFormat="1" applyFont="1" applyFill="1" applyAlignment="1">
      <alignment horizontal="right" vertical="center"/>
    </xf>
    <xf numFmtId="167" fontId="7" fillId="0" borderId="0" xfId="13" applyNumberFormat="1" applyFont="1" applyFill="1" applyBorder="1" applyAlignment="1">
      <alignment horizontal="right" vertical="center"/>
    </xf>
    <xf numFmtId="173" fontId="7" fillId="0" borderId="0" xfId="14" applyNumberFormat="1" applyFont="1" applyFill="1" applyAlignment="1">
      <alignment horizontal="right" vertical="center"/>
    </xf>
    <xf numFmtId="0" fontId="7" fillId="0" borderId="0" xfId="14" applyFont="1" applyFill="1" applyAlignment="1">
      <alignment vertical="center"/>
    </xf>
    <xf numFmtId="0" fontId="7" fillId="0" borderId="0" xfId="14" applyNumberFormat="1" applyFont="1" applyFill="1" applyAlignment="1">
      <alignment vertical="center"/>
    </xf>
    <xf numFmtId="37" fontId="7" fillId="0" borderId="0" xfId="14" applyNumberFormat="1" applyFont="1" applyFill="1" applyAlignment="1">
      <alignment vertical="center"/>
    </xf>
    <xf numFmtId="173" fontId="7" fillId="0" borderId="0" xfId="14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center" vertical="center"/>
    </xf>
    <xf numFmtId="166" fontId="6" fillId="0" borderId="0" xfId="11" applyNumberFormat="1" applyFont="1" applyFill="1" applyBorder="1" applyAlignment="1">
      <alignment vertical="center"/>
    </xf>
    <xf numFmtId="173" fontId="6" fillId="0" borderId="0" xfId="11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173" fontId="6" fillId="0" borderId="1" xfId="11" applyNumberFormat="1" applyFont="1" applyFill="1" applyBorder="1" applyAlignment="1">
      <alignment horizontal="right" vertical="center"/>
    </xf>
    <xf numFmtId="37" fontId="6" fillId="0" borderId="0" xfId="14" applyNumberFormat="1" applyFont="1" applyFill="1" applyAlignment="1">
      <alignment vertical="center"/>
    </xf>
    <xf numFmtId="173" fontId="7" fillId="2" borderId="0" xfId="14" applyNumberFormat="1" applyFont="1" applyFill="1" applyBorder="1" applyAlignment="1">
      <alignment horizontal="right" vertical="center"/>
    </xf>
    <xf numFmtId="173" fontId="7" fillId="2" borderId="0" xfId="14" applyNumberFormat="1" applyFont="1" applyFill="1" applyAlignment="1">
      <alignment horizontal="right" vertical="center"/>
    </xf>
    <xf numFmtId="164" fontId="7" fillId="0" borderId="0" xfId="14" applyNumberFormat="1" applyFont="1" applyFill="1" applyBorder="1" applyAlignment="1">
      <alignment horizontal="right" vertical="center"/>
    </xf>
    <xf numFmtId="164" fontId="7" fillId="0" borderId="0" xfId="14" applyNumberFormat="1" applyFont="1" applyFill="1" applyAlignment="1">
      <alignment horizontal="right" vertical="center"/>
    </xf>
    <xf numFmtId="0" fontId="6" fillId="0" borderId="1" xfId="14" applyNumberFormat="1" applyFont="1" applyFill="1" applyBorder="1" applyAlignment="1">
      <alignment horizontal="center" vertical="center"/>
    </xf>
    <xf numFmtId="168" fontId="7" fillId="0" borderId="0" xfId="14" applyNumberFormat="1" applyFont="1" applyFill="1" applyAlignment="1">
      <alignment horizontal="center" vertical="center"/>
    </xf>
    <xf numFmtId="37" fontId="7" fillId="0" borderId="0" xfId="14" applyNumberFormat="1" applyFont="1" applyFill="1" applyAlignment="1">
      <alignment horizontal="center" vertical="center"/>
    </xf>
    <xf numFmtId="0" fontId="6" fillId="0" borderId="0" xfId="14" quotePrefix="1" applyNumberFormat="1" applyFont="1" applyFill="1" applyAlignment="1">
      <alignment vertical="center"/>
    </xf>
    <xf numFmtId="0" fontId="7" fillId="0" borderId="0" xfId="14" quotePrefix="1" applyNumberFormat="1" applyFont="1" applyFill="1" applyAlignment="1">
      <alignment vertical="center"/>
    </xf>
    <xf numFmtId="173" fontId="7" fillId="2" borderId="0" xfId="2" applyNumberFormat="1" applyFont="1" applyFill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73" fontId="7" fillId="0" borderId="0" xfId="2" applyNumberFormat="1" applyFont="1" applyFill="1" applyAlignment="1">
      <alignment vertical="center"/>
    </xf>
    <xf numFmtId="168" fontId="7" fillId="0" borderId="0" xfId="5" applyNumberFormat="1" applyFont="1" applyFill="1" applyBorder="1" applyAlignment="1">
      <alignment vertical="center"/>
    </xf>
    <xf numFmtId="173" fontId="7" fillId="0" borderId="0" xfId="2" applyNumberFormat="1" applyFont="1" applyFill="1" applyAlignment="1">
      <alignment horizontal="right" vertical="center"/>
    </xf>
    <xf numFmtId="173" fontId="7" fillId="2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Alignment="1">
      <alignment vertical="center"/>
    </xf>
    <xf numFmtId="37" fontId="9" fillId="0" borderId="0" xfId="14" applyNumberFormat="1" applyFont="1" applyFill="1" applyAlignment="1">
      <alignment horizontal="left" vertical="center"/>
    </xf>
    <xf numFmtId="0" fontId="10" fillId="0" borderId="0" xfId="14" applyFont="1" applyFill="1" applyAlignment="1">
      <alignment horizontal="left" vertical="center"/>
    </xf>
    <xf numFmtId="173" fontId="10" fillId="0" borderId="0" xfId="14" applyNumberFormat="1" applyFont="1" applyFill="1" applyAlignment="1">
      <alignment horizontal="right" vertical="center"/>
    </xf>
    <xf numFmtId="0" fontId="9" fillId="0" borderId="0" xfId="14" applyFont="1" applyFill="1" applyAlignment="1">
      <alignment horizontal="left" vertical="center"/>
    </xf>
    <xf numFmtId="0" fontId="10" fillId="0" borderId="0" xfId="14" applyFont="1" applyFill="1" applyAlignment="1">
      <alignment vertical="center"/>
    </xf>
    <xf numFmtId="37" fontId="9" fillId="0" borderId="1" xfId="14" applyNumberFormat="1" applyFont="1" applyFill="1" applyBorder="1" applyAlignment="1">
      <alignment horizontal="left" vertical="center"/>
    </xf>
    <xf numFmtId="0" fontId="10" fillId="0" borderId="1" xfId="14" applyFont="1" applyFill="1" applyBorder="1" applyAlignment="1">
      <alignment vertical="center"/>
    </xf>
    <xf numFmtId="173" fontId="10" fillId="0" borderId="1" xfId="14" applyNumberFormat="1" applyFont="1" applyFill="1" applyBorder="1" applyAlignment="1">
      <alignment horizontal="right" vertical="center"/>
    </xf>
    <xf numFmtId="37" fontId="9" fillId="0" borderId="0" xfId="14" applyNumberFormat="1" applyFont="1" applyFill="1" applyAlignment="1">
      <alignment vertical="center"/>
    </xf>
    <xf numFmtId="0" fontId="9" fillId="0" borderId="1" xfId="14" applyFont="1" applyFill="1" applyBorder="1" applyAlignment="1">
      <alignment horizontal="left" vertical="center"/>
    </xf>
    <xf numFmtId="37" fontId="10" fillId="0" borderId="1" xfId="14" applyNumberFormat="1" applyFont="1" applyFill="1" applyBorder="1" applyAlignment="1">
      <alignment vertical="center"/>
    </xf>
    <xf numFmtId="37" fontId="10" fillId="0" borderId="1" xfId="14" applyNumberFormat="1" applyFont="1" applyFill="1" applyBorder="1" applyAlignment="1">
      <alignment horizontal="center" vertical="center"/>
    </xf>
    <xf numFmtId="37" fontId="10" fillId="0" borderId="0" xfId="14" applyNumberFormat="1" applyFont="1" applyFill="1" applyAlignment="1">
      <alignment vertical="center"/>
    </xf>
    <xf numFmtId="164" fontId="10" fillId="0" borderId="1" xfId="14" applyNumberFormat="1" applyFont="1" applyFill="1" applyBorder="1" applyAlignment="1">
      <alignment horizontal="right" vertical="center"/>
    </xf>
    <xf numFmtId="37" fontId="9" fillId="0" borderId="0" xfId="10" applyNumberFormat="1" applyFont="1" applyFill="1" applyAlignment="1">
      <alignment horizontal="left" vertical="center"/>
    </xf>
    <xf numFmtId="37" fontId="9" fillId="0" borderId="0" xfId="10" applyNumberFormat="1" applyFont="1" applyFill="1" applyAlignment="1">
      <alignment horizontal="center" vertical="center"/>
    </xf>
    <xf numFmtId="167" fontId="10" fillId="0" borderId="0" xfId="10" applyNumberFormat="1" applyFont="1" applyFill="1" applyAlignment="1">
      <alignment horizontal="center" vertical="center"/>
    </xf>
    <xf numFmtId="170" fontId="10" fillId="0" borderId="0" xfId="10" applyNumberFormat="1" applyFont="1" applyFill="1" applyAlignment="1">
      <alignment horizontal="center" vertical="center"/>
    </xf>
    <xf numFmtId="37" fontId="10" fillId="0" borderId="0" xfId="10" applyNumberFormat="1" applyFont="1" applyFill="1" applyAlignment="1">
      <alignment vertical="center"/>
    </xf>
    <xf numFmtId="37" fontId="9" fillId="0" borderId="1" xfId="10" applyNumberFormat="1" applyFont="1" applyFill="1" applyBorder="1" applyAlignment="1">
      <alignment horizontal="left" vertical="center"/>
    </xf>
    <xf numFmtId="37" fontId="9" fillId="0" borderId="1" xfId="10" applyNumberFormat="1" applyFont="1" applyFill="1" applyBorder="1" applyAlignment="1">
      <alignment horizontal="center" vertical="center"/>
    </xf>
    <xf numFmtId="167" fontId="10" fillId="0" borderId="1" xfId="10" applyNumberFormat="1" applyFont="1" applyFill="1" applyBorder="1" applyAlignment="1">
      <alignment horizontal="center" vertical="center"/>
    </xf>
    <xf numFmtId="170" fontId="10" fillId="0" borderId="1" xfId="10" applyNumberFormat="1" applyFont="1" applyFill="1" applyBorder="1" applyAlignment="1">
      <alignment horizontal="center" vertical="center"/>
    </xf>
    <xf numFmtId="0" fontId="10" fillId="0" borderId="1" xfId="10" applyFont="1" applyFill="1" applyBorder="1" applyAlignment="1">
      <alignment horizontal="left" vertical="center"/>
    </xf>
    <xf numFmtId="37" fontId="10" fillId="0" borderId="1" xfId="10" applyNumberFormat="1" applyFont="1" applyFill="1" applyBorder="1" applyAlignment="1">
      <alignment vertical="center"/>
    </xf>
    <xf numFmtId="37" fontId="10" fillId="0" borderId="0" xfId="10" applyNumberFormat="1" applyFont="1" applyFill="1" applyBorder="1" applyAlignment="1">
      <alignment vertical="center"/>
    </xf>
    <xf numFmtId="37" fontId="9" fillId="0" borderId="0" xfId="10" applyNumberFormat="1" applyFont="1" applyFill="1" applyAlignment="1">
      <alignment vertical="center"/>
    </xf>
    <xf numFmtId="37" fontId="10" fillId="0" borderId="0" xfId="10" applyNumberFormat="1" applyFont="1" applyFill="1" applyAlignment="1">
      <alignment horizontal="center" vertical="center"/>
    </xf>
    <xf numFmtId="167" fontId="10" fillId="0" borderId="0" xfId="10" applyNumberFormat="1" applyFont="1" applyFill="1" applyAlignment="1">
      <alignment horizontal="right" vertical="center"/>
    </xf>
    <xf numFmtId="170" fontId="10" fillId="0" borderId="0" xfId="10" applyNumberFormat="1" applyFont="1" applyFill="1" applyAlignment="1">
      <alignment horizontal="right" vertical="center"/>
    </xf>
    <xf numFmtId="37" fontId="9" fillId="0" borderId="1" xfId="10" applyNumberFormat="1" applyFont="1" applyFill="1" applyBorder="1" applyAlignment="1">
      <alignment vertical="center"/>
    </xf>
    <xf numFmtId="37" fontId="10" fillId="0" borderId="1" xfId="10" applyNumberFormat="1" applyFont="1" applyFill="1" applyBorder="1" applyAlignment="1">
      <alignment horizontal="center" vertical="center"/>
    </xf>
    <xf numFmtId="167" fontId="10" fillId="0" borderId="1" xfId="10" applyNumberFormat="1" applyFont="1" applyFill="1" applyBorder="1" applyAlignment="1">
      <alignment horizontal="right" vertical="center"/>
    </xf>
    <xf numFmtId="170" fontId="10" fillId="0" borderId="1" xfId="10" applyNumberFormat="1" applyFont="1" applyFill="1" applyBorder="1" applyAlignment="1">
      <alignment horizontal="right" vertical="center"/>
    </xf>
    <xf numFmtId="37" fontId="10" fillId="0" borderId="0" xfId="13" applyNumberFormat="1" applyFont="1" applyFill="1" applyAlignment="1">
      <alignment vertical="center"/>
    </xf>
    <xf numFmtId="0" fontId="9" fillId="0" borderId="0" xfId="13" applyFont="1" applyFill="1" applyAlignment="1">
      <alignment horizontal="left" vertical="center"/>
    </xf>
    <xf numFmtId="167" fontId="10" fillId="0" borderId="0" xfId="13" applyNumberFormat="1" applyFont="1" applyFill="1" applyAlignment="1">
      <alignment horizontal="left" vertical="center"/>
    </xf>
    <xf numFmtId="0" fontId="10" fillId="0" borderId="0" xfId="13" applyFont="1" applyFill="1" applyAlignment="1">
      <alignment vertical="center"/>
    </xf>
    <xf numFmtId="0" fontId="9" fillId="0" borderId="0" xfId="13" applyFont="1" applyFill="1" applyAlignment="1">
      <alignment vertical="center"/>
    </xf>
    <xf numFmtId="37" fontId="9" fillId="0" borderId="1" xfId="13" applyNumberFormat="1" applyFont="1" applyFill="1" applyBorder="1" applyAlignment="1">
      <alignment vertical="center"/>
    </xf>
    <xf numFmtId="0" fontId="9" fillId="0" borderId="1" xfId="13" applyFont="1" applyFill="1" applyBorder="1" applyAlignment="1">
      <alignment vertical="center"/>
    </xf>
    <xf numFmtId="0" fontId="10" fillId="0" borderId="1" xfId="13" applyFont="1" applyFill="1" applyBorder="1" applyAlignment="1">
      <alignment vertical="center"/>
    </xf>
    <xf numFmtId="167" fontId="10" fillId="0" borderId="1" xfId="13" applyNumberFormat="1" applyFont="1" applyFill="1" applyBorder="1" applyAlignment="1">
      <alignment vertical="center"/>
    </xf>
    <xf numFmtId="0" fontId="10" fillId="0" borderId="3" xfId="13" applyFont="1" applyFill="1" applyBorder="1" applyAlignment="1">
      <alignment vertical="center"/>
    </xf>
    <xf numFmtId="0" fontId="10" fillId="0" borderId="0" xfId="13" applyFont="1" applyFill="1" applyAlignment="1">
      <alignment horizontal="center" vertical="center"/>
    </xf>
    <xf numFmtId="167" fontId="9" fillId="0" borderId="0" xfId="13" applyNumberFormat="1" applyFont="1" applyFill="1" applyBorder="1" applyAlignment="1">
      <alignment horizontal="center" vertical="center"/>
    </xf>
    <xf numFmtId="167" fontId="9" fillId="0" borderId="3" xfId="13" applyNumberFormat="1" applyFont="1" applyFill="1" applyBorder="1" applyAlignment="1">
      <alignment horizontal="center" vertical="center"/>
    </xf>
    <xf numFmtId="167" fontId="9" fillId="0" borderId="0" xfId="13" applyNumberFormat="1" applyFont="1" applyFill="1" applyBorder="1" applyAlignment="1">
      <alignment horizontal="right" vertical="center"/>
    </xf>
    <xf numFmtId="167" fontId="9" fillId="0" borderId="0" xfId="13" quotePrefix="1" applyNumberFormat="1" applyFont="1" applyFill="1" applyBorder="1" applyAlignment="1">
      <alignment horizontal="right" vertical="center"/>
    </xf>
    <xf numFmtId="167" fontId="9" fillId="0" borderId="1" xfId="10" applyNumberFormat="1" applyFont="1" applyFill="1" applyBorder="1" applyAlignment="1">
      <alignment horizontal="right" vertical="center"/>
    </xf>
    <xf numFmtId="167" fontId="10" fillId="0" borderId="0" xfId="13" applyNumberFormat="1" applyFont="1" applyFill="1" applyAlignment="1">
      <alignment horizontal="right" vertical="center"/>
    </xf>
    <xf numFmtId="167" fontId="10" fillId="0" borderId="0" xfId="13" applyNumberFormat="1" applyFont="1" applyFill="1" applyBorder="1" applyAlignment="1">
      <alignment horizontal="right" vertical="center"/>
    </xf>
    <xf numFmtId="167" fontId="10" fillId="0" borderId="1" xfId="13" applyNumberFormat="1" applyFont="1" applyFill="1" applyBorder="1" applyAlignment="1">
      <alignment horizontal="right" vertical="center"/>
    </xf>
    <xf numFmtId="167" fontId="10" fillId="0" borderId="2" xfId="13" applyNumberFormat="1" applyFont="1" applyFill="1" applyBorder="1" applyAlignment="1">
      <alignment horizontal="right" vertical="center"/>
    </xf>
    <xf numFmtId="167" fontId="10" fillId="2" borderId="0" xfId="13" applyNumberFormat="1" applyFont="1" applyFill="1" applyAlignment="1">
      <alignment horizontal="right" vertical="center"/>
    </xf>
    <xf numFmtId="167" fontId="10" fillId="2" borderId="0" xfId="13" applyNumberFormat="1" applyFont="1" applyFill="1" applyBorder="1" applyAlignment="1">
      <alignment horizontal="right" vertical="center"/>
    </xf>
    <xf numFmtId="167" fontId="10" fillId="2" borderId="1" xfId="13" applyNumberFormat="1" applyFont="1" applyFill="1" applyBorder="1" applyAlignment="1">
      <alignment horizontal="right" vertical="center"/>
    </xf>
    <xf numFmtId="167" fontId="9" fillId="2" borderId="0" xfId="13" applyNumberFormat="1" applyFont="1" applyFill="1" applyBorder="1" applyAlignment="1">
      <alignment horizontal="right" vertical="center"/>
    </xf>
    <xf numFmtId="167" fontId="10" fillId="2" borderId="2" xfId="13" applyNumberFormat="1" applyFont="1" applyFill="1" applyBorder="1" applyAlignment="1">
      <alignment horizontal="right" vertical="center"/>
    </xf>
    <xf numFmtId="167" fontId="10" fillId="0" borderId="0" xfId="13" applyNumberFormat="1" applyFont="1" applyFill="1" applyAlignment="1">
      <alignment vertical="center"/>
    </xf>
    <xf numFmtId="0" fontId="10" fillId="0" borderId="0" xfId="10" applyFont="1" applyFill="1" applyAlignment="1">
      <alignment horizontal="center" vertical="center"/>
    </xf>
    <xf numFmtId="166" fontId="10" fillId="0" borderId="0" xfId="10" applyNumberFormat="1" applyFont="1" applyFill="1" applyAlignment="1">
      <alignment horizontal="center" vertical="center"/>
    </xf>
    <xf numFmtId="0" fontId="12" fillId="0" borderId="0" xfId="10" applyFont="1" applyFill="1" applyAlignment="1">
      <alignment horizontal="center" vertical="center"/>
    </xf>
    <xf numFmtId="0" fontId="10" fillId="0" borderId="1" xfId="10" applyFont="1" applyFill="1" applyBorder="1" applyAlignment="1">
      <alignment horizontal="center" vertical="center"/>
    </xf>
    <xf numFmtId="166" fontId="10" fillId="0" borderId="1" xfId="10" applyNumberFormat="1" applyFont="1" applyFill="1" applyBorder="1" applyAlignment="1">
      <alignment horizontal="center" vertical="center"/>
    </xf>
    <xf numFmtId="37" fontId="9" fillId="0" borderId="0" xfId="10" applyNumberFormat="1" applyFont="1" applyFill="1" applyBorder="1" applyAlignment="1">
      <alignment horizontal="left" vertical="center"/>
    </xf>
    <xf numFmtId="0" fontId="10" fillId="0" borderId="0" xfId="10" applyFont="1" applyFill="1" applyBorder="1" applyAlignment="1">
      <alignment horizontal="center" vertical="center"/>
    </xf>
    <xf numFmtId="167" fontId="10" fillId="0" borderId="0" xfId="10" applyNumberFormat="1" applyFont="1" applyFill="1" applyBorder="1" applyAlignment="1">
      <alignment horizontal="center" vertical="center"/>
    </xf>
    <xf numFmtId="166" fontId="10" fillId="0" borderId="0" xfId="10" applyNumberFormat="1" applyFont="1" applyFill="1" applyBorder="1" applyAlignment="1">
      <alignment horizontal="center" vertical="center"/>
    </xf>
    <xf numFmtId="0" fontId="10" fillId="0" borderId="0" xfId="10" applyFont="1" applyFill="1" applyAlignment="1">
      <alignment vertical="center"/>
    </xf>
    <xf numFmtId="0" fontId="9" fillId="0" borderId="0" xfId="10" applyFont="1" applyFill="1" applyAlignment="1">
      <alignment vertical="center"/>
    </xf>
    <xf numFmtId="166" fontId="9" fillId="0" borderId="0" xfId="10" applyNumberFormat="1" applyFont="1" applyFill="1" applyBorder="1" applyAlignment="1">
      <alignment vertical="center"/>
    </xf>
    <xf numFmtId="167" fontId="9" fillId="0" borderId="0" xfId="10" applyNumberFormat="1" applyFont="1" applyFill="1" applyBorder="1" applyAlignment="1">
      <alignment horizontal="right" vertical="center"/>
    </xf>
    <xf numFmtId="166" fontId="9" fillId="0" borderId="0" xfId="10" applyNumberFormat="1" applyFont="1" applyFill="1" applyBorder="1" applyAlignment="1">
      <alignment horizontal="center" vertical="center"/>
    </xf>
    <xf numFmtId="0" fontId="10" fillId="0" borderId="0" xfId="10" applyFont="1" applyFill="1" applyBorder="1" applyAlignment="1">
      <alignment vertical="center"/>
    </xf>
    <xf numFmtId="0" fontId="9" fillId="0" borderId="0" xfId="10" applyFont="1" applyFill="1" applyBorder="1" applyAlignment="1">
      <alignment vertical="center"/>
    </xf>
    <xf numFmtId="0" fontId="9" fillId="0" borderId="1" xfId="10" applyFont="1" applyFill="1" applyBorder="1" applyAlignment="1">
      <alignment horizontal="center" vertical="center"/>
    </xf>
    <xf numFmtId="0" fontId="13" fillId="0" borderId="0" xfId="10" applyFont="1" applyFill="1" applyAlignment="1">
      <alignment vertical="center"/>
    </xf>
    <xf numFmtId="0" fontId="9" fillId="0" borderId="0" xfId="10" applyFont="1" applyFill="1" applyBorder="1" applyAlignment="1">
      <alignment horizontal="center" vertical="center"/>
    </xf>
    <xf numFmtId="0" fontId="11" fillId="0" borderId="0" xfId="10" applyFont="1" applyFill="1" applyBorder="1" applyAlignment="1">
      <alignment horizontal="center" vertical="center"/>
    </xf>
    <xf numFmtId="167" fontId="9" fillId="2" borderId="0" xfId="10" applyNumberFormat="1" applyFont="1" applyFill="1" applyBorder="1" applyAlignment="1">
      <alignment horizontal="right" vertical="center"/>
    </xf>
    <xf numFmtId="166" fontId="9" fillId="0" borderId="0" xfId="10" applyNumberFormat="1" applyFont="1" applyFill="1" applyAlignment="1">
      <alignment vertical="center"/>
    </xf>
    <xf numFmtId="167" fontId="10" fillId="2" borderId="0" xfId="10" applyNumberFormat="1" applyFont="1" applyFill="1" applyAlignment="1">
      <alignment horizontal="center" vertical="center"/>
    </xf>
    <xf numFmtId="167" fontId="10" fillId="0" borderId="0" xfId="10" applyNumberFormat="1" applyFont="1" applyFill="1" applyAlignment="1">
      <alignment vertical="center"/>
    </xf>
    <xf numFmtId="167" fontId="10" fillId="2" borderId="0" xfId="10" applyNumberFormat="1" applyFont="1" applyFill="1" applyAlignment="1">
      <alignment horizontal="right" vertical="center"/>
    </xf>
    <xf numFmtId="167" fontId="10" fillId="2" borderId="0" xfId="10" quotePrefix="1" applyNumberFormat="1" applyFont="1" applyFill="1" applyBorder="1" applyAlignment="1">
      <alignment horizontal="right" vertical="center"/>
    </xf>
    <xf numFmtId="164" fontId="10" fillId="0" borderId="0" xfId="10" quotePrefix="1" applyNumberFormat="1" applyFont="1" applyFill="1" applyBorder="1" applyAlignment="1">
      <alignment horizontal="right" vertical="center"/>
    </xf>
    <xf numFmtId="167" fontId="10" fillId="0" borderId="0" xfId="10" quotePrefix="1" applyNumberFormat="1" applyFont="1" applyFill="1" applyBorder="1" applyAlignment="1">
      <alignment horizontal="right" vertical="center"/>
    </xf>
    <xf numFmtId="171" fontId="10" fillId="0" borderId="0" xfId="10" applyNumberFormat="1" applyFont="1" applyFill="1" applyAlignment="1">
      <alignment horizontal="center" vertical="center"/>
    </xf>
    <xf numFmtId="37" fontId="10" fillId="0" borderId="0" xfId="16" applyNumberFormat="1" applyFont="1" applyFill="1" applyAlignment="1">
      <alignment horizontal="center" vertical="center"/>
    </xf>
    <xf numFmtId="167" fontId="10" fillId="2" borderId="1" xfId="10" quotePrefix="1" applyNumberFormat="1" applyFont="1" applyFill="1" applyBorder="1" applyAlignment="1">
      <alignment horizontal="right" vertical="center"/>
    </xf>
    <xf numFmtId="167" fontId="10" fillId="0" borderId="1" xfId="10" quotePrefix="1" applyNumberFormat="1" applyFont="1" applyFill="1" applyBorder="1" applyAlignment="1">
      <alignment horizontal="right" vertical="center"/>
    </xf>
    <xf numFmtId="166" fontId="10" fillId="0" borderId="0" xfId="10" applyNumberFormat="1" applyFont="1" applyFill="1" applyAlignment="1">
      <alignment horizontal="right" vertical="center"/>
    </xf>
    <xf numFmtId="167" fontId="10" fillId="2" borderId="1" xfId="10" applyNumberFormat="1" applyFont="1" applyFill="1" applyBorder="1" applyAlignment="1">
      <alignment horizontal="right" vertical="center"/>
    </xf>
    <xf numFmtId="167" fontId="10" fillId="2" borderId="0" xfId="10" applyNumberFormat="1" applyFont="1" applyFill="1" applyBorder="1" applyAlignment="1">
      <alignment horizontal="right" vertical="center"/>
    </xf>
    <xf numFmtId="167" fontId="10" fillId="0" borderId="0" xfId="10" applyNumberFormat="1" applyFont="1" applyFill="1" applyBorder="1" applyAlignment="1">
      <alignment horizontal="right" vertical="center"/>
    </xf>
    <xf numFmtId="167" fontId="10" fillId="2" borderId="0" xfId="16" applyNumberFormat="1" applyFont="1" applyFill="1" applyAlignment="1">
      <alignment horizontal="right" vertical="center"/>
    </xf>
    <xf numFmtId="164" fontId="10" fillId="0" borderId="0" xfId="16" applyNumberFormat="1" applyFont="1" applyFill="1" applyAlignment="1">
      <alignment horizontal="right" vertical="center"/>
    </xf>
    <xf numFmtId="167" fontId="10" fillId="0" borderId="0" xfId="16" applyNumberFormat="1" applyFont="1" applyFill="1" applyAlignment="1">
      <alignment horizontal="right" vertical="center"/>
    </xf>
    <xf numFmtId="0" fontId="10" fillId="0" borderId="0" xfId="16" applyFont="1" applyFill="1" applyAlignment="1">
      <alignment vertical="center"/>
    </xf>
    <xf numFmtId="164" fontId="10" fillId="0" borderId="0" xfId="16" applyNumberFormat="1" applyFont="1" applyFill="1" applyAlignment="1">
      <alignment vertical="center"/>
    </xf>
    <xf numFmtId="167" fontId="10" fillId="2" borderId="0" xfId="16" applyNumberFormat="1" applyFont="1" applyFill="1" applyBorder="1" applyAlignment="1">
      <alignment horizontal="right" vertical="center"/>
    </xf>
    <xf numFmtId="164" fontId="10" fillId="0" borderId="0" xfId="16" applyNumberFormat="1" applyFont="1" applyFill="1" applyBorder="1" applyAlignment="1">
      <alignment horizontal="right" vertical="center"/>
    </xf>
    <xf numFmtId="167" fontId="10" fillId="0" borderId="0" xfId="16" applyNumberFormat="1" applyFont="1" applyFill="1" applyBorder="1" applyAlignment="1">
      <alignment horizontal="right" vertical="center"/>
    </xf>
    <xf numFmtId="167" fontId="10" fillId="2" borderId="1" xfId="16" applyNumberFormat="1" applyFont="1" applyFill="1" applyBorder="1" applyAlignment="1">
      <alignment horizontal="right" vertical="center"/>
    </xf>
    <xf numFmtId="167" fontId="10" fillId="0" borderId="1" xfId="16" applyNumberFormat="1" applyFont="1" applyFill="1" applyBorder="1" applyAlignment="1">
      <alignment horizontal="right" vertical="center"/>
    </xf>
    <xf numFmtId="167" fontId="10" fillId="2" borderId="2" xfId="10" applyNumberFormat="1" applyFont="1" applyFill="1" applyBorder="1" applyAlignment="1">
      <alignment horizontal="right" vertical="center"/>
    </xf>
    <xf numFmtId="167" fontId="10" fillId="0" borderId="2" xfId="10" applyNumberFormat="1" applyFont="1" applyFill="1" applyBorder="1" applyAlignment="1">
      <alignment horizontal="right" vertical="center"/>
    </xf>
    <xf numFmtId="167" fontId="10" fillId="0" borderId="1" xfId="10" applyNumberFormat="1" applyFont="1" applyFill="1" applyBorder="1" applyAlignment="1">
      <alignment horizontal="left" vertical="center"/>
    </xf>
    <xf numFmtId="166" fontId="10" fillId="0" borderId="0" xfId="10" applyNumberFormat="1" applyFont="1" applyFill="1" applyAlignment="1">
      <alignment vertical="center"/>
    </xf>
    <xf numFmtId="37" fontId="12" fillId="0" borderId="0" xfId="10" applyNumberFormat="1" applyFont="1" applyFill="1" applyAlignment="1">
      <alignment horizontal="center" vertical="center"/>
    </xf>
    <xf numFmtId="0" fontId="10" fillId="0" borderId="0" xfId="16" applyFont="1" applyFill="1" applyBorder="1" applyAlignment="1">
      <alignment vertical="center"/>
    </xf>
    <xf numFmtId="167" fontId="10" fillId="2" borderId="0" xfId="8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0" fontId="10" fillId="2" borderId="0" xfId="10" applyFont="1" applyFill="1" applyAlignment="1">
      <alignment vertical="center"/>
    </xf>
    <xf numFmtId="37" fontId="10" fillId="0" borderId="0" xfId="10" applyNumberFormat="1" applyFont="1" applyFill="1" applyBorder="1" applyAlignment="1">
      <alignment horizontal="center" vertical="center"/>
    </xf>
    <xf numFmtId="164" fontId="10" fillId="0" borderId="0" xfId="16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vertical="center"/>
    </xf>
    <xf numFmtId="167" fontId="10" fillId="0" borderId="1" xfId="1" applyNumberFormat="1" applyFont="1" applyFill="1" applyBorder="1" applyAlignment="1">
      <alignment horizontal="right" vertical="center"/>
    </xf>
    <xf numFmtId="165" fontId="10" fillId="0" borderId="0" xfId="1" applyFont="1" applyFill="1" applyAlignment="1">
      <alignment horizontal="right" vertical="center"/>
    </xf>
    <xf numFmtId="164" fontId="10" fillId="0" borderId="0" xfId="8" applyNumberFormat="1" applyFont="1" applyFill="1" applyBorder="1" applyAlignment="1">
      <alignment horizontal="right" vertical="center"/>
    </xf>
    <xf numFmtId="166" fontId="12" fillId="0" borderId="0" xfId="10" applyNumberFormat="1" applyFont="1" applyFill="1" applyBorder="1" applyAlignment="1">
      <alignment vertical="center"/>
    </xf>
    <xf numFmtId="166" fontId="12" fillId="0" borderId="0" xfId="10" applyNumberFormat="1" applyFont="1" applyFill="1" applyBorder="1" applyAlignment="1">
      <alignment horizontal="center" vertical="center"/>
    </xf>
    <xf numFmtId="167" fontId="10" fillId="2" borderId="0" xfId="10" applyNumberFormat="1" applyFont="1" applyFill="1" applyAlignment="1">
      <alignment vertical="center"/>
    </xf>
    <xf numFmtId="0" fontId="10" fillId="0" borderId="0" xfId="10" applyFont="1" applyFill="1" applyAlignment="1">
      <alignment horizontal="left" vertical="center" indent="1"/>
    </xf>
    <xf numFmtId="167" fontId="10" fillId="0" borderId="0" xfId="10" applyNumberFormat="1" applyFont="1" applyFill="1" applyBorder="1" applyAlignment="1">
      <alignment vertical="center"/>
    </xf>
    <xf numFmtId="167" fontId="10" fillId="0" borderId="0" xfId="8" applyNumberFormat="1" applyFont="1" applyFill="1" applyBorder="1" applyAlignment="1">
      <alignment horizontal="right" vertical="center"/>
    </xf>
    <xf numFmtId="167" fontId="10" fillId="0" borderId="1" xfId="8" applyNumberFormat="1" applyFont="1" applyFill="1" applyBorder="1" applyAlignment="1">
      <alignment horizontal="right" vertical="center"/>
    </xf>
    <xf numFmtId="0" fontId="7" fillId="0" borderId="0" xfId="14" applyNumberFormat="1" applyFont="1" applyFill="1" applyAlignment="1">
      <alignment vertical="top"/>
    </xf>
    <xf numFmtId="37" fontId="7" fillId="0" borderId="0" xfId="14" applyNumberFormat="1" applyFont="1" applyFill="1" applyAlignment="1">
      <alignment vertical="top"/>
    </xf>
    <xf numFmtId="168" fontId="7" fillId="0" borderId="0" xfId="14" applyNumberFormat="1" applyFont="1" applyFill="1" applyBorder="1" applyAlignment="1">
      <alignment vertical="top"/>
    </xf>
    <xf numFmtId="173" fontId="7" fillId="0" borderId="0" xfId="14" applyNumberFormat="1" applyFont="1" applyFill="1" applyAlignment="1">
      <alignment horizontal="right" vertical="top"/>
    </xf>
    <xf numFmtId="164" fontId="7" fillId="0" borderId="0" xfId="14" applyNumberFormat="1" applyFont="1" applyFill="1" applyAlignment="1">
      <alignment vertical="top"/>
    </xf>
    <xf numFmtId="173" fontId="7" fillId="0" borderId="0" xfId="14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horizontal="center" vertical="top"/>
    </xf>
    <xf numFmtId="166" fontId="6" fillId="0" borderId="0" xfId="11" applyNumberFormat="1" applyFont="1" applyFill="1" applyBorder="1" applyAlignment="1">
      <alignment vertical="top"/>
    </xf>
    <xf numFmtId="173" fontId="6" fillId="0" borderId="0" xfId="11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horizontal="right" vertical="top"/>
    </xf>
    <xf numFmtId="0" fontId="6" fillId="0" borderId="0" xfId="14" applyNumberFormat="1" applyFont="1" applyFill="1" applyBorder="1" applyAlignment="1">
      <alignment horizontal="center" vertical="top"/>
    </xf>
    <xf numFmtId="173" fontId="6" fillId="0" borderId="1" xfId="11" applyNumberFormat="1" applyFont="1" applyFill="1" applyBorder="1" applyAlignment="1">
      <alignment horizontal="right" vertical="top"/>
    </xf>
    <xf numFmtId="37" fontId="6" fillId="0" borderId="0" xfId="14" applyNumberFormat="1" applyFont="1" applyFill="1" applyAlignment="1">
      <alignment vertical="top"/>
    </xf>
    <xf numFmtId="0" fontId="6" fillId="0" borderId="0" xfId="14" applyNumberFormat="1" applyFont="1" applyFill="1" applyAlignment="1">
      <alignment vertical="top"/>
    </xf>
    <xf numFmtId="37" fontId="7" fillId="0" borderId="0" xfId="14" applyNumberFormat="1" applyFont="1" applyFill="1" applyBorder="1" applyAlignment="1">
      <alignment vertical="top"/>
    </xf>
    <xf numFmtId="173" fontId="7" fillId="2" borderId="0" xfId="14" applyNumberFormat="1" applyFont="1" applyFill="1" applyBorder="1" applyAlignment="1">
      <alignment horizontal="right" vertical="top"/>
    </xf>
    <xf numFmtId="37" fontId="7" fillId="0" borderId="0" xfId="14" applyNumberFormat="1" applyFont="1" applyFill="1" applyBorder="1" applyAlignment="1">
      <alignment horizontal="center" vertical="top"/>
    </xf>
    <xf numFmtId="173" fontId="7" fillId="2" borderId="0" xfId="14" applyNumberFormat="1" applyFont="1" applyFill="1" applyAlignment="1">
      <alignment horizontal="right" vertical="top"/>
    </xf>
    <xf numFmtId="168" fontId="7" fillId="0" borderId="0" xfId="14" applyNumberFormat="1" applyFont="1" applyFill="1" applyBorder="1" applyAlignment="1">
      <alignment horizontal="center" vertical="top"/>
    </xf>
    <xf numFmtId="167" fontId="7" fillId="0" borderId="0" xfId="14" applyNumberFormat="1" applyFont="1" applyFill="1" applyAlignment="1">
      <alignment horizontal="right" vertical="top"/>
    </xf>
    <xf numFmtId="167" fontId="7" fillId="0" borderId="0" xfId="14" applyNumberFormat="1" applyFont="1" applyFill="1" applyAlignment="1">
      <alignment horizontal="center" vertical="top"/>
    </xf>
    <xf numFmtId="164" fontId="7" fillId="0" borderId="0" xfId="14" applyNumberFormat="1" applyFont="1" applyFill="1" applyBorder="1" applyAlignment="1">
      <alignment vertical="top"/>
    </xf>
    <xf numFmtId="173" fontId="7" fillId="2" borderId="1" xfId="14" applyNumberFormat="1" applyFont="1" applyFill="1" applyBorder="1" applyAlignment="1">
      <alignment horizontal="right" vertical="top"/>
    </xf>
    <xf numFmtId="173" fontId="7" fillId="0" borderId="1" xfId="14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vertical="top"/>
    </xf>
    <xf numFmtId="0" fontId="7" fillId="0" borderId="0" xfId="14" applyFont="1" applyFill="1" applyAlignment="1">
      <alignment vertical="top"/>
    </xf>
    <xf numFmtId="0" fontId="6" fillId="0" borderId="1" xfId="14" applyNumberFormat="1" applyFont="1" applyFill="1" applyBorder="1" applyAlignment="1">
      <alignment horizontal="center" vertical="top"/>
    </xf>
    <xf numFmtId="168" fontId="7" fillId="0" borderId="0" xfId="14" applyNumberFormat="1" applyFont="1" applyFill="1" applyAlignment="1">
      <alignment horizontal="center" vertical="top"/>
    </xf>
    <xf numFmtId="164" fontId="7" fillId="0" borderId="0" xfId="14" applyNumberFormat="1" applyFont="1" applyFill="1" applyAlignment="1">
      <alignment horizontal="right" vertical="top"/>
    </xf>
    <xf numFmtId="171" fontId="7" fillId="0" borderId="0" xfId="11" applyNumberFormat="1" applyFont="1" applyFill="1" applyAlignment="1">
      <alignment horizontal="center" vertical="top"/>
    </xf>
    <xf numFmtId="164" fontId="7" fillId="0" borderId="0" xfId="14" applyNumberFormat="1" applyFont="1" applyFill="1" applyBorder="1" applyAlignment="1">
      <alignment horizontal="right" vertical="top"/>
    </xf>
    <xf numFmtId="171" fontId="7" fillId="0" borderId="0" xfId="14" applyNumberFormat="1" applyFont="1" applyFill="1" applyAlignment="1">
      <alignment horizontal="center" vertical="top"/>
    </xf>
    <xf numFmtId="37" fontId="7" fillId="0" borderId="0" xfId="14" applyNumberFormat="1" applyFont="1" applyFill="1" applyAlignment="1">
      <alignment horizontal="center" vertical="top"/>
    </xf>
    <xf numFmtId="173" fontId="7" fillId="2" borderId="2" xfId="14" applyNumberFormat="1" applyFont="1" applyFill="1" applyBorder="1" applyAlignment="1">
      <alignment horizontal="right" vertical="top"/>
    </xf>
    <xf numFmtId="173" fontId="7" fillId="0" borderId="2" xfId="14" applyNumberFormat="1" applyFont="1" applyFill="1" applyBorder="1" applyAlignment="1">
      <alignment horizontal="right" vertical="top"/>
    </xf>
    <xf numFmtId="173" fontId="7" fillId="3" borderId="0" xfId="14" applyNumberFormat="1" applyFont="1" applyFill="1" applyBorder="1" applyAlignment="1">
      <alignment horizontal="right" vertical="top"/>
    </xf>
    <xf numFmtId="0" fontId="10" fillId="0" borderId="0" xfId="10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top"/>
    </xf>
    <xf numFmtId="165" fontId="7" fillId="0" borderId="0" xfId="1" applyFont="1" applyFill="1" applyAlignment="1">
      <alignment vertical="center"/>
    </xf>
    <xf numFmtId="173" fontId="9" fillId="0" borderId="0" xfId="13" applyNumberFormat="1" applyFont="1" applyFill="1" applyBorder="1" applyAlignment="1">
      <alignment horizontal="right" vertical="center"/>
    </xf>
    <xf numFmtId="37" fontId="7" fillId="0" borderId="0" xfId="14" applyNumberFormat="1" applyFont="1" applyAlignment="1">
      <alignment vertical="center"/>
    </xf>
    <xf numFmtId="37" fontId="7" fillId="0" borderId="0" xfId="14" applyNumberFormat="1" applyFont="1" applyAlignment="1">
      <alignment horizontal="center" vertical="center"/>
    </xf>
    <xf numFmtId="168" fontId="7" fillId="0" borderId="0" xfId="14" applyNumberFormat="1" applyFont="1" applyAlignment="1">
      <alignment horizontal="center" vertical="center"/>
    </xf>
    <xf numFmtId="168" fontId="7" fillId="0" borderId="0" xfId="2" applyNumberFormat="1" applyFont="1" applyAlignment="1">
      <alignment vertical="center"/>
    </xf>
    <xf numFmtId="173" fontId="7" fillId="0" borderId="0" xfId="2" applyNumberFormat="1" applyFont="1" applyAlignment="1">
      <alignment horizontal="right" vertical="center"/>
    </xf>
    <xf numFmtId="164" fontId="7" fillId="0" borderId="0" xfId="14" applyNumberFormat="1" applyFont="1" applyAlignment="1">
      <alignment horizontal="right" vertical="center"/>
    </xf>
    <xf numFmtId="37" fontId="7" fillId="0" borderId="0" xfId="14" quotePrefix="1" applyNumberFormat="1" applyFont="1" applyAlignment="1">
      <alignment vertical="center"/>
    </xf>
    <xf numFmtId="3" fontId="10" fillId="0" borderId="0" xfId="10" applyNumberFormat="1" applyFont="1" applyFill="1" applyAlignment="1">
      <alignment vertical="center"/>
    </xf>
    <xf numFmtId="172" fontId="6" fillId="0" borderId="0" xfId="13" applyNumberFormat="1" applyFont="1" applyFill="1" applyBorder="1" applyAlignment="1">
      <alignment horizontal="center" vertical="center"/>
    </xf>
    <xf numFmtId="167" fontId="6" fillId="0" borderId="0" xfId="13" applyNumberFormat="1" applyFont="1" applyFill="1" applyBorder="1" applyAlignment="1">
      <alignment horizontal="right" vertical="center"/>
    </xf>
    <xf numFmtId="173" fontId="6" fillId="0" borderId="0" xfId="13" applyNumberFormat="1" applyFont="1" applyFill="1" applyBorder="1" applyAlignment="1">
      <alignment horizontal="right" vertical="center"/>
    </xf>
    <xf numFmtId="173" fontId="6" fillId="0" borderId="0" xfId="13" applyNumberFormat="1" applyFont="1" applyFill="1" applyAlignment="1">
      <alignment horizontal="right" vertical="center"/>
    </xf>
    <xf numFmtId="173" fontId="6" fillId="0" borderId="0" xfId="10" applyNumberFormat="1" applyFont="1" applyFill="1" applyBorder="1" applyAlignment="1">
      <alignment horizontal="right" vertical="center"/>
    </xf>
    <xf numFmtId="173" fontId="7" fillId="0" borderId="0" xfId="13" applyNumberFormat="1" applyFont="1" applyFill="1" applyAlignment="1">
      <alignment horizontal="center" vertical="center"/>
    </xf>
    <xf numFmtId="173" fontId="14" fillId="0" borderId="0" xfId="13" applyNumberFormat="1" applyFont="1" applyFill="1" applyAlignment="1">
      <alignment horizontal="right" vertical="center"/>
    </xf>
    <xf numFmtId="173" fontId="6" fillId="0" borderId="0" xfId="13" quotePrefix="1" applyNumberFormat="1" applyFont="1" applyFill="1" applyBorder="1" applyAlignment="1">
      <alignment horizontal="right" vertical="center"/>
    </xf>
    <xf numFmtId="173" fontId="6" fillId="0" borderId="1" xfId="10" applyNumberFormat="1" applyFont="1" applyFill="1" applyBorder="1" applyAlignment="1">
      <alignment horizontal="right" vertical="center"/>
    </xf>
    <xf numFmtId="0" fontId="6" fillId="0" borderId="0" xfId="13" applyFont="1" applyFill="1" applyAlignment="1">
      <alignment horizontal="left" vertical="center"/>
    </xf>
    <xf numFmtId="0" fontId="7" fillId="0" borderId="0" xfId="13" applyFont="1" applyFill="1" applyAlignment="1">
      <alignment horizontal="left" vertical="center"/>
    </xf>
    <xf numFmtId="167" fontId="7" fillId="0" borderId="1" xfId="13" applyNumberFormat="1" applyFont="1" applyFill="1" applyBorder="1" applyAlignment="1">
      <alignment horizontal="right" vertical="center"/>
    </xf>
    <xf numFmtId="167" fontId="7" fillId="0" borderId="2" xfId="13" applyNumberFormat="1" applyFont="1" applyFill="1" applyBorder="1" applyAlignment="1">
      <alignment horizontal="right" vertical="center"/>
    </xf>
    <xf numFmtId="167" fontId="7" fillId="2" borderId="0" xfId="13" applyNumberFormat="1" applyFont="1" applyFill="1" applyAlignment="1">
      <alignment horizontal="right" vertical="center"/>
    </xf>
    <xf numFmtId="167" fontId="7" fillId="2" borderId="0" xfId="13" applyNumberFormat="1" applyFont="1" applyFill="1" applyBorder="1" applyAlignment="1">
      <alignment horizontal="right" vertical="center"/>
    </xf>
    <xf numFmtId="167" fontId="6" fillId="2" borderId="0" xfId="13" applyNumberFormat="1" applyFont="1" applyFill="1" applyBorder="1" applyAlignment="1">
      <alignment horizontal="right" vertical="center"/>
    </xf>
    <xf numFmtId="167" fontId="7" fillId="2" borderId="1" xfId="13" applyNumberFormat="1" applyFont="1" applyFill="1" applyBorder="1" applyAlignment="1">
      <alignment horizontal="right" vertical="center"/>
    </xf>
    <xf numFmtId="167" fontId="7" fillId="2" borderId="2" xfId="13" applyNumberFormat="1" applyFont="1" applyFill="1" applyBorder="1" applyAlignment="1">
      <alignment horizontal="right" vertical="center"/>
    </xf>
    <xf numFmtId="0" fontId="10" fillId="0" borderId="0" xfId="10" applyFont="1" applyFill="1" applyAlignment="1">
      <alignment horizontal="center" vertical="center"/>
    </xf>
    <xf numFmtId="0" fontId="10" fillId="0" borderId="0" xfId="10" applyFont="1" applyFill="1" applyAlignment="1">
      <alignment vertical="center" wrapText="1"/>
    </xf>
    <xf numFmtId="173" fontId="6" fillId="0" borderId="3" xfId="13" applyNumberFormat="1" applyFont="1" applyFill="1" applyBorder="1" applyAlignment="1">
      <alignment horizontal="center" vertical="center"/>
    </xf>
    <xf numFmtId="166" fontId="9" fillId="0" borderId="1" xfId="10" applyNumberFormat="1" applyFont="1" applyFill="1" applyBorder="1" applyAlignment="1">
      <alignment horizontal="center" vertical="center"/>
    </xf>
    <xf numFmtId="0" fontId="10" fillId="0" borderId="0" xfId="10" applyFont="1" applyFill="1" applyAlignment="1">
      <alignment horizontal="center" vertical="center"/>
    </xf>
    <xf numFmtId="166" fontId="6" fillId="0" borderId="1" xfId="10" applyNumberFormat="1" applyFont="1" applyFill="1" applyBorder="1" applyAlignment="1">
      <alignment horizontal="center" vertical="center"/>
    </xf>
    <xf numFmtId="0" fontId="10" fillId="0" borderId="3" xfId="13" applyFont="1" applyFill="1" applyBorder="1" applyAlignment="1">
      <alignment horizontal="right" vertical="center"/>
    </xf>
    <xf numFmtId="172" fontId="6" fillId="0" borderId="1" xfId="13" applyNumberFormat="1" applyFont="1" applyFill="1" applyBorder="1" applyAlignment="1">
      <alignment horizontal="center" vertical="center"/>
    </xf>
    <xf numFmtId="172" fontId="6" fillId="0" borderId="4" xfId="13" applyNumberFormat="1" applyFont="1" applyFill="1" applyBorder="1" applyAlignment="1">
      <alignment horizontal="center" vertical="center"/>
    </xf>
    <xf numFmtId="173" fontId="6" fillId="0" borderId="1" xfId="13" applyNumberFormat="1" applyFont="1" applyFill="1" applyBorder="1" applyAlignment="1">
      <alignment horizontal="center" vertical="center"/>
    </xf>
    <xf numFmtId="173" fontId="6" fillId="0" borderId="4" xfId="13" applyNumberFormat="1" applyFont="1" applyFill="1" applyBorder="1" applyAlignment="1">
      <alignment horizontal="center" vertical="center"/>
    </xf>
    <xf numFmtId="167" fontId="9" fillId="0" borderId="1" xfId="13" applyNumberFormat="1" applyFont="1" applyFill="1" applyBorder="1" applyAlignment="1">
      <alignment horizontal="center" vertical="center"/>
    </xf>
    <xf numFmtId="167" fontId="9" fillId="0" borderId="4" xfId="13" applyNumberFormat="1" applyFont="1" applyFill="1" applyBorder="1" applyAlignment="1">
      <alignment horizontal="center" vertical="center"/>
    </xf>
    <xf numFmtId="166" fontId="6" fillId="0" borderId="1" xfId="11" applyNumberFormat="1" applyFont="1" applyFill="1" applyBorder="1" applyAlignment="1">
      <alignment horizontal="center" vertical="center"/>
    </xf>
    <xf numFmtId="37" fontId="10" fillId="0" borderId="1" xfId="14" applyNumberFormat="1" applyFont="1" applyFill="1" applyBorder="1" applyAlignment="1">
      <alignment horizontal="left" vertical="center"/>
    </xf>
    <xf numFmtId="0" fontId="10" fillId="0" borderId="1" xfId="14" applyFont="1" applyFill="1" applyBorder="1" applyAlignment="1">
      <alignment horizontal="left" vertical="center"/>
    </xf>
    <xf numFmtId="166" fontId="6" fillId="0" borderId="1" xfId="11" applyNumberFormat="1" applyFont="1" applyFill="1" applyBorder="1" applyAlignment="1">
      <alignment horizontal="center" vertical="top"/>
    </xf>
  </cellXfs>
  <cellStyles count="18">
    <cellStyle name="Comma" xfId="1" builtinId="3"/>
    <cellStyle name="Comma 10 3" xfId="2" xr:uid="{00000000-0005-0000-0000-000001000000}"/>
    <cellStyle name="Comma 1018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8" xfId="7" xr:uid="{00000000-0005-0000-0000-000006000000}"/>
    <cellStyle name="Comma_OHTL - E updat" xfId="8" xr:uid="{00000000-0005-0000-0000-000007000000}"/>
    <cellStyle name="Normal" xfId="0" builtinId="0"/>
    <cellStyle name="Normal 1014" xfId="9" xr:uid="{00000000-0005-0000-0000-000009000000}"/>
    <cellStyle name="Normal 2" xfId="10" xr:uid="{00000000-0005-0000-0000-00000A000000}"/>
    <cellStyle name="Normal 2 3 2 4 2" xfId="11" xr:uid="{00000000-0005-0000-0000-00000B000000}"/>
    <cellStyle name="Normal 2 5" xfId="12" xr:uid="{00000000-0005-0000-0000-00000C000000}"/>
    <cellStyle name="Normal 3" xfId="13" xr:uid="{00000000-0005-0000-0000-00000D000000}"/>
    <cellStyle name="Normal 3 2 2 6" xfId="14" xr:uid="{00000000-0005-0000-0000-00000E000000}"/>
    <cellStyle name="Normal 47" xfId="15" xr:uid="{00000000-0005-0000-0000-00000F000000}"/>
    <cellStyle name="Normal_OHTL - E updat" xfId="16" xr:uid="{00000000-0005-0000-0000-000010000000}"/>
    <cellStyle name="Percent 2" xfId="17" xr:uid="{00000000-0005-0000-0000-000011000000}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R157"/>
  <sheetViews>
    <sheetView zoomScale="90" zoomScaleNormal="90" zoomScaleSheetLayoutView="90" zoomScalePageLayoutView="90" workbookViewId="0">
      <selection activeCell="B19" sqref="B19"/>
    </sheetView>
  </sheetViews>
  <sheetFormatPr defaultColWidth="10.6640625" defaultRowHeight="20.100000000000001" customHeight="1"/>
  <cols>
    <col min="1" max="2" width="1.6640625" style="145" customWidth="1"/>
    <col min="3" max="3" width="34.6640625" style="145" customWidth="1"/>
    <col min="4" max="4" width="8.109375" style="145" bestFit="1" customWidth="1"/>
    <col min="5" max="5" width="0.88671875" style="145" customWidth="1"/>
    <col min="6" max="6" width="13.6640625" style="159" bestFit="1" customWidth="1"/>
    <col min="7" max="7" width="0.88671875" style="185" customWidth="1"/>
    <col min="8" max="8" width="11.109375" style="159" customWidth="1"/>
    <col min="9" max="9" width="0.88671875" style="185" customWidth="1"/>
    <col min="10" max="10" width="13.6640625" style="159" bestFit="1" customWidth="1"/>
    <col min="11" max="11" width="0.88671875" style="185" customWidth="1"/>
    <col min="12" max="12" width="11.33203125" style="159" customWidth="1"/>
    <col min="13" max="158" width="10.6640625" style="145"/>
    <col min="159" max="160" width="1.6640625" style="145" customWidth="1"/>
    <col min="161" max="161" width="25.44140625" style="145" customWidth="1"/>
    <col min="162" max="162" width="7" style="145" bestFit="1" customWidth="1"/>
    <col min="163" max="163" width="1" style="145" customWidth="1"/>
    <col min="164" max="164" width="14.6640625" style="145" customWidth="1"/>
    <col min="165" max="165" width="0.5546875" style="145" customWidth="1"/>
    <col min="166" max="166" width="14.6640625" style="145" customWidth="1"/>
    <col min="167" max="167" width="0.5546875" style="145" customWidth="1"/>
    <col min="168" max="168" width="14.6640625" style="145" customWidth="1"/>
    <col min="169" max="169" width="0.5546875" style="145" customWidth="1"/>
    <col min="170" max="170" width="14.6640625" style="145" customWidth="1"/>
    <col min="171" max="16384" width="10.6640625" style="145"/>
  </cols>
  <sheetData>
    <row r="1" spans="1:12" s="136" customFormat="1" ht="20.100000000000001" customHeight="1">
      <c r="A1" s="90" t="s">
        <v>0</v>
      </c>
      <c r="F1" s="92"/>
      <c r="G1" s="137"/>
      <c r="H1" s="92"/>
      <c r="I1" s="137"/>
      <c r="J1" s="92"/>
      <c r="K1" s="137"/>
      <c r="L1" s="92"/>
    </row>
    <row r="2" spans="1:12" s="136" customFormat="1" ht="20.100000000000001" customHeight="1">
      <c r="A2" s="90" t="s">
        <v>1</v>
      </c>
      <c r="D2" s="138"/>
      <c r="F2" s="92"/>
      <c r="G2" s="137"/>
      <c r="H2" s="92"/>
      <c r="I2" s="137"/>
      <c r="J2" s="92"/>
      <c r="K2" s="137"/>
      <c r="L2" s="92"/>
    </row>
    <row r="3" spans="1:12" s="136" customFormat="1" ht="20.100000000000001" customHeight="1">
      <c r="A3" s="95" t="s">
        <v>162</v>
      </c>
      <c r="B3" s="139"/>
      <c r="C3" s="139"/>
      <c r="D3" s="139"/>
      <c r="E3" s="139"/>
      <c r="F3" s="97"/>
      <c r="G3" s="140"/>
      <c r="H3" s="97"/>
      <c r="I3" s="140"/>
      <c r="J3" s="97"/>
      <c r="K3" s="140"/>
      <c r="L3" s="97"/>
    </row>
    <row r="4" spans="1:12" s="136" customFormat="1" ht="20.100000000000001" customHeight="1">
      <c r="A4" s="141"/>
      <c r="B4" s="142"/>
      <c r="C4" s="142"/>
      <c r="D4" s="142"/>
      <c r="E4" s="142"/>
      <c r="F4" s="143"/>
      <c r="G4" s="144"/>
      <c r="H4" s="143"/>
      <c r="I4" s="144"/>
      <c r="J4" s="143"/>
      <c r="K4" s="144"/>
      <c r="L4" s="143"/>
    </row>
    <row r="5" spans="1:12" ht="17.399999999999999" customHeight="1">
      <c r="C5" s="136"/>
      <c r="D5" s="146"/>
      <c r="E5" s="146"/>
      <c r="F5" s="274" t="s">
        <v>111</v>
      </c>
      <c r="G5" s="274"/>
      <c r="H5" s="274"/>
      <c r="I5" s="147"/>
      <c r="J5" s="274" t="s">
        <v>112</v>
      </c>
      <c r="K5" s="274"/>
      <c r="L5" s="274"/>
    </row>
    <row r="6" spans="1:12" ht="17.399999999999999" customHeight="1">
      <c r="C6" s="136"/>
      <c r="D6" s="146"/>
      <c r="E6" s="146"/>
      <c r="F6" s="148" t="s">
        <v>114</v>
      </c>
      <c r="G6" s="149"/>
      <c r="H6" s="148" t="s">
        <v>115</v>
      </c>
      <c r="I6" s="147"/>
      <c r="J6" s="148" t="s">
        <v>114</v>
      </c>
      <c r="K6" s="149"/>
      <c r="L6" s="148" t="s">
        <v>115</v>
      </c>
    </row>
    <row r="7" spans="1:12" ht="17.399999999999999" customHeight="1">
      <c r="C7" s="136"/>
      <c r="D7" s="146"/>
      <c r="E7" s="146"/>
      <c r="F7" s="148" t="s">
        <v>160</v>
      </c>
      <c r="G7" s="149"/>
      <c r="H7" s="148" t="s">
        <v>116</v>
      </c>
      <c r="I7" s="147"/>
      <c r="J7" s="148" t="s">
        <v>160</v>
      </c>
      <c r="K7" s="149"/>
      <c r="L7" s="148" t="s">
        <v>116</v>
      </c>
    </row>
    <row r="8" spans="1:12" s="150" customFormat="1" ht="17.399999999999999" customHeight="1">
      <c r="C8" s="142"/>
      <c r="D8" s="151"/>
      <c r="E8" s="151"/>
      <c r="F8" s="148" t="s">
        <v>163</v>
      </c>
      <c r="G8" s="147"/>
      <c r="H8" s="148" t="s">
        <v>113</v>
      </c>
      <c r="I8" s="149"/>
      <c r="J8" s="148" t="s">
        <v>163</v>
      </c>
      <c r="K8" s="147"/>
      <c r="L8" s="148" t="s">
        <v>113</v>
      </c>
    </row>
    <row r="9" spans="1:12" s="150" customFormat="1" ht="17.399999999999999" customHeight="1">
      <c r="C9" s="142"/>
      <c r="D9" s="152" t="s">
        <v>2</v>
      </c>
      <c r="E9" s="151"/>
      <c r="F9" s="125" t="s">
        <v>117</v>
      </c>
      <c r="G9" s="147"/>
      <c r="H9" s="125" t="s">
        <v>117</v>
      </c>
      <c r="I9" s="149"/>
      <c r="J9" s="125" t="s">
        <v>117</v>
      </c>
      <c r="K9" s="147"/>
      <c r="L9" s="125" t="s">
        <v>117</v>
      </c>
    </row>
    <row r="10" spans="1:12" ht="6" customHeight="1">
      <c r="C10" s="153"/>
      <c r="D10" s="154"/>
      <c r="E10" s="155"/>
      <c r="F10" s="156"/>
      <c r="G10" s="157"/>
      <c r="H10" s="148"/>
      <c r="I10" s="157"/>
      <c r="J10" s="156"/>
      <c r="K10" s="157"/>
      <c r="L10" s="148"/>
    </row>
    <row r="11" spans="1:12" ht="17.399999999999999" customHeight="1">
      <c r="A11" s="146" t="s">
        <v>3</v>
      </c>
      <c r="C11" s="136"/>
      <c r="D11" s="136"/>
      <c r="E11" s="136"/>
      <c r="F11" s="158"/>
      <c r="G11" s="92"/>
      <c r="H11" s="92"/>
      <c r="I11" s="159"/>
      <c r="J11" s="158"/>
      <c r="K11" s="92"/>
      <c r="L11" s="92"/>
    </row>
    <row r="12" spans="1:12" ht="6" customHeight="1">
      <c r="A12" s="146"/>
      <c r="C12" s="136"/>
      <c r="D12" s="136"/>
      <c r="E12" s="136"/>
      <c r="F12" s="158"/>
      <c r="G12" s="92"/>
      <c r="H12" s="92"/>
      <c r="I12" s="159"/>
      <c r="J12" s="158"/>
      <c r="K12" s="92"/>
      <c r="L12" s="92"/>
    </row>
    <row r="13" spans="1:12" ht="17.399999999999999" customHeight="1">
      <c r="A13" s="146" t="s">
        <v>4</v>
      </c>
      <c r="C13" s="94"/>
      <c r="D13" s="103"/>
      <c r="E13" s="103"/>
      <c r="F13" s="160"/>
      <c r="G13" s="159"/>
      <c r="H13" s="104"/>
      <c r="I13" s="159"/>
      <c r="J13" s="160"/>
      <c r="K13" s="159"/>
      <c r="L13" s="104"/>
    </row>
    <row r="14" spans="1:12" ht="6" customHeight="1">
      <c r="A14" s="146"/>
      <c r="C14" s="136"/>
      <c r="D14" s="136"/>
      <c r="E14" s="136"/>
      <c r="F14" s="158"/>
      <c r="G14" s="92"/>
      <c r="H14" s="92"/>
      <c r="I14" s="159"/>
      <c r="J14" s="158"/>
      <c r="K14" s="92"/>
      <c r="L14" s="92"/>
    </row>
    <row r="15" spans="1:12" ht="17.399999999999999" customHeight="1">
      <c r="A15" s="145" t="s">
        <v>5</v>
      </c>
      <c r="C15" s="94"/>
      <c r="D15" s="103"/>
      <c r="E15" s="103"/>
      <c r="F15" s="161">
        <v>365346</v>
      </c>
      <c r="G15" s="162"/>
      <c r="H15" s="163">
        <v>701410</v>
      </c>
      <c r="I15" s="162"/>
      <c r="J15" s="161">
        <v>184057</v>
      </c>
      <c r="K15" s="162"/>
      <c r="L15" s="163">
        <v>477922</v>
      </c>
    </row>
    <row r="16" spans="1:12" ht="17.399999999999999" customHeight="1">
      <c r="A16" s="145" t="s">
        <v>203</v>
      </c>
      <c r="C16" s="94"/>
      <c r="D16" s="164"/>
      <c r="E16" s="103"/>
      <c r="F16" s="161">
        <v>800000</v>
      </c>
      <c r="G16" s="162"/>
      <c r="H16" s="163">
        <v>0</v>
      </c>
      <c r="I16" s="162"/>
      <c r="J16" s="161">
        <v>800000</v>
      </c>
      <c r="K16" s="162"/>
      <c r="L16" s="163">
        <v>0</v>
      </c>
    </row>
    <row r="17" spans="1:12" ht="17.399999999999999" customHeight="1">
      <c r="A17" s="145" t="s">
        <v>86</v>
      </c>
      <c r="C17" s="94"/>
      <c r="D17" s="164"/>
      <c r="E17" s="103"/>
      <c r="F17" s="161">
        <v>0</v>
      </c>
      <c r="G17" s="162"/>
      <c r="H17" s="163">
        <v>519784</v>
      </c>
      <c r="I17" s="162"/>
      <c r="J17" s="161">
        <v>0</v>
      </c>
      <c r="K17" s="162"/>
      <c r="L17" s="163">
        <v>0</v>
      </c>
    </row>
    <row r="18" spans="1:12" ht="17.399999999999999" customHeight="1">
      <c r="A18" s="145" t="s">
        <v>212</v>
      </c>
      <c r="C18" s="94"/>
      <c r="D18" s="164"/>
      <c r="E18" s="103"/>
      <c r="F18" s="161"/>
      <c r="G18" s="162"/>
      <c r="H18" s="163"/>
      <c r="I18" s="162"/>
      <c r="J18" s="161"/>
      <c r="K18" s="162"/>
      <c r="L18" s="163"/>
    </row>
    <row r="19" spans="1:12" ht="17.399999999999999" customHeight="1">
      <c r="A19" s="272"/>
      <c r="B19" s="145" t="s">
        <v>224</v>
      </c>
      <c r="C19" s="94"/>
      <c r="D19" s="164"/>
      <c r="E19" s="103"/>
      <c r="F19" s="161">
        <v>480189</v>
      </c>
      <c r="G19" s="162"/>
      <c r="H19" s="163">
        <v>0</v>
      </c>
      <c r="I19" s="162"/>
      <c r="J19" s="161">
        <v>0</v>
      </c>
      <c r="K19" s="162"/>
      <c r="L19" s="163">
        <v>0</v>
      </c>
    </row>
    <row r="20" spans="1:12" ht="17.399999999999999" customHeight="1">
      <c r="A20" s="145" t="s">
        <v>61</v>
      </c>
      <c r="C20" s="94"/>
      <c r="D20" s="103"/>
      <c r="E20" s="103"/>
      <c r="F20" s="161">
        <v>335082</v>
      </c>
      <c r="G20" s="162"/>
      <c r="H20" s="163">
        <v>377138</v>
      </c>
      <c r="I20" s="162"/>
      <c r="J20" s="161">
        <v>254976</v>
      </c>
      <c r="K20" s="162"/>
      <c r="L20" s="163">
        <v>298867</v>
      </c>
    </row>
    <row r="21" spans="1:12" ht="17.399999999999999" customHeight="1">
      <c r="A21" s="145" t="s">
        <v>151</v>
      </c>
      <c r="D21" s="164">
        <v>20.399999999999999</v>
      </c>
      <c r="E21" s="103"/>
      <c r="F21" s="161">
        <v>0</v>
      </c>
      <c r="G21" s="162"/>
      <c r="H21" s="163">
        <v>0</v>
      </c>
      <c r="I21" s="162"/>
      <c r="J21" s="161">
        <v>183500</v>
      </c>
      <c r="K21" s="162"/>
      <c r="L21" s="163">
        <v>140500</v>
      </c>
    </row>
    <row r="22" spans="1:12" ht="17.399999999999999" customHeight="1">
      <c r="A22" s="145" t="s">
        <v>6</v>
      </c>
      <c r="C22" s="94"/>
      <c r="D22" s="103"/>
      <c r="E22" s="103"/>
      <c r="F22" s="161">
        <v>12309</v>
      </c>
      <c r="G22" s="162"/>
      <c r="H22" s="163">
        <v>15074</v>
      </c>
      <c r="I22" s="162"/>
      <c r="J22" s="161">
        <v>6472</v>
      </c>
      <c r="K22" s="162"/>
      <c r="L22" s="163">
        <v>8132</v>
      </c>
    </row>
    <row r="23" spans="1:12" ht="17.399999999999999" customHeight="1">
      <c r="A23" s="145" t="s">
        <v>193</v>
      </c>
      <c r="C23" s="94"/>
      <c r="D23" s="103"/>
      <c r="E23" s="103"/>
      <c r="F23" s="161">
        <v>150000</v>
      </c>
      <c r="G23" s="162"/>
      <c r="H23" s="163">
        <v>150000</v>
      </c>
      <c r="I23" s="162"/>
      <c r="J23" s="161">
        <v>150000</v>
      </c>
      <c r="K23" s="162"/>
      <c r="L23" s="163">
        <v>150000</v>
      </c>
    </row>
    <row r="24" spans="1:12" ht="17.399999999999999" customHeight="1">
      <c r="A24" s="145" t="s">
        <v>7</v>
      </c>
      <c r="C24" s="94"/>
      <c r="D24" s="165">
        <v>10</v>
      </c>
      <c r="E24" s="103"/>
      <c r="F24" s="161">
        <v>1602906</v>
      </c>
      <c r="G24" s="162"/>
      <c r="H24" s="163">
        <v>1636560</v>
      </c>
      <c r="I24" s="162"/>
      <c r="J24" s="161">
        <v>1552022</v>
      </c>
      <c r="K24" s="162"/>
      <c r="L24" s="163">
        <v>1586459</v>
      </c>
    </row>
    <row r="25" spans="1:12" ht="17.399999999999999" customHeight="1">
      <c r="A25" s="145" t="s">
        <v>8</v>
      </c>
      <c r="C25" s="94"/>
      <c r="D25" s="103"/>
      <c r="E25" s="103"/>
      <c r="F25" s="166">
        <v>46622</v>
      </c>
      <c r="G25" s="162"/>
      <c r="H25" s="167">
        <v>44154</v>
      </c>
      <c r="I25" s="162"/>
      <c r="J25" s="166">
        <v>29606</v>
      </c>
      <c r="K25" s="162"/>
      <c r="L25" s="167">
        <v>27032</v>
      </c>
    </row>
    <row r="26" spans="1:12" ht="6" customHeight="1">
      <c r="A26" s="146"/>
      <c r="C26" s="136"/>
      <c r="D26" s="136"/>
      <c r="E26" s="136"/>
      <c r="F26" s="158"/>
      <c r="G26" s="92"/>
      <c r="H26" s="92"/>
      <c r="I26" s="92"/>
      <c r="J26" s="158"/>
      <c r="K26" s="168"/>
      <c r="L26" s="104"/>
    </row>
    <row r="27" spans="1:12" ht="17.399999999999999" customHeight="1">
      <c r="A27" s="146" t="s">
        <v>9</v>
      </c>
      <c r="C27" s="94"/>
      <c r="D27" s="103"/>
      <c r="E27" s="103"/>
      <c r="F27" s="169">
        <f>SUM(F15:F25)</f>
        <v>3792454</v>
      </c>
      <c r="G27" s="159"/>
      <c r="H27" s="108">
        <f>SUM(H15:H25)</f>
        <v>3444120</v>
      </c>
      <c r="I27" s="159"/>
      <c r="J27" s="169">
        <f>SUM(J15:J25)</f>
        <v>3160633</v>
      </c>
      <c r="K27" s="168"/>
      <c r="L27" s="108">
        <f>SUM(L15:L25)</f>
        <v>2688912</v>
      </c>
    </row>
    <row r="28" spans="1:12" ht="12" customHeight="1">
      <c r="C28" s="94"/>
      <c r="D28" s="103"/>
      <c r="E28" s="103"/>
      <c r="F28" s="170"/>
      <c r="G28" s="159"/>
      <c r="H28" s="171"/>
      <c r="I28" s="159"/>
      <c r="J28" s="170"/>
      <c r="K28" s="168"/>
      <c r="L28" s="104"/>
    </row>
    <row r="29" spans="1:12" ht="17.399999999999999" customHeight="1">
      <c r="A29" s="146" t="s">
        <v>10</v>
      </c>
      <c r="C29" s="94"/>
      <c r="D29" s="103"/>
      <c r="E29" s="103"/>
      <c r="F29" s="160"/>
      <c r="G29" s="159"/>
      <c r="H29" s="104"/>
      <c r="I29" s="159"/>
      <c r="J29" s="160"/>
      <c r="K29" s="168"/>
      <c r="L29" s="104"/>
    </row>
    <row r="30" spans="1:12" ht="6" customHeight="1">
      <c r="A30" s="146"/>
      <c r="C30" s="136"/>
      <c r="D30" s="136"/>
      <c r="E30" s="136"/>
      <c r="F30" s="158"/>
      <c r="G30" s="92"/>
      <c r="H30" s="92"/>
      <c r="I30" s="92"/>
      <c r="J30" s="158"/>
      <c r="K30" s="168"/>
      <c r="L30" s="104"/>
    </row>
    <row r="31" spans="1:12" ht="17.399999999999999" customHeight="1">
      <c r="A31" s="145" t="s">
        <v>204</v>
      </c>
      <c r="C31" s="94"/>
      <c r="D31" s="164"/>
      <c r="E31" s="103"/>
      <c r="F31" s="172">
        <v>7304</v>
      </c>
      <c r="G31" s="173"/>
      <c r="H31" s="174">
        <v>814335</v>
      </c>
      <c r="I31" s="173"/>
      <c r="J31" s="172">
        <v>5211</v>
      </c>
      <c r="K31" s="173"/>
      <c r="L31" s="174">
        <v>812242</v>
      </c>
    </row>
    <row r="32" spans="1:12" ht="17.399999999999999" customHeight="1">
      <c r="A32" s="145" t="s">
        <v>197</v>
      </c>
      <c r="C32" s="94"/>
      <c r="D32" s="165"/>
      <c r="E32" s="165"/>
      <c r="F32" s="172">
        <v>0</v>
      </c>
      <c r="G32" s="173"/>
      <c r="H32" s="174">
        <v>159705</v>
      </c>
      <c r="I32" s="173"/>
      <c r="J32" s="172">
        <v>0</v>
      </c>
      <c r="K32" s="173"/>
      <c r="L32" s="174">
        <v>159705</v>
      </c>
    </row>
    <row r="33" spans="1:15" ht="17.399999999999999" customHeight="1">
      <c r="A33" s="145" t="s">
        <v>206</v>
      </c>
      <c r="C33" s="94"/>
      <c r="D33" s="164"/>
      <c r="E33" s="103"/>
      <c r="F33" s="172"/>
      <c r="G33" s="173"/>
      <c r="H33" s="174"/>
      <c r="I33" s="173"/>
      <c r="J33" s="172"/>
      <c r="K33" s="173"/>
      <c r="L33" s="174"/>
    </row>
    <row r="34" spans="1:15" ht="17.399999999999999" customHeight="1">
      <c r="B34" s="145" t="s">
        <v>205</v>
      </c>
      <c r="C34" s="94"/>
      <c r="D34" s="164"/>
      <c r="E34" s="103"/>
      <c r="F34" s="172">
        <v>128115</v>
      </c>
      <c r="G34" s="173"/>
      <c r="H34" s="174">
        <v>0</v>
      </c>
      <c r="I34" s="173"/>
      <c r="J34" s="172">
        <v>128115</v>
      </c>
      <c r="K34" s="173"/>
      <c r="L34" s="174">
        <v>0</v>
      </c>
    </row>
    <row r="35" spans="1:15" ht="17.399999999999999" customHeight="1">
      <c r="A35" s="145" t="s">
        <v>109</v>
      </c>
      <c r="C35" s="94"/>
      <c r="D35" s="103"/>
      <c r="E35" s="175"/>
      <c r="F35" s="172">
        <v>0</v>
      </c>
      <c r="G35" s="176"/>
      <c r="H35" s="174">
        <v>0</v>
      </c>
      <c r="I35" s="176"/>
      <c r="J35" s="172">
        <v>4129116</v>
      </c>
      <c r="K35" s="173"/>
      <c r="L35" s="171">
        <v>4129116</v>
      </c>
    </row>
    <row r="36" spans="1:15" ht="17.399999999999999" customHeight="1">
      <c r="A36" s="145" t="s">
        <v>57</v>
      </c>
      <c r="C36" s="94"/>
      <c r="D36" s="103">
        <v>11</v>
      </c>
      <c r="E36" s="165"/>
      <c r="F36" s="177">
        <v>634786</v>
      </c>
      <c r="G36" s="178"/>
      <c r="H36" s="179">
        <v>617796</v>
      </c>
      <c r="I36" s="178"/>
      <c r="J36" s="177">
        <v>669000</v>
      </c>
      <c r="K36" s="178"/>
      <c r="L36" s="179">
        <v>648000</v>
      </c>
    </row>
    <row r="37" spans="1:15" ht="17.399999999999999" customHeight="1">
      <c r="A37" s="145" t="s">
        <v>167</v>
      </c>
      <c r="C37" s="94"/>
      <c r="D37" s="164">
        <v>20.399999999999999</v>
      </c>
      <c r="E37" s="165"/>
      <c r="F37" s="177">
        <v>415000</v>
      </c>
      <c r="G37" s="178"/>
      <c r="H37" s="179">
        <v>395000</v>
      </c>
      <c r="I37" s="178"/>
      <c r="J37" s="177">
        <v>415000</v>
      </c>
      <c r="K37" s="178"/>
      <c r="L37" s="179">
        <v>395000</v>
      </c>
    </row>
    <row r="38" spans="1:15" ht="17.399999999999999" customHeight="1">
      <c r="A38" s="145" t="s">
        <v>11</v>
      </c>
      <c r="C38" s="94"/>
      <c r="D38" s="103"/>
      <c r="E38" s="175"/>
      <c r="F38" s="172">
        <v>129490</v>
      </c>
      <c r="G38" s="176"/>
      <c r="H38" s="171">
        <v>129490</v>
      </c>
      <c r="I38" s="176"/>
      <c r="J38" s="172">
        <v>129490</v>
      </c>
      <c r="K38" s="173"/>
      <c r="L38" s="171">
        <v>129490</v>
      </c>
      <c r="O38" s="252"/>
    </row>
    <row r="39" spans="1:15" ht="17.399999999999999" customHeight="1">
      <c r="A39" s="145" t="s">
        <v>12</v>
      </c>
      <c r="C39" s="94"/>
      <c r="D39" s="103"/>
      <c r="E39" s="175"/>
      <c r="F39" s="172">
        <v>5075</v>
      </c>
      <c r="G39" s="176"/>
      <c r="H39" s="171">
        <v>3799</v>
      </c>
      <c r="I39" s="176"/>
      <c r="J39" s="172">
        <v>3784</v>
      </c>
      <c r="K39" s="173"/>
      <c r="L39" s="171">
        <v>3799</v>
      </c>
      <c r="O39" s="252"/>
    </row>
    <row r="40" spans="1:15" ht="17.399999999999999" customHeight="1">
      <c r="A40" s="145" t="s">
        <v>148</v>
      </c>
      <c r="C40" s="94"/>
      <c r="D40" s="103"/>
      <c r="E40" s="175"/>
      <c r="F40" s="172">
        <v>246347</v>
      </c>
      <c r="G40" s="176"/>
      <c r="H40" s="174">
        <v>249330</v>
      </c>
      <c r="I40" s="176"/>
      <c r="J40" s="172">
        <v>246347</v>
      </c>
      <c r="K40" s="173"/>
      <c r="L40" s="171">
        <v>249330</v>
      </c>
    </row>
    <row r="41" spans="1:15" ht="17.399999999999999" customHeight="1">
      <c r="A41" s="145" t="s">
        <v>63</v>
      </c>
      <c r="C41" s="94"/>
      <c r="D41" s="103">
        <v>12</v>
      </c>
      <c r="E41" s="175"/>
      <c r="F41" s="172">
        <v>8071708</v>
      </c>
      <c r="G41" s="176"/>
      <c r="H41" s="174">
        <v>8121838</v>
      </c>
      <c r="I41" s="176"/>
      <c r="J41" s="172">
        <v>3929544</v>
      </c>
      <c r="K41" s="173"/>
      <c r="L41" s="171">
        <v>3966377</v>
      </c>
    </row>
    <row r="42" spans="1:15" ht="17.399999999999999" customHeight="1">
      <c r="A42" s="145" t="s">
        <v>168</v>
      </c>
      <c r="C42" s="94"/>
      <c r="D42" s="103" t="s">
        <v>209</v>
      </c>
      <c r="E42" s="175"/>
      <c r="F42" s="172">
        <v>775154</v>
      </c>
      <c r="G42" s="176"/>
      <c r="H42" s="171">
        <v>0</v>
      </c>
      <c r="I42" s="176"/>
      <c r="J42" s="172">
        <v>56469</v>
      </c>
      <c r="K42" s="173"/>
      <c r="L42" s="171">
        <v>0</v>
      </c>
    </row>
    <row r="43" spans="1:15" ht="17.399999999999999" customHeight="1">
      <c r="A43" s="145" t="s">
        <v>64</v>
      </c>
      <c r="C43" s="94"/>
      <c r="D43" s="103"/>
      <c r="E43" s="175"/>
      <c r="F43" s="172">
        <v>94305</v>
      </c>
      <c r="G43" s="176"/>
      <c r="H43" s="174">
        <v>96621</v>
      </c>
      <c r="I43" s="176"/>
      <c r="J43" s="172">
        <v>84450</v>
      </c>
      <c r="K43" s="173"/>
      <c r="L43" s="171">
        <v>86186</v>
      </c>
    </row>
    <row r="44" spans="1:15" ht="17.399999999999999" customHeight="1">
      <c r="A44" s="145" t="s">
        <v>88</v>
      </c>
      <c r="C44" s="94"/>
      <c r="D44" s="103"/>
      <c r="E44" s="175"/>
      <c r="F44" s="172">
        <v>0</v>
      </c>
      <c r="G44" s="176"/>
      <c r="H44" s="174">
        <v>245719</v>
      </c>
      <c r="I44" s="176"/>
      <c r="J44" s="172">
        <v>0</v>
      </c>
      <c r="K44" s="173"/>
      <c r="L44" s="171">
        <v>6559</v>
      </c>
    </row>
    <row r="45" spans="1:15" ht="16.95" customHeight="1">
      <c r="A45" s="145" t="s">
        <v>13</v>
      </c>
      <c r="C45" s="94"/>
      <c r="D45" s="164">
        <v>20.3</v>
      </c>
      <c r="E45" s="175"/>
      <c r="F45" s="172">
        <v>88000</v>
      </c>
      <c r="G45" s="176"/>
      <c r="H45" s="174">
        <v>88000</v>
      </c>
      <c r="I45" s="176"/>
      <c r="J45" s="172">
        <v>0</v>
      </c>
      <c r="K45" s="173"/>
      <c r="L45" s="171">
        <v>0</v>
      </c>
    </row>
    <row r="46" spans="1:15" ht="17.399999999999999" customHeight="1">
      <c r="A46" s="145" t="s">
        <v>14</v>
      </c>
      <c r="C46" s="94"/>
      <c r="D46" s="103"/>
      <c r="E46" s="175"/>
      <c r="F46" s="172">
        <v>199405</v>
      </c>
      <c r="G46" s="176"/>
      <c r="H46" s="174">
        <v>148567</v>
      </c>
      <c r="I46" s="176"/>
      <c r="J46" s="172">
        <v>209626</v>
      </c>
      <c r="K46" s="173"/>
      <c r="L46" s="171">
        <v>162718</v>
      </c>
    </row>
    <row r="47" spans="1:15" ht="17.399999999999999" customHeight="1">
      <c r="A47" s="145" t="s">
        <v>15</v>
      </c>
      <c r="C47" s="94"/>
      <c r="D47" s="165"/>
      <c r="E47" s="165"/>
      <c r="F47" s="180">
        <v>9686</v>
      </c>
      <c r="G47" s="178"/>
      <c r="H47" s="181">
        <v>10503</v>
      </c>
      <c r="I47" s="178"/>
      <c r="J47" s="180">
        <v>6818</v>
      </c>
      <c r="K47" s="178"/>
      <c r="L47" s="181">
        <v>6361</v>
      </c>
      <c r="N47" s="159"/>
    </row>
    <row r="48" spans="1:15" ht="6" customHeight="1">
      <c r="A48" s="146"/>
      <c r="C48" s="136"/>
      <c r="D48" s="136"/>
      <c r="E48" s="136"/>
      <c r="F48" s="160"/>
      <c r="G48" s="92"/>
      <c r="H48" s="104"/>
      <c r="I48" s="92"/>
      <c r="J48" s="160"/>
      <c r="K48" s="168"/>
      <c r="L48" s="104"/>
    </row>
    <row r="49" spans="1:12" ht="17.399999999999999" customHeight="1">
      <c r="A49" s="146" t="s">
        <v>16</v>
      </c>
      <c r="C49" s="94"/>
      <c r="E49" s="103"/>
      <c r="F49" s="169">
        <f>SUM(F31:F47)</f>
        <v>10804375</v>
      </c>
      <c r="G49" s="159"/>
      <c r="H49" s="108">
        <f>SUM(H31:H47)</f>
        <v>11080703</v>
      </c>
      <c r="I49" s="159"/>
      <c r="J49" s="169">
        <f>SUM(J31:J47)</f>
        <v>10012970</v>
      </c>
      <c r="K49" s="168"/>
      <c r="L49" s="108">
        <f>SUM(L31:L47)</f>
        <v>10754883</v>
      </c>
    </row>
    <row r="50" spans="1:12" ht="6" customHeight="1">
      <c r="A50" s="146"/>
      <c r="C50" s="136"/>
      <c r="D50" s="136"/>
      <c r="E50" s="136"/>
      <c r="F50" s="160"/>
      <c r="G50" s="92"/>
      <c r="H50" s="104"/>
      <c r="I50" s="92"/>
      <c r="J50" s="160"/>
      <c r="K50" s="168"/>
      <c r="L50" s="104"/>
    </row>
    <row r="51" spans="1:12" ht="17.399999999999999" customHeight="1" thickBot="1">
      <c r="A51" s="146" t="s">
        <v>17</v>
      </c>
      <c r="C51" s="94"/>
      <c r="D51" s="103"/>
      <c r="E51" s="103"/>
      <c r="F51" s="182">
        <f>F27+F49</f>
        <v>14596829</v>
      </c>
      <c r="G51" s="159"/>
      <c r="H51" s="183">
        <f>H27+H49</f>
        <v>14524823</v>
      </c>
      <c r="I51" s="159"/>
      <c r="J51" s="182">
        <f>J27+J49</f>
        <v>13173603</v>
      </c>
      <c r="K51" s="168"/>
      <c r="L51" s="183">
        <f>L27+L49</f>
        <v>13443795</v>
      </c>
    </row>
    <row r="52" spans="1:12" ht="9.6" customHeight="1" thickTop="1">
      <c r="A52" s="146"/>
      <c r="C52" s="94"/>
      <c r="D52" s="103"/>
      <c r="E52" s="103"/>
      <c r="F52" s="171"/>
      <c r="G52" s="159"/>
      <c r="H52" s="171"/>
      <c r="I52" s="159"/>
      <c r="J52" s="171"/>
      <c r="K52" s="168"/>
      <c r="L52" s="171"/>
    </row>
    <row r="53" spans="1:12" ht="18" customHeight="1">
      <c r="A53" s="146"/>
      <c r="C53" s="94"/>
      <c r="D53" s="103"/>
      <c r="E53" s="103"/>
      <c r="F53" s="171"/>
      <c r="G53" s="159"/>
      <c r="H53" s="171"/>
      <c r="I53" s="159"/>
      <c r="J53" s="171"/>
      <c r="K53" s="168"/>
      <c r="L53" s="171"/>
    </row>
    <row r="54" spans="1:12" ht="18.600000000000001">
      <c r="A54" s="275" t="s">
        <v>149</v>
      </c>
      <c r="B54" s="275"/>
      <c r="C54" s="275"/>
      <c r="D54" s="275"/>
      <c r="E54" s="275"/>
      <c r="F54" s="275"/>
      <c r="G54" s="275"/>
      <c r="H54" s="275"/>
      <c r="I54" s="275"/>
      <c r="J54" s="275"/>
      <c r="K54" s="275"/>
      <c r="L54" s="275"/>
    </row>
    <row r="55" spans="1:12" ht="4.5" customHeight="1">
      <c r="A55" s="271"/>
      <c r="B55" s="271"/>
      <c r="C55" s="271"/>
      <c r="D55" s="271"/>
      <c r="E55" s="271"/>
      <c r="F55" s="271"/>
      <c r="G55" s="271"/>
      <c r="H55" s="271"/>
      <c r="I55" s="271"/>
      <c r="J55" s="271"/>
      <c r="K55" s="271"/>
      <c r="L55" s="271"/>
    </row>
    <row r="56" spans="1:12" ht="21.9" customHeight="1">
      <c r="A56" s="99" t="s">
        <v>118</v>
      </c>
      <c r="B56" s="99"/>
      <c r="C56" s="99"/>
      <c r="D56" s="99"/>
      <c r="E56" s="99"/>
      <c r="F56" s="184"/>
      <c r="G56" s="99"/>
      <c r="H56" s="184"/>
      <c r="I56" s="99"/>
      <c r="J56" s="184"/>
      <c r="K56" s="99"/>
      <c r="L56" s="184"/>
    </row>
    <row r="57" spans="1:12" s="136" customFormat="1" ht="20.100000000000001" customHeight="1">
      <c r="A57" s="90" t="str">
        <f>A1</f>
        <v>บริษัท แกรนด์ แอสเสท โฮเทลส์ แอนด์ พรอพเพอร์ตี้ จำกัด (มหาชน)</v>
      </c>
      <c r="D57" s="138"/>
      <c r="F57" s="92"/>
      <c r="G57" s="137"/>
      <c r="H57" s="92"/>
      <c r="I57" s="137"/>
      <c r="J57" s="92"/>
      <c r="K57" s="137"/>
      <c r="L57" s="92"/>
    </row>
    <row r="58" spans="1:12" s="136" customFormat="1" ht="20.100000000000001" customHeight="1">
      <c r="A58" s="90" t="s">
        <v>158</v>
      </c>
      <c r="D58" s="138"/>
      <c r="F58" s="92"/>
      <c r="G58" s="137"/>
      <c r="H58" s="92"/>
      <c r="I58" s="137"/>
      <c r="J58" s="92"/>
      <c r="K58" s="137"/>
      <c r="L58" s="92"/>
    </row>
    <row r="59" spans="1:12" s="136" customFormat="1" ht="20.100000000000001" customHeight="1">
      <c r="A59" s="95" t="str">
        <f>A3</f>
        <v>ณ วันที่ 31 มีนาคม พ.ศ. 2563</v>
      </c>
      <c r="B59" s="139"/>
      <c r="C59" s="139"/>
      <c r="D59" s="139"/>
      <c r="E59" s="139"/>
      <c r="F59" s="97"/>
      <c r="G59" s="140"/>
      <c r="H59" s="97"/>
      <c r="I59" s="140"/>
      <c r="J59" s="97"/>
      <c r="K59" s="140"/>
      <c r="L59" s="97"/>
    </row>
    <row r="60" spans="1:12" ht="20.100000000000001" customHeight="1">
      <c r="C60" s="136"/>
      <c r="J60" s="104"/>
      <c r="L60" s="104"/>
    </row>
    <row r="61" spans="1:12" ht="20.100000000000001" customHeight="1">
      <c r="C61" s="136"/>
      <c r="D61" s="151"/>
      <c r="E61" s="151"/>
      <c r="F61" s="274" t="s">
        <v>111</v>
      </c>
      <c r="G61" s="274"/>
      <c r="H61" s="274"/>
      <c r="I61" s="147"/>
      <c r="J61" s="274" t="s">
        <v>112</v>
      </c>
      <c r="K61" s="274"/>
      <c r="L61" s="274"/>
    </row>
    <row r="62" spans="1:12" ht="20.100000000000001" customHeight="1">
      <c r="E62" s="154"/>
      <c r="F62" s="148" t="s">
        <v>114</v>
      </c>
      <c r="G62" s="149"/>
      <c r="H62" s="148" t="s">
        <v>115</v>
      </c>
      <c r="I62" s="147"/>
      <c r="J62" s="148" t="s">
        <v>114</v>
      </c>
      <c r="K62" s="149"/>
      <c r="L62" s="148" t="s">
        <v>115</v>
      </c>
    </row>
    <row r="63" spans="1:12" ht="20.100000000000001" customHeight="1">
      <c r="E63" s="154"/>
      <c r="F63" s="148" t="s">
        <v>160</v>
      </c>
      <c r="G63" s="149"/>
      <c r="H63" s="148" t="s">
        <v>116</v>
      </c>
      <c r="I63" s="147"/>
      <c r="J63" s="148" t="s">
        <v>160</v>
      </c>
      <c r="K63" s="149"/>
      <c r="L63" s="148" t="s">
        <v>116</v>
      </c>
    </row>
    <row r="64" spans="1:12" ht="20.100000000000001" customHeight="1">
      <c r="E64" s="154"/>
      <c r="F64" s="148" t="s">
        <v>163</v>
      </c>
      <c r="G64" s="147"/>
      <c r="H64" s="148" t="s">
        <v>113</v>
      </c>
      <c r="I64" s="149"/>
      <c r="J64" s="148" t="s">
        <v>163</v>
      </c>
      <c r="K64" s="147"/>
      <c r="L64" s="148" t="s">
        <v>113</v>
      </c>
    </row>
    <row r="65" spans="1:15" ht="20.100000000000001" customHeight="1">
      <c r="D65" s="152" t="s">
        <v>2</v>
      </c>
      <c r="E65" s="154"/>
      <c r="F65" s="125" t="s">
        <v>117</v>
      </c>
      <c r="G65" s="147"/>
      <c r="H65" s="125" t="s">
        <v>117</v>
      </c>
      <c r="I65" s="149"/>
      <c r="J65" s="125" t="s">
        <v>117</v>
      </c>
      <c r="K65" s="147"/>
      <c r="L65" s="125" t="s">
        <v>117</v>
      </c>
    </row>
    <row r="66" spans="1:15" ht="8.1" customHeight="1">
      <c r="D66" s="154"/>
      <c r="E66" s="154"/>
      <c r="F66" s="156"/>
      <c r="G66" s="157"/>
      <c r="H66" s="148"/>
      <c r="I66" s="157"/>
      <c r="J66" s="156"/>
      <c r="K66" s="157"/>
      <c r="L66" s="148"/>
    </row>
    <row r="67" spans="1:15" ht="20.100000000000001" customHeight="1">
      <c r="A67" s="146" t="s">
        <v>54</v>
      </c>
      <c r="C67" s="136"/>
      <c r="D67" s="138"/>
      <c r="E67" s="136"/>
      <c r="F67" s="158"/>
      <c r="G67" s="92"/>
      <c r="H67" s="92"/>
      <c r="I67" s="159"/>
      <c r="J67" s="158"/>
      <c r="K67" s="92"/>
      <c r="L67" s="92"/>
    </row>
    <row r="68" spans="1:15" ht="8.1" customHeight="1">
      <c r="A68" s="146"/>
      <c r="C68" s="136"/>
      <c r="D68" s="136"/>
      <c r="E68" s="136"/>
      <c r="F68" s="158"/>
      <c r="G68" s="92"/>
      <c r="H68" s="92"/>
      <c r="I68" s="159"/>
      <c r="J68" s="158"/>
      <c r="K68" s="92"/>
      <c r="L68" s="92"/>
    </row>
    <row r="69" spans="1:15" ht="20.100000000000001" customHeight="1">
      <c r="A69" s="146" t="s">
        <v>18</v>
      </c>
      <c r="C69" s="94"/>
      <c r="D69" s="186"/>
      <c r="E69" s="103"/>
      <c r="F69" s="160"/>
      <c r="G69" s="159"/>
      <c r="H69" s="104"/>
      <c r="I69" s="159"/>
      <c r="J69" s="160"/>
      <c r="K69" s="159"/>
      <c r="L69" s="104"/>
    </row>
    <row r="70" spans="1:15" ht="8.1" customHeight="1">
      <c r="A70" s="146"/>
      <c r="C70" s="136"/>
      <c r="D70" s="136"/>
      <c r="E70" s="136"/>
      <c r="F70" s="158"/>
      <c r="G70" s="92"/>
      <c r="H70" s="92"/>
      <c r="I70" s="159"/>
      <c r="J70" s="158"/>
      <c r="K70" s="92"/>
      <c r="L70" s="92"/>
    </row>
    <row r="71" spans="1:15" ht="20.100000000000001" customHeight="1">
      <c r="A71" s="145" t="s">
        <v>19</v>
      </c>
      <c r="D71" s="103"/>
      <c r="E71" s="103"/>
      <c r="F71" s="172">
        <v>408664</v>
      </c>
      <c r="G71" s="187"/>
      <c r="H71" s="174">
        <v>566588</v>
      </c>
      <c r="I71" s="187"/>
      <c r="J71" s="188">
        <v>315248</v>
      </c>
      <c r="K71" s="187"/>
      <c r="L71" s="189">
        <v>365438</v>
      </c>
      <c r="O71" s="159"/>
    </row>
    <row r="72" spans="1:15" ht="20.100000000000001" customHeight="1">
      <c r="A72" s="145" t="s">
        <v>20</v>
      </c>
      <c r="C72" s="94"/>
      <c r="D72" s="103">
        <v>14</v>
      </c>
      <c r="E72" s="103"/>
      <c r="F72" s="172">
        <v>149724</v>
      </c>
      <c r="G72" s="176"/>
      <c r="H72" s="174">
        <v>149707</v>
      </c>
      <c r="I72" s="176"/>
      <c r="J72" s="172">
        <v>149724</v>
      </c>
      <c r="K72" s="173"/>
      <c r="L72" s="189">
        <v>149707</v>
      </c>
    </row>
    <row r="73" spans="1:15" ht="20.100000000000001" customHeight="1">
      <c r="A73" s="145" t="s">
        <v>21</v>
      </c>
      <c r="C73" s="94"/>
      <c r="D73" s="164">
        <v>20.5</v>
      </c>
      <c r="E73" s="103"/>
      <c r="F73" s="172">
        <v>140000</v>
      </c>
      <c r="G73" s="176"/>
      <c r="H73" s="174">
        <v>140000</v>
      </c>
      <c r="I73" s="176"/>
      <c r="J73" s="172">
        <v>364000</v>
      </c>
      <c r="K73" s="173"/>
      <c r="L73" s="189">
        <v>364000</v>
      </c>
    </row>
    <row r="74" spans="1:15" ht="20.100000000000001" customHeight="1">
      <c r="A74" s="145" t="s">
        <v>194</v>
      </c>
      <c r="C74" s="94"/>
      <c r="D74" s="103">
        <v>15</v>
      </c>
      <c r="E74" s="103"/>
      <c r="F74" s="172">
        <v>159093</v>
      </c>
      <c r="G74" s="176"/>
      <c r="H74" s="174">
        <v>8015</v>
      </c>
      <c r="I74" s="176"/>
      <c r="J74" s="172">
        <v>26946</v>
      </c>
      <c r="K74" s="173"/>
      <c r="L74" s="189">
        <v>6105</v>
      </c>
      <c r="O74" s="159"/>
    </row>
    <row r="75" spans="1:15" s="150" customFormat="1" ht="20.100000000000001" customHeight="1">
      <c r="A75" s="150" t="s">
        <v>22</v>
      </c>
      <c r="C75" s="101"/>
      <c r="D75" s="191">
        <v>16</v>
      </c>
      <c r="E75" s="191"/>
      <c r="F75" s="177">
        <v>1554826</v>
      </c>
      <c r="G75" s="192"/>
      <c r="H75" s="174">
        <v>1642851</v>
      </c>
      <c r="I75" s="192"/>
      <c r="J75" s="177">
        <v>1554826</v>
      </c>
      <c r="K75" s="178"/>
      <c r="L75" s="193">
        <v>1642851</v>
      </c>
    </row>
    <row r="76" spans="1:15" ht="20.100000000000001" customHeight="1">
      <c r="A76" s="145" t="s">
        <v>23</v>
      </c>
      <c r="C76" s="94"/>
      <c r="D76" s="103"/>
      <c r="E76" s="103"/>
      <c r="F76" s="172"/>
      <c r="G76" s="176"/>
      <c r="H76" s="174"/>
      <c r="I76" s="176"/>
      <c r="J76" s="190"/>
      <c r="K76" s="173"/>
      <c r="L76" s="194"/>
    </row>
    <row r="77" spans="1:15" ht="20.100000000000001" customHeight="1">
      <c r="B77" s="145" t="s">
        <v>24</v>
      </c>
      <c r="C77" s="94"/>
      <c r="D77" s="103">
        <v>17</v>
      </c>
      <c r="E77" s="103"/>
      <c r="F77" s="172">
        <v>101714</v>
      </c>
      <c r="G77" s="176"/>
      <c r="H77" s="174">
        <v>136565</v>
      </c>
      <c r="I77" s="176"/>
      <c r="J77" s="172">
        <v>101714</v>
      </c>
      <c r="K77" s="173"/>
      <c r="L77" s="194">
        <v>136565</v>
      </c>
    </row>
    <row r="78" spans="1:15" ht="20.100000000000001" customHeight="1">
      <c r="A78" s="145" t="s">
        <v>87</v>
      </c>
      <c r="C78" s="94"/>
      <c r="D78" s="103"/>
      <c r="E78" s="103"/>
      <c r="F78" s="172">
        <v>121228</v>
      </c>
      <c r="G78" s="176"/>
      <c r="H78" s="174">
        <v>151688</v>
      </c>
      <c r="I78" s="176"/>
      <c r="J78" s="172">
        <v>47879</v>
      </c>
      <c r="K78" s="173"/>
      <c r="L78" s="194">
        <v>50402</v>
      </c>
    </row>
    <row r="79" spans="1:15" ht="20.100000000000001" customHeight="1">
      <c r="A79" s="145" t="s">
        <v>183</v>
      </c>
      <c r="C79" s="94"/>
      <c r="D79" s="103"/>
      <c r="E79" s="103"/>
      <c r="F79" s="172">
        <v>21667</v>
      </c>
      <c r="G79" s="176"/>
      <c r="H79" s="174">
        <v>20624</v>
      </c>
      <c r="I79" s="176"/>
      <c r="J79" s="172">
        <v>0</v>
      </c>
      <c r="K79" s="173"/>
      <c r="L79" s="189">
        <v>0</v>
      </c>
    </row>
    <row r="80" spans="1:15" ht="20.100000000000001" customHeight="1">
      <c r="A80" s="145" t="s">
        <v>25</v>
      </c>
      <c r="C80" s="94"/>
      <c r="D80" s="136"/>
      <c r="E80" s="186"/>
      <c r="F80" s="180">
        <v>46266</v>
      </c>
      <c r="G80" s="192"/>
      <c r="H80" s="181">
        <v>72126</v>
      </c>
      <c r="I80" s="192"/>
      <c r="J80" s="180">
        <v>41086</v>
      </c>
      <c r="K80" s="178"/>
      <c r="L80" s="195">
        <v>57064</v>
      </c>
    </row>
    <row r="81" spans="1:18" ht="8.1" customHeight="1">
      <c r="A81" s="146"/>
      <c r="C81" s="241"/>
      <c r="D81" s="136"/>
      <c r="E81" s="136"/>
      <c r="F81" s="160"/>
      <c r="G81" s="92"/>
      <c r="H81" s="104"/>
      <c r="I81" s="92"/>
      <c r="J81" s="160"/>
      <c r="K81" s="168"/>
      <c r="L81" s="196"/>
    </row>
    <row r="82" spans="1:18" ht="20.100000000000001" customHeight="1">
      <c r="A82" s="146" t="s">
        <v>26</v>
      </c>
      <c r="C82" s="94"/>
      <c r="D82" s="186"/>
      <c r="E82" s="186"/>
      <c r="F82" s="169">
        <f>SUM(F71:F81)</f>
        <v>2703182</v>
      </c>
      <c r="G82" s="159"/>
      <c r="H82" s="108">
        <f>SUM(H71:H81)</f>
        <v>2888164</v>
      </c>
      <c r="I82" s="159"/>
      <c r="J82" s="169">
        <f>SUM(J71:J81)</f>
        <v>2601423</v>
      </c>
      <c r="K82" s="168"/>
      <c r="L82" s="108">
        <f>SUM(L71:L81)</f>
        <v>2772132</v>
      </c>
      <c r="O82" s="159"/>
    </row>
    <row r="83" spans="1:18" ht="20.100000000000001" customHeight="1">
      <c r="C83" s="94"/>
      <c r="D83" s="103"/>
      <c r="E83" s="186"/>
      <c r="F83" s="160"/>
      <c r="G83" s="104"/>
      <c r="H83" s="104"/>
      <c r="I83" s="104"/>
      <c r="J83" s="160"/>
      <c r="K83" s="168"/>
      <c r="L83" s="104"/>
      <c r="O83" s="252"/>
    </row>
    <row r="84" spans="1:18" ht="20.100000000000001" customHeight="1">
      <c r="A84" s="146" t="s">
        <v>27</v>
      </c>
      <c r="C84" s="94"/>
      <c r="D84" s="186"/>
      <c r="E84" s="186"/>
      <c r="F84" s="160"/>
      <c r="G84" s="159"/>
      <c r="H84" s="104"/>
      <c r="I84" s="159"/>
      <c r="J84" s="160"/>
      <c r="K84" s="168"/>
      <c r="L84" s="104"/>
      <c r="O84" s="252"/>
    </row>
    <row r="85" spans="1:18" ht="8.1" customHeight="1">
      <c r="A85" s="146"/>
      <c r="C85" s="241"/>
      <c r="D85" s="136"/>
      <c r="E85" s="136"/>
      <c r="F85" s="160"/>
      <c r="G85" s="92"/>
      <c r="H85" s="104"/>
      <c r="I85" s="92"/>
      <c r="J85" s="160"/>
      <c r="K85" s="168"/>
      <c r="L85" s="104"/>
    </row>
    <row r="86" spans="1:18" ht="20.100000000000001" customHeight="1">
      <c r="A86" s="145" t="s">
        <v>169</v>
      </c>
      <c r="C86" s="94"/>
      <c r="D86" s="103">
        <v>15</v>
      </c>
      <c r="E86" s="136"/>
      <c r="F86" s="160">
        <v>454627</v>
      </c>
      <c r="G86" s="92"/>
      <c r="H86" s="104">
        <v>18908</v>
      </c>
      <c r="I86" s="92"/>
      <c r="J86" s="160">
        <v>46970</v>
      </c>
      <c r="K86" s="168"/>
      <c r="L86" s="104">
        <v>14022</v>
      </c>
      <c r="M86" s="159"/>
      <c r="N86" s="159"/>
      <c r="O86" s="159"/>
      <c r="P86" s="159"/>
      <c r="Q86" s="159"/>
      <c r="R86" s="159"/>
    </row>
    <row r="87" spans="1:18" ht="20.100000000000001" customHeight="1">
      <c r="A87" s="145" t="s">
        <v>59</v>
      </c>
      <c r="C87" s="94"/>
      <c r="D87" s="103">
        <v>16</v>
      </c>
      <c r="E87" s="186"/>
      <c r="F87" s="170">
        <v>5212689</v>
      </c>
      <c r="G87" s="173"/>
      <c r="H87" s="171">
        <v>5209647</v>
      </c>
      <c r="I87" s="173"/>
      <c r="J87" s="170">
        <v>5212689</v>
      </c>
      <c r="K87" s="197"/>
      <c r="L87" s="171">
        <v>5209647</v>
      </c>
      <c r="N87" s="159"/>
      <c r="R87" s="159"/>
    </row>
    <row r="88" spans="1:18" ht="20.100000000000001" customHeight="1">
      <c r="A88" s="145" t="s">
        <v>23</v>
      </c>
      <c r="C88" s="94"/>
      <c r="D88" s="103">
        <v>17</v>
      </c>
      <c r="E88" s="186"/>
      <c r="F88" s="170">
        <v>1319940</v>
      </c>
      <c r="G88" s="173"/>
      <c r="H88" s="171">
        <v>1321726</v>
      </c>
      <c r="I88" s="173"/>
      <c r="J88" s="170">
        <v>1319940</v>
      </c>
      <c r="K88" s="197"/>
      <c r="L88" s="171">
        <v>1321726</v>
      </c>
    </row>
    <row r="89" spans="1:18" ht="20.100000000000001" customHeight="1">
      <c r="A89" s="145" t="s">
        <v>28</v>
      </c>
      <c r="C89" s="94"/>
      <c r="E89" s="186"/>
      <c r="F89" s="170">
        <v>6768</v>
      </c>
      <c r="G89" s="173"/>
      <c r="H89" s="171">
        <v>9208</v>
      </c>
      <c r="I89" s="173"/>
      <c r="J89" s="170">
        <v>6704</v>
      </c>
      <c r="K89" s="173"/>
      <c r="L89" s="171">
        <v>9208</v>
      </c>
      <c r="N89" s="159"/>
    </row>
    <row r="90" spans="1:18" ht="20.100000000000001" customHeight="1">
      <c r="A90" s="145" t="s">
        <v>60</v>
      </c>
      <c r="C90" s="94"/>
      <c r="D90" s="103"/>
      <c r="E90" s="186"/>
      <c r="F90" s="170">
        <v>182957</v>
      </c>
      <c r="G90" s="173"/>
      <c r="H90" s="174">
        <v>178444</v>
      </c>
      <c r="I90" s="173"/>
      <c r="J90" s="170">
        <v>83578</v>
      </c>
      <c r="K90" s="173"/>
      <c r="L90" s="171">
        <v>80963</v>
      </c>
      <c r="M90" s="159"/>
    </row>
    <row r="91" spans="1:18" ht="20.100000000000001" customHeight="1">
      <c r="A91" s="145" t="s">
        <v>65</v>
      </c>
      <c r="C91" s="94"/>
      <c r="D91" s="103"/>
      <c r="E91" s="186"/>
      <c r="F91" s="172">
        <v>732284</v>
      </c>
      <c r="G91" s="173"/>
      <c r="H91" s="174">
        <v>735696</v>
      </c>
      <c r="I91" s="173"/>
      <c r="J91" s="172">
        <v>0</v>
      </c>
      <c r="K91" s="173"/>
      <c r="L91" s="174">
        <v>0</v>
      </c>
    </row>
    <row r="92" spans="1:18" ht="20.100000000000001" customHeight="1">
      <c r="A92" s="145" t="s">
        <v>29</v>
      </c>
      <c r="C92" s="94"/>
      <c r="E92" s="186"/>
      <c r="F92" s="180">
        <v>12501</v>
      </c>
      <c r="G92" s="173"/>
      <c r="H92" s="181">
        <v>2575</v>
      </c>
      <c r="I92" s="173"/>
      <c r="J92" s="180">
        <v>10912</v>
      </c>
      <c r="K92" s="178"/>
      <c r="L92" s="181">
        <v>981</v>
      </c>
      <c r="M92" s="159"/>
    </row>
    <row r="93" spans="1:18" ht="8.1" customHeight="1">
      <c r="A93" s="146"/>
      <c r="C93" s="136"/>
      <c r="D93" s="136"/>
      <c r="E93" s="136"/>
      <c r="F93" s="160"/>
      <c r="G93" s="92"/>
      <c r="H93" s="104"/>
      <c r="I93" s="92"/>
      <c r="J93" s="160"/>
      <c r="K93" s="168"/>
      <c r="L93" s="104"/>
    </row>
    <row r="94" spans="1:18" ht="20.100000000000001" customHeight="1">
      <c r="A94" s="146" t="s">
        <v>30</v>
      </c>
      <c r="C94" s="94"/>
      <c r="D94" s="186"/>
      <c r="E94" s="186"/>
      <c r="F94" s="169">
        <f>SUM(F86:F92)</f>
        <v>7921766</v>
      </c>
      <c r="G94" s="159"/>
      <c r="H94" s="108">
        <f>SUM(H86:H92)</f>
        <v>7476204</v>
      </c>
      <c r="I94" s="159"/>
      <c r="J94" s="169">
        <f>SUM(J86:J92)</f>
        <v>6680793</v>
      </c>
      <c r="K94" s="168"/>
      <c r="L94" s="108">
        <f>SUM(L86:L92)</f>
        <v>6636547</v>
      </c>
    </row>
    <row r="95" spans="1:18" ht="8.1" customHeight="1">
      <c r="A95" s="146"/>
      <c r="C95" s="136"/>
      <c r="D95" s="136"/>
      <c r="E95" s="136"/>
      <c r="F95" s="160"/>
      <c r="G95" s="92"/>
      <c r="H95" s="104"/>
      <c r="I95" s="92"/>
      <c r="J95" s="160"/>
      <c r="K95" s="168"/>
      <c r="L95" s="104"/>
    </row>
    <row r="96" spans="1:18" ht="20.100000000000001" customHeight="1">
      <c r="A96" s="146" t="s">
        <v>31</v>
      </c>
      <c r="C96" s="94"/>
      <c r="D96" s="186"/>
      <c r="E96" s="186"/>
      <c r="F96" s="169">
        <f>F82+F94</f>
        <v>10624948</v>
      </c>
      <c r="G96" s="159"/>
      <c r="H96" s="108">
        <f>H82+H94</f>
        <v>10364368</v>
      </c>
      <c r="I96" s="159"/>
      <c r="J96" s="169">
        <f>J82+J94</f>
        <v>9282216</v>
      </c>
      <c r="K96" s="168"/>
      <c r="L96" s="108">
        <f>L82+L94</f>
        <v>9408679</v>
      </c>
    </row>
    <row r="97" spans="1:12" ht="20.100000000000001" customHeight="1">
      <c r="A97" s="146"/>
      <c r="C97" s="94"/>
      <c r="D97" s="186"/>
      <c r="E97" s="186"/>
      <c r="F97" s="171"/>
      <c r="G97" s="159"/>
      <c r="H97" s="171"/>
      <c r="I97" s="159"/>
      <c r="J97" s="171"/>
      <c r="K97" s="168"/>
      <c r="L97" s="171"/>
    </row>
    <row r="98" spans="1:12" ht="20.100000000000001" customHeight="1">
      <c r="A98" s="146"/>
      <c r="C98" s="94"/>
      <c r="D98" s="186"/>
      <c r="E98" s="186"/>
      <c r="F98" s="171"/>
      <c r="G98" s="159"/>
      <c r="H98" s="171"/>
      <c r="I98" s="159"/>
      <c r="J98" s="171"/>
      <c r="K98" s="168"/>
      <c r="L98" s="171"/>
    </row>
    <row r="99" spans="1:12" ht="4.2" customHeight="1">
      <c r="A99" s="146"/>
      <c r="C99" s="94"/>
      <c r="D99" s="186"/>
      <c r="E99" s="186"/>
      <c r="F99" s="171"/>
      <c r="G99" s="159"/>
      <c r="H99" s="171"/>
      <c r="I99" s="159"/>
      <c r="J99" s="171"/>
      <c r="K99" s="168"/>
      <c r="L99" s="171"/>
    </row>
    <row r="100" spans="1:12" ht="4.2" customHeight="1">
      <c r="A100" s="146"/>
      <c r="C100" s="94"/>
      <c r="D100" s="186"/>
      <c r="E100" s="186"/>
      <c r="F100" s="171"/>
      <c r="G100" s="159"/>
      <c r="H100" s="171"/>
      <c r="I100" s="159"/>
      <c r="J100" s="171"/>
      <c r="K100" s="168"/>
      <c r="L100" s="171"/>
    </row>
    <row r="101" spans="1:12" ht="16.2" customHeight="1">
      <c r="A101" s="146"/>
      <c r="C101" s="94"/>
      <c r="D101" s="186"/>
      <c r="E101" s="186"/>
      <c r="F101" s="171"/>
      <c r="G101" s="159"/>
      <c r="H101" s="171"/>
      <c r="I101" s="159"/>
      <c r="J101" s="171"/>
      <c r="K101" s="168"/>
      <c r="L101" s="171"/>
    </row>
    <row r="102" spans="1:12" ht="16.2" customHeight="1">
      <c r="A102" s="146"/>
      <c r="C102" s="94"/>
      <c r="D102" s="186"/>
      <c r="E102" s="186"/>
      <c r="F102" s="171"/>
      <c r="G102" s="159"/>
      <c r="H102" s="171"/>
      <c r="I102" s="159"/>
      <c r="J102" s="171"/>
      <c r="K102" s="168"/>
      <c r="L102" s="171"/>
    </row>
    <row r="103" spans="1:12" ht="16.2" customHeight="1">
      <c r="A103" s="146"/>
      <c r="C103" s="94"/>
      <c r="D103" s="186"/>
      <c r="E103" s="186"/>
      <c r="F103" s="171"/>
      <c r="G103" s="159"/>
      <c r="H103" s="171"/>
      <c r="I103" s="159"/>
      <c r="J103" s="171"/>
      <c r="K103" s="168"/>
      <c r="L103" s="171"/>
    </row>
    <row r="104" spans="1:12" ht="16.2" customHeight="1">
      <c r="A104" s="146"/>
      <c r="C104" s="94"/>
      <c r="D104" s="186"/>
      <c r="E104" s="186"/>
      <c r="F104" s="171"/>
      <c r="G104" s="159"/>
      <c r="H104" s="171"/>
      <c r="I104" s="159"/>
      <c r="J104" s="171"/>
      <c r="K104" s="168"/>
      <c r="L104" s="171"/>
    </row>
    <row r="105" spans="1:12" ht="18" customHeight="1">
      <c r="A105" s="146"/>
      <c r="C105" s="94"/>
      <c r="D105" s="186"/>
      <c r="E105" s="186"/>
      <c r="F105" s="171"/>
      <c r="G105" s="159"/>
      <c r="H105" s="171"/>
      <c r="I105" s="159"/>
      <c r="J105" s="171"/>
      <c r="K105" s="168"/>
      <c r="L105" s="171"/>
    </row>
    <row r="106" spans="1:12" ht="13.5" customHeight="1">
      <c r="A106" s="146"/>
      <c r="C106" s="94"/>
      <c r="D106" s="186"/>
      <c r="E106" s="186"/>
      <c r="F106" s="171"/>
      <c r="G106" s="171"/>
      <c r="H106" s="171"/>
      <c r="I106" s="171"/>
      <c r="J106" s="171"/>
      <c r="K106" s="168"/>
      <c r="L106" s="171"/>
    </row>
    <row r="107" spans="1:12" ht="21.9" customHeight="1">
      <c r="A107" s="99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99"/>
      <c r="C107" s="99"/>
      <c r="D107" s="99"/>
      <c r="E107" s="99"/>
      <c r="F107" s="184"/>
      <c r="G107" s="99"/>
      <c r="H107" s="184"/>
      <c r="I107" s="99"/>
      <c r="J107" s="184"/>
      <c r="K107" s="99"/>
      <c r="L107" s="184"/>
    </row>
    <row r="108" spans="1:12" s="136" customFormat="1" ht="20.100000000000001" customHeight="1">
      <c r="A108" s="90" t="str">
        <f>A1</f>
        <v>บริษัท แกรนด์ แอสเสท โฮเทลส์ แอนด์ พรอพเพอร์ตี้ จำกัด (มหาชน)</v>
      </c>
      <c r="D108" s="138"/>
      <c r="F108" s="92"/>
      <c r="G108" s="137"/>
      <c r="H108" s="92"/>
      <c r="I108" s="137"/>
      <c r="J108" s="92"/>
      <c r="K108" s="137"/>
      <c r="L108" s="92"/>
    </row>
    <row r="109" spans="1:12" s="136" customFormat="1" ht="20.100000000000001" customHeight="1">
      <c r="A109" s="90" t="s">
        <v>158</v>
      </c>
      <c r="D109" s="138"/>
      <c r="F109" s="92"/>
      <c r="G109" s="137"/>
      <c r="H109" s="92"/>
      <c r="I109" s="137"/>
      <c r="J109" s="92"/>
      <c r="K109" s="137"/>
      <c r="L109" s="92"/>
    </row>
    <row r="110" spans="1:12" s="136" customFormat="1" ht="20.100000000000001" customHeight="1">
      <c r="A110" s="95" t="str">
        <f>+A3</f>
        <v>ณ วันที่ 31 มีนาคม พ.ศ. 2563</v>
      </c>
      <c r="B110" s="139"/>
      <c r="C110" s="139"/>
      <c r="D110" s="139"/>
      <c r="E110" s="139"/>
      <c r="F110" s="97"/>
      <c r="G110" s="140"/>
      <c r="H110" s="97"/>
      <c r="I110" s="140"/>
      <c r="J110" s="97"/>
      <c r="K110" s="140"/>
      <c r="L110" s="97"/>
    </row>
    <row r="111" spans="1:12" ht="20.100000000000001" customHeight="1">
      <c r="C111" s="136"/>
      <c r="J111" s="104"/>
      <c r="L111" s="104"/>
    </row>
    <row r="112" spans="1:12" ht="20.100000000000001" customHeight="1">
      <c r="C112" s="136"/>
      <c r="D112" s="151"/>
      <c r="E112" s="151"/>
      <c r="F112" s="274" t="s">
        <v>111</v>
      </c>
      <c r="G112" s="274"/>
      <c r="H112" s="274"/>
      <c r="I112" s="147"/>
      <c r="J112" s="274" t="s">
        <v>112</v>
      </c>
      <c r="K112" s="274"/>
      <c r="L112" s="274"/>
    </row>
    <row r="113" spans="1:12" ht="20.100000000000001" customHeight="1">
      <c r="E113" s="154"/>
      <c r="F113" s="148" t="s">
        <v>114</v>
      </c>
      <c r="G113" s="149"/>
      <c r="H113" s="148" t="s">
        <v>115</v>
      </c>
      <c r="I113" s="147"/>
      <c r="J113" s="148" t="s">
        <v>114</v>
      </c>
      <c r="K113" s="149"/>
      <c r="L113" s="148" t="s">
        <v>115</v>
      </c>
    </row>
    <row r="114" spans="1:12" ht="20.100000000000001" customHeight="1">
      <c r="E114" s="154"/>
      <c r="F114" s="148" t="s">
        <v>160</v>
      </c>
      <c r="G114" s="149"/>
      <c r="H114" s="148" t="s">
        <v>116</v>
      </c>
      <c r="I114" s="147"/>
      <c r="J114" s="148" t="s">
        <v>160</v>
      </c>
      <c r="K114" s="149"/>
      <c r="L114" s="148" t="s">
        <v>116</v>
      </c>
    </row>
    <row r="115" spans="1:12" ht="20.100000000000001" customHeight="1">
      <c r="E115" s="154"/>
      <c r="F115" s="148" t="s">
        <v>163</v>
      </c>
      <c r="G115" s="147"/>
      <c r="H115" s="148" t="s">
        <v>113</v>
      </c>
      <c r="I115" s="149"/>
      <c r="J115" s="148" t="s">
        <v>163</v>
      </c>
      <c r="K115" s="147"/>
      <c r="L115" s="148" t="s">
        <v>113</v>
      </c>
    </row>
    <row r="116" spans="1:12" ht="20.100000000000001" customHeight="1">
      <c r="D116" s="154"/>
      <c r="E116" s="154"/>
      <c r="F116" s="125" t="s">
        <v>117</v>
      </c>
      <c r="G116" s="198"/>
      <c r="H116" s="125" t="s">
        <v>117</v>
      </c>
      <c r="I116" s="199"/>
      <c r="J116" s="125" t="s">
        <v>117</v>
      </c>
      <c r="K116" s="198"/>
      <c r="L116" s="125" t="s">
        <v>117</v>
      </c>
    </row>
    <row r="117" spans="1:12" ht="8.1" customHeight="1">
      <c r="D117" s="154"/>
      <c r="E117" s="154"/>
      <c r="F117" s="156"/>
      <c r="G117" s="157"/>
      <c r="H117" s="148"/>
      <c r="I117" s="157"/>
      <c r="J117" s="156"/>
      <c r="K117" s="157"/>
      <c r="L117" s="148"/>
    </row>
    <row r="118" spans="1:12" ht="20.100000000000001" customHeight="1">
      <c r="A118" s="146" t="s">
        <v>159</v>
      </c>
      <c r="C118" s="136"/>
      <c r="D118" s="138"/>
      <c r="E118" s="136"/>
      <c r="F118" s="158"/>
      <c r="G118" s="137"/>
      <c r="H118" s="92"/>
      <c r="J118" s="158"/>
      <c r="K118" s="137"/>
      <c r="L118" s="92"/>
    </row>
    <row r="119" spans="1:12" ht="8.1" customHeight="1">
      <c r="F119" s="200"/>
      <c r="J119" s="200"/>
    </row>
    <row r="120" spans="1:12" ht="20.100000000000001" customHeight="1">
      <c r="A120" s="146" t="s">
        <v>53</v>
      </c>
      <c r="C120" s="94"/>
      <c r="D120" s="186"/>
      <c r="E120" s="186"/>
      <c r="F120" s="160"/>
      <c r="G120" s="159"/>
      <c r="H120" s="104"/>
      <c r="I120" s="159"/>
      <c r="J120" s="160"/>
      <c r="K120" s="168"/>
      <c r="L120" s="104"/>
    </row>
    <row r="121" spans="1:12" ht="8.1" customHeight="1">
      <c r="A121" s="146"/>
      <c r="C121" s="136"/>
      <c r="D121" s="136"/>
      <c r="E121" s="136"/>
      <c r="F121" s="160"/>
      <c r="G121" s="92"/>
      <c r="H121" s="104"/>
      <c r="I121" s="92"/>
      <c r="J121" s="160"/>
      <c r="K121" s="168"/>
      <c r="L121" s="104"/>
    </row>
    <row r="122" spans="1:12" ht="20.100000000000001" customHeight="1">
      <c r="A122" s="145" t="s">
        <v>32</v>
      </c>
      <c r="C122" s="94"/>
      <c r="D122" s="103"/>
      <c r="E122" s="186"/>
      <c r="F122" s="160"/>
      <c r="G122" s="159"/>
      <c r="H122" s="104"/>
      <c r="I122" s="159"/>
      <c r="J122" s="160"/>
      <c r="K122" s="168"/>
      <c r="L122" s="104"/>
    </row>
    <row r="123" spans="1:12" ht="20.100000000000001" customHeight="1">
      <c r="B123" s="145" t="s">
        <v>33</v>
      </c>
      <c r="C123" s="94"/>
      <c r="D123" s="186"/>
      <c r="E123" s="186"/>
      <c r="F123" s="160"/>
      <c r="G123" s="159"/>
      <c r="H123" s="104"/>
      <c r="I123" s="159"/>
      <c r="J123" s="160"/>
      <c r="K123" s="168"/>
      <c r="L123" s="104"/>
    </row>
    <row r="124" spans="1:12" ht="20.100000000000001" customHeight="1">
      <c r="C124" s="94" t="s">
        <v>89</v>
      </c>
      <c r="F124" s="160"/>
      <c r="G124" s="159"/>
      <c r="H124" s="104"/>
      <c r="I124" s="159"/>
      <c r="J124" s="160"/>
      <c r="K124" s="168"/>
      <c r="L124" s="104"/>
    </row>
    <row r="125" spans="1:12" ht="20.100000000000001" customHeight="1" thickBot="1">
      <c r="C125" s="201" t="s">
        <v>34</v>
      </c>
      <c r="D125" s="103"/>
      <c r="E125" s="186"/>
      <c r="F125" s="182">
        <v>5000000</v>
      </c>
      <c r="G125" s="202"/>
      <c r="H125" s="183">
        <v>5000000</v>
      </c>
      <c r="I125" s="202"/>
      <c r="J125" s="182">
        <v>5000000</v>
      </c>
      <c r="K125" s="168"/>
      <c r="L125" s="183">
        <v>5000000</v>
      </c>
    </row>
    <row r="126" spans="1:12" ht="8.1" customHeight="1" thickTop="1">
      <c r="D126" s="103"/>
      <c r="E126" s="186"/>
      <c r="F126" s="170"/>
      <c r="G126" s="202"/>
      <c r="H126" s="171"/>
      <c r="I126" s="202"/>
      <c r="J126" s="170"/>
      <c r="K126" s="168"/>
      <c r="L126" s="171"/>
    </row>
    <row r="127" spans="1:12" ht="20.100000000000001" customHeight="1">
      <c r="B127" s="145" t="s">
        <v>35</v>
      </c>
      <c r="C127" s="94"/>
      <c r="D127" s="186"/>
      <c r="E127" s="186"/>
      <c r="F127" s="160"/>
      <c r="G127" s="159"/>
      <c r="H127" s="104"/>
      <c r="I127" s="159"/>
      <c r="J127" s="160"/>
      <c r="K127" s="168"/>
      <c r="L127" s="104"/>
    </row>
    <row r="128" spans="1:12" ht="20.100000000000001" customHeight="1">
      <c r="C128" s="94" t="s">
        <v>90</v>
      </c>
      <c r="F128" s="160"/>
      <c r="G128" s="159"/>
      <c r="H128" s="104"/>
      <c r="I128" s="159"/>
      <c r="J128" s="160"/>
      <c r="K128" s="168"/>
      <c r="L128" s="145"/>
    </row>
    <row r="129" spans="1:12" ht="20.100000000000001" customHeight="1">
      <c r="C129" s="201" t="s">
        <v>36</v>
      </c>
      <c r="D129" s="103"/>
      <c r="E129" s="186"/>
      <c r="F129" s="188">
        <v>3615930</v>
      </c>
      <c r="G129" s="203"/>
      <c r="H129" s="203">
        <v>3615930</v>
      </c>
      <c r="I129" s="203"/>
      <c r="J129" s="188">
        <v>3615930</v>
      </c>
      <c r="K129" s="203"/>
      <c r="L129" s="203">
        <v>3615930</v>
      </c>
    </row>
    <row r="130" spans="1:12" ht="20.100000000000001" customHeight="1">
      <c r="A130" s="145" t="s">
        <v>37</v>
      </c>
      <c r="C130" s="94"/>
      <c r="D130" s="103"/>
      <c r="E130" s="186"/>
      <c r="F130" s="160"/>
      <c r="G130" s="159"/>
      <c r="H130" s="104"/>
      <c r="I130" s="159"/>
      <c r="J130" s="160"/>
      <c r="K130" s="168"/>
      <c r="L130" s="203"/>
    </row>
    <row r="131" spans="1:12" ht="20.100000000000001" customHeight="1">
      <c r="B131" s="145" t="s">
        <v>185</v>
      </c>
      <c r="D131" s="103"/>
      <c r="F131" s="188">
        <v>49892</v>
      </c>
      <c r="G131" s="173"/>
      <c r="H131" s="203">
        <v>49892</v>
      </c>
      <c r="I131" s="173"/>
      <c r="J131" s="188">
        <v>49892</v>
      </c>
      <c r="K131" s="197"/>
      <c r="L131" s="203">
        <v>49892</v>
      </c>
    </row>
    <row r="132" spans="1:12" ht="20.100000000000001" customHeight="1">
      <c r="B132" s="145" t="s">
        <v>38</v>
      </c>
      <c r="D132" s="103"/>
      <c r="E132" s="186"/>
      <c r="F132" s="188">
        <v>285177</v>
      </c>
      <c r="G132" s="173"/>
      <c r="H132" s="203">
        <v>448420</v>
      </c>
      <c r="I132" s="173"/>
      <c r="J132" s="188">
        <v>263473</v>
      </c>
      <c r="K132" s="197"/>
      <c r="L132" s="203">
        <v>381930</v>
      </c>
    </row>
    <row r="133" spans="1:12" ht="20.100000000000001" customHeight="1">
      <c r="A133" s="145" t="s">
        <v>58</v>
      </c>
      <c r="D133" s="103"/>
      <c r="E133" s="186"/>
      <c r="F133" s="180">
        <v>-37908</v>
      </c>
      <c r="G133" s="192"/>
      <c r="H133" s="181">
        <v>-12636</v>
      </c>
      <c r="I133" s="192"/>
      <c r="J133" s="180">
        <v>-37908</v>
      </c>
      <c r="K133" s="178"/>
      <c r="L133" s="204">
        <v>-12636</v>
      </c>
    </row>
    <row r="134" spans="1:12" ht="8.1" customHeight="1">
      <c r="A134" s="146"/>
      <c r="C134" s="136"/>
      <c r="D134" s="136"/>
      <c r="E134" s="136"/>
      <c r="F134" s="160"/>
      <c r="G134" s="92"/>
      <c r="H134" s="104"/>
      <c r="I134" s="92"/>
      <c r="J134" s="160"/>
      <c r="K134" s="168"/>
      <c r="L134" s="104"/>
    </row>
    <row r="135" spans="1:12" ht="20.100000000000001" customHeight="1">
      <c r="A135" s="145" t="s">
        <v>93</v>
      </c>
      <c r="E135" s="186"/>
      <c r="F135" s="177">
        <f>SUM(F129:F133)</f>
        <v>3913091</v>
      </c>
      <c r="G135" s="179"/>
      <c r="H135" s="179">
        <f>SUM(H129:H133)</f>
        <v>4101606</v>
      </c>
      <c r="I135" s="179"/>
      <c r="J135" s="177">
        <f>SUM(J129:J133)</f>
        <v>3891387</v>
      </c>
      <c r="K135" s="179"/>
      <c r="L135" s="179">
        <f>SUM(L129:L133)</f>
        <v>4035116</v>
      </c>
    </row>
    <row r="136" spans="1:12" ht="20.100000000000001" customHeight="1">
      <c r="A136" s="145" t="s">
        <v>91</v>
      </c>
      <c r="D136" s="103"/>
      <c r="E136" s="186"/>
      <c r="F136" s="180">
        <v>58790</v>
      </c>
      <c r="G136" s="179"/>
      <c r="H136" s="181">
        <v>58849</v>
      </c>
      <c r="I136" s="179"/>
      <c r="J136" s="180">
        <v>0</v>
      </c>
      <c r="K136" s="179"/>
      <c r="L136" s="181">
        <v>0</v>
      </c>
    </row>
    <row r="137" spans="1:12" ht="8.1" customHeight="1">
      <c r="A137" s="146"/>
      <c r="C137" s="136"/>
      <c r="D137" s="136"/>
      <c r="E137" s="136"/>
      <c r="F137" s="160"/>
      <c r="G137" s="92"/>
      <c r="H137" s="104"/>
      <c r="I137" s="92"/>
      <c r="J137" s="160"/>
      <c r="K137" s="168"/>
      <c r="L137" s="104"/>
    </row>
    <row r="138" spans="1:12" ht="20.100000000000001" customHeight="1">
      <c r="A138" s="146" t="s">
        <v>55</v>
      </c>
      <c r="C138" s="94"/>
      <c r="D138" s="103"/>
      <c r="E138" s="186"/>
      <c r="F138" s="169">
        <f>SUM(F135:F136)</f>
        <v>3971881</v>
      </c>
      <c r="G138" s="159"/>
      <c r="H138" s="108">
        <f>SUM(H135:H136)</f>
        <v>4160455</v>
      </c>
      <c r="I138" s="159"/>
      <c r="J138" s="169">
        <f>SUM(J135:J136)</f>
        <v>3891387</v>
      </c>
      <c r="K138" s="168"/>
      <c r="L138" s="108">
        <f>SUM(L135:L136)</f>
        <v>4035116</v>
      </c>
    </row>
    <row r="139" spans="1:12" ht="8.1" customHeight="1">
      <c r="A139" s="146"/>
      <c r="C139" s="136"/>
      <c r="D139" s="136"/>
      <c r="E139" s="136"/>
      <c r="F139" s="160"/>
      <c r="G139" s="92"/>
      <c r="H139" s="104"/>
      <c r="I139" s="92"/>
      <c r="J139" s="160"/>
      <c r="K139" s="168"/>
      <c r="L139" s="104"/>
    </row>
    <row r="140" spans="1:12" ht="20.100000000000001" customHeight="1" thickBot="1">
      <c r="A140" s="146" t="s">
        <v>56</v>
      </c>
      <c r="C140" s="94"/>
      <c r="D140" s="103"/>
      <c r="E140" s="103"/>
      <c r="F140" s="182">
        <f>F96+F138</f>
        <v>14596829</v>
      </c>
      <c r="G140" s="159"/>
      <c r="H140" s="183">
        <f>H96+H138</f>
        <v>14524823</v>
      </c>
      <c r="I140" s="159"/>
      <c r="J140" s="182">
        <f>J96+J138</f>
        <v>13173603</v>
      </c>
      <c r="K140" s="168"/>
      <c r="L140" s="183">
        <f>L96+L138</f>
        <v>13443795</v>
      </c>
    </row>
    <row r="141" spans="1:12" ht="20.100000000000001" customHeight="1" thickTop="1">
      <c r="A141" s="146"/>
      <c r="C141" s="94"/>
      <c r="D141" s="103"/>
      <c r="E141" s="103"/>
      <c r="F141" s="171"/>
      <c r="G141" s="171"/>
      <c r="H141" s="171"/>
      <c r="I141" s="171"/>
      <c r="J141" s="171"/>
      <c r="K141" s="171"/>
      <c r="L141" s="171"/>
    </row>
    <row r="142" spans="1:12" ht="20.100000000000001" customHeight="1">
      <c r="G142" s="159"/>
      <c r="I142" s="159"/>
      <c r="K142" s="159"/>
    </row>
    <row r="153" spans="1:12" ht="9.6" customHeight="1"/>
    <row r="154" spans="1:12" ht="7.95" customHeight="1"/>
    <row r="155" spans="1:12" ht="7.95" customHeight="1"/>
    <row r="156" spans="1:12" ht="18.600000000000001"/>
    <row r="157" spans="1:12" ht="21.9" customHeight="1">
      <c r="A157" s="99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7" s="99"/>
      <c r="C157" s="99"/>
      <c r="D157" s="99"/>
      <c r="E157" s="99"/>
      <c r="F157" s="184"/>
      <c r="G157" s="99"/>
      <c r="H157" s="184"/>
      <c r="I157" s="99"/>
      <c r="J157" s="184"/>
      <c r="K157" s="99"/>
      <c r="L157" s="184"/>
    </row>
  </sheetData>
  <mergeCells count="7">
    <mergeCell ref="F112:H112"/>
    <mergeCell ref="J112:L112"/>
    <mergeCell ref="J5:L5"/>
    <mergeCell ref="F5:H5"/>
    <mergeCell ref="F61:H61"/>
    <mergeCell ref="J61:L61"/>
    <mergeCell ref="A54:L54"/>
  </mergeCells>
  <pageMargins left="0.8" right="0.5" top="0.5" bottom="0.6" header="0.49" footer="0.4"/>
  <pageSetup paperSize="9" scale="90" firstPageNumber="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N106"/>
  <sheetViews>
    <sheetView topLeftCell="A92" zoomScale="90" zoomScaleNormal="90" zoomScaleSheetLayoutView="110" zoomScalePageLayoutView="80" workbookViewId="0">
      <selection activeCell="C101" sqref="C101"/>
    </sheetView>
  </sheetViews>
  <sheetFormatPr defaultColWidth="10.44140625" defaultRowHeight="21" customHeight="1"/>
  <cols>
    <col min="1" max="2" width="1.6640625" style="3" customWidth="1"/>
    <col min="3" max="3" width="32.33203125" style="3" customWidth="1"/>
    <col min="4" max="4" width="7.33203125" style="1" customWidth="1"/>
    <col min="5" max="5" width="0.88671875" style="3" customWidth="1"/>
    <col min="6" max="6" width="13.33203125" style="8" customWidth="1"/>
    <col min="7" max="7" width="0.88671875" style="42" customWidth="1"/>
    <col min="8" max="8" width="13.33203125" style="8" customWidth="1"/>
    <col min="9" max="9" width="0.88671875" style="42" customWidth="1"/>
    <col min="10" max="10" width="13.33203125" style="8" customWidth="1"/>
    <col min="11" max="11" width="0.88671875" style="42" customWidth="1"/>
    <col min="12" max="12" width="13.33203125" style="8" customWidth="1"/>
    <col min="13" max="201" width="10.44140625" style="3"/>
    <col min="202" max="203" width="1.6640625" style="3" customWidth="1"/>
    <col min="204" max="204" width="27.88671875" style="3" customWidth="1"/>
    <col min="205" max="205" width="8" style="3" customWidth="1"/>
    <col min="206" max="206" width="0.5546875" style="3" customWidth="1"/>
    <col min="207" max="207" width="12.6640625" style="3" customWidth="1"/>
    <col min="208" max="208" width="0.5546875" style="3" customWidth="1"/>
    <col min="209" max="209" width="12.6640625" style="3" customWidth="1"/>
    <col min="210" max="210" width="0.5546875" style="3" customWidth="1"/>
    <col min="211" max="211" width="12.6640625" style="3" customWidth="1"/>
    <col min="212" max="212" width="0.5546875" style="3" customWidth="1"/>
    <col min="213" max="213" width="12.6640625" style="3" customWidth="1"/>
    <col min="214" max="16384" width="10.44140625" style="3"/>
  </cols>
  <sheetData>
    <row r="1" spans="1:12" s="94" customFormat="1" ht="19.95" customHeight="1">
      <c r="A1" s="90" t="s">
        <v>0</v>
      </c>
      <c r="B1" s="90"/>
      <c r="C1" s="90"/>
      <c r="D1" s="91"/>
      <c r="E1" s="90"/>
      <c r="F1" s="92"/>
      <c r="G1" s="93"/>
      <c r="H1" s="92"/>
      <c r="I1" s="93"/>
      <c r="J1" s="92"/>
      <c r="K1" s="93"/>
      <c r="L1" s="92"/>
    </row>
    <row r="2" spans="1:12" s="94" customFormat="1" ht="19.95" customHeight="1">
      <c r="A2" s="90" t="s">
        <v>68</v>
      </c>
      <c r="B2" s="90"/>
      <c r="C2" s="90"/>
      <c r="D2" s="91"/>
      <c r="E2" s="90"/>
      <c r="F2" s="92"/>
      <c r="G2" s="93"/>
      <c r="H2" s="92"/>
      <c r="I2" s="93"/>
      <c r="J2" s="92"/>
      <c r="K2" s="93"/>
      <c r="L2" s="92"/>
    </row>
    <row r="3" spans="1:12" s="94" customFormat="1" ht="19.95" customHeight="1">
      <c r="A3" s="95" t="s">
        <v>164</v>
      </c>
      <c r="B3" s="95"/>
      <c r="C3" s="95"/>
      <c r="D3" s="96"/>
      <c r="E3" s="95"/>
      <c r="F3" s="97"/>
      <c r="G3" s="98"/>
      <c r="H3" s="97"/>
      <c r="I3" s="98"/>
      <c r="J3" s="97"/>
      <c r="K3" s="98"/>
      <c r="L3" s="97"/>
    </row>
    <row r="4" spans="1:12" s="9" customFormat="1" ht="21" customHeight="1">
      <c r="A4" s="2"/>
      <c r="B4" s="2"/>
      <c r="C4" s="2"/>
      <c r="D4" s="26"/>
      <c r="E4" s="2"/>
      <c r="F4" s="27"/>
      <c r="G4" s="28"/>
      <c r="H4" s="27"/>
      <c r="I4" s="28"/>
      <c r="J4" s="27"/>
      <c r="K4" s="28"/>
      <c r="L4" s="27"/>
    </row>
    <row r="5" spans="1:12" s="9" customFormat="1" ht="17.25" customHeight="1">
      <c r="D5" s="24"/>
      <c r="E5" s="29"/>
      <c r="F5" s="276" t="s">
        <v>111</v>
      </c>
      <c r="G5" s="276"/>
      <c r="H5" s="276"/>
      <c r="I5" s="4"/>
      <c r="J5" s="276" t="s">
        <v>112</v>
      </c>
      <c r="K5" s="276"/>
      <c r="L5" s="276"/>
    </row>
    <row r="6" spans="1:12" s="9" customFormat="1" ht="17.25" customHeight="1">
      <c r="D6" s="26"/>
      <c r="E6" s="29"/>
      <c r="F6" s="5" t="s">
        <v>114</v>
      </c>
      <c r="G6" s="30"/>
      <c r="H6" s="5" t="s">
        <v>114</v>
      </c>
      <c r="I6" s="30"/>
      <c r="J6" s="5" t="s">
        <v>114</v>
      </c>
      <c r="K6" s="30"/>
      <c r="L6" s="5" t="s">
        <v>114</v>
      </c>
    </row>
    <row r="7" spans="1:12" s="9" customFormat="1" ht="17.25" customHeight="1">
      <c r="D7" s="26"/>
      <c r="E7" s="29"/>
      <c r="F7" s="5" t="s">
        <v>163</v>
      </c>
      <c r="G7" s="30"/>
      <c r="H7" s="5" t="s">
        <v>113</v>
      </c>
      <c r="I7" s="30"/>
      <c r="J7" s="5" t="s">
        <v>163</v>
      </c>
      <c r="K7" s="30"/>
      <c r="L7" s="5" t="s">
        <v>113</v>
      </c>
    </row>
    <row r="8" spans="1:12" s="9" customFormat="1" ht="17.25" customHeight="1">
      <c r="D8" s="25" t="s">
        <v>2</v>
      </c>
      <c r="E8" s="29"/>
      <c r="F8" s="7" t="s">
        <v>117</v>
      </c>
      <c r="G8" s="21"/>
      <c r="H8" s="7" t="s">
        <v>117</v>
      </c>
      <c r="I8" s="22"/>
      <c r="J8" s="7" t="s">
        <v>117</v>
      </c>
      <c r="K8" s="21"/>
      <c r="L8" s="7" t="s">
        <v>117</v>
      </c>
    </row>
    <row r="9" spans="1:12" s="9" customFormat="1" ht="17.25" customHeight="1">
      <c r="A9" s="29" t="s">
        <v>104</v>
      </c>
      <c r="B9" s="29"/>
      <c r="D9" s="10"/>
      <c r="F9" s="15"/>
      <c r="G9" s="31"/>
      <c r="H9" s="16"/>
      <c r="I9" s="31"/>
      <c r="J9" s="15"/>
      <c r="K9" s="31"/>
      <c r="L9" s="16"/>
    </row>
    <row r="10" spans="1:12" s="9" customFormat="1" ht="5.0999999999999996" customHeight="1">
      <c r="A10" s="29"/>
      <c r="B10" s="29"/>
      <c r="D10" s="10"/>
      <c r="F10" s="15"/>
      <c r="G10" s="31"/>
      <c r="H10" s="16"/>
      <c r="I10" s="31"/>
      <c r="J10" s="15"/>
      <c r="K10" s="31"/>
      <c r="L10" s="16"/>
    </row>
    <row r="11" spans="1:12" s="9" customFormat="1" ht="17.25" customHeight="1">
      <c r="A11" s="9" t="s">
        <v>39</v>
      </c>
      <c r="D11" s="10"/>
      <c r="F11" s="15">
        <v>443406</v>
      </c>
      <c r="G11" s="31"/>
      <c r="H11" s="16">
        <v>655195</v>
      </c>
      <c r="I11" s="31"/>
      <c r="J11" s="15">
        <v>187281</v>
      </c>
      <c r="K11" s="31"/>
      <c r="L11" s="16">
        <v>260103</v>
      </c>
    </row>
    <row r="12" spans="1:12" s="9" customFormat="1" ht="17.25" customHeight="1">
      <c r="A12" s="9" t="s">
        <v>40</v>
      </c>
      <c r="D12" s="10"/>
      <c r="F12" s="15">
        <v>86745</v>
      </c>
      <c r="G12" s="31"/>
      <c r="H12" s="16">
        <v>147849</v>
      </c>
      <c r="I12" s="31"/>
      <c r="J12" s="15">
        <v>86745</v>
      </c>
      <c r="K12" s="31"/>
      <c r="L12" s="16">
        <v>147849</v>
      </c>
    </row>
    <row r="13" spans="1:12" s="9" customFormat="1" ht="17.25" customHeight="1">
      <c r="A13" s="9" t="s">
        <v>101</v>
      </c>
      <c r="D13" s="10"/>
      <c r="F13" s="13">
        <v>10180</v>
      </c>
      <c r="G13" s="31"/>
      <c r="H13" s="14">
        <v>6320</v>
      </c>
      <c r="I13" s="31"/>
      <c r="J13" s="13">
        <v>10180</v>
      </c>
      <c r="K13" s="31"/>
      <c r="L13" s="14">
        <v>6320</v>
      </c>
    </row>
    <row r="14" spans="1:12" s="9" customFormat="1" ht="5.0999999999999996" customHeight="1">
      <c r="A14" s="29"/>
      <c r="B14" s="29"/>
      <c r="D14" s="10"/>
      <c r="F14" s="15"/>
      <c r="G14" s="31"/>
      <c r="H14" s="16"/>
      <c r="I14" s="31"/>
      <c r="J14" s="15"/>
      <c r="K14" s="31"/>
      <c r="L14" s="16"/>
    </row>
    <row r="15" spans="1:12" s="9" customFormat="1" ht="17.25" customHeight="1">
      <c r="A15" s="29" t="s">
        <v>105</v>
      </c>
      <c r="B15" s="29"/>
      <c r="D15" s="10"/>
      <c r="F15" s="13">
        <f>SUM(F11:F13)</f>
        <v>540331</v>
      </c>
      <c r="G15" s="31"/>
      <c r="H15" s="14">
        <f>SUM(H11:H13)</f>
        <v>809364</v>
      </c>
      <c r="I15" s="31"/>
      <c r="J15" s="13">
        <f>SUM(J11:J13)</f>
        <v>284206</v>
      </c>
      <c r="K15" s="31"/>
      <c r="L15" s="14">
        <f>SUM(L11:L13)</f>
        <v>414272</v>
      </c>
    </row>
    <row r="16" spans="1:12" s="9" customFormat="1" ht="8.1" customHeight="1">
      <c r="A16" s="29"/>
      <c r="B16" s="29"/>
      <c r="D16" s="10"/>
      <c r="F16" s="15"/>
      <c r="G16" s="31"/>
      <c r="H16" s="16"/>
      <c r="I16" s="31"/>
      <c r="J16" s="15"/>
      <c r="K16" s="31"/>
      <c r="L16" s="16"/>
    </row>
    <row r="17" spans="1:14" s="9" customFormat="1" ht="17.25" customHeight="1">
      <c r="A17" s="29" t="s">
        <v>106</v>
      </c>
      <c r="B17" s="29"/>
      <c r="D17" s="10"/>
      <c r="F17" s="15"/>
      <c r="G17" s="31"/>
      <c r="H17" s="16"/>
      <c r="I17" s="31"/>
      <c r="J17" s="15"/>
      <c r="K17" s="31"/>
      <c r="L17" s="16"/>
    </row>
    <row r="18" spans="1:14" s="9" customFormat="1" ht="5.0999999999999996" customHeight="1">
      <c r="A18" s="29"/>
      <c r="B18" s="29"/>
      <c r="D18" s="10"/>
      <c r="F18" s="15"/>
      <c r="G18" s="31"/>
      <c r="H18" s="16"/>
      <c r="I18" s="31"/>
      <c r="J18" s="15"/>
      <c r="K18" s="31"/>
      <c r="L18" s="16"/>
    </row>
    <row r="19" spans="1:14" s="9" customFormat="1" ht="17.25" customHeight="1">
      <c r="A19" s="9" t="s">
        <v>41</v>
      </c>
      <c r="D19" s="10"/>
      <c r="F19" s="15">
        <v>-297471</v>
      </c>
      <c r="G19" s="31"/>
      <c r="H19" s="16">
        <v>-342330</v>
      </c>
      <c r="I19" s="31"/>
      <c r="J19" s="15">
        <v>-131882</v>
      </c>
      <c r="K19" s="31"/>
      <c r="L19" s="16">
        <v>-129503</v>
      </c>
    </row>
    <row r="20" spans="1:14" s="9" customFormat="1" ht="17.25" customHeight="1">
      <c r="A20" s="9" t="s">
        <v>42</v>
      </c>
      <c r="D20" s="10"/>
      <c r="F20" s="32">
        <v>-51231</v>
      </c>
      <c r="G20" s="33"/>
      <c r="H20" s="23">
        <v>-99866</v>
      </c>
      <c r="I20" s="33"/>
      <c r="J20" s="32">
        <v>-51231</v>
      </c>
      <c r="K20" s="33"/>
      <c r="L20" s="23">
        <v>-99866</v>
      </c>
    </row>
    <row r="21" spans="1:14" s="9" customFormat="1" ht="17.25" customHeight="1">
      <c r="A21" s="9" t="s">
        <v>102</v>
      </c>
      <c r="D21" s="10"/>
      <c r="F21" s="34">
        <v>-5549</v>
      </c>
      <c r="G21" s="33"/>
      <c r="H21" s="35">
        <v>-5265</v>
      </c>
      <c r="I21" s="33"/>
      <c r="J21" s="34">
        <v>-5549</v>
      </c>
      <c r="K21" s="33"/>
      <c r="L21" s="35">
        <v>-5265</v>
      </c>
    </row>
    <row r="22" spans="1:14" s="9" customFormat="1" ht="5.0999999999999996" customHeight="1">
      <c r="D22" s="10"/>
      <c r="F22" s="15"/>
      <c r="G22" s="31"/>
      <c r="H22" s="16"/>
      <c r="I22" s="31"/>
      <c r="J22" s="15"/>
      <c r="K22" s="31"/>
      <c r="L22" s="16"/>
    </row>
    <row r="23" spans="1:14" s="9" customFormat="1" ht="17.25" customHeight="1">
      <c r="A23" s="29" t="s">
        <v>107</v>
      </c>
      <c r="B23" s="29"/>
      <c r="D23" s="10"/>
      <c r="F23" s="13">
        <f>SUM(F19:F21)</f>
        <v>-354251</v>
      </c>
      <c r="G23" s="31"/>
      <c r="H23" s="14">
        <f>SUM(H19:H21)</f>
        <v>-447461</v>
      </c>
      <c r="I23" s="31"/>
      <c r="J23" s="13">
        <f>SUM(J19:J21)</f>
        <v>-188662</v>
      </c>
      <c r="K23" s="31"/>
      <c r="L23" s="14">
        <f>SUM(L19:L21)</f>
        <v>-234634</v>
      </c>
    </row>
    <row r="24" spans="1:14" s="9" customFormat="1" ht="8.1" customHeight="1">
      <c r="A24" s="29"/>
      <c r="B24" s="29"/>
      <c r="D24" s="10"/>
      <c r="F24" s="15"/>
      <c r="G24" s="31"/>
      <c r="H24" s="16"/>
      <c r="I24" s="31"/>
      <c r="J24" s="15"/>
      <c r="K24" s="31"/>
      <c r="L24" s="16"/>
    </row>
    <row r="25" spans="1:14" s="9" customFormat="1" ht="17.25" customHeight="1">
      <c r="A25" s="29" t="s">
        <v>70</v>
      </c>
      <c r="B25" s="29"/>
      <c r="C25" s="29"/>
      <c r="D25" s="24"/>
      <c r="E25" s="29"/>
      <c r="F25" s="15">
        <f>F15+F23</f>
        <v>186080</v>
      </c>
      <c r="G25" s="31"/>
      <c r="H25" s="16">
        <f>H15+H23</f>
        <v>361903</v>
      </c>
      <c r="I25" s="31"/>
      <c r="J25" s="15">
        <f>J15+J23</f>
        <v>95544</v>
      </c>
      <c r="K25" s="31"/>
      <c r="L25" s="16">
        <f>L15+L23</f>
        <v>179638</v>
      </c>
    </row>
    <row r="26" spans="1:14" s="9" customFormat="1" ht="17.25" customHeight="1">
      <c r="A26" s="9" t="s">
        <v>147</v>
      </c>
      <c r="B26" s="29"/>
      <c r="C26" s="29"/>
      <c r="D26" s="24"/>
      <c r="E26" s="29"/>
      <c r="F26" s="15">
        <v>5265</v>
      </c>
      <c r="G26" s="31"/>
      <c r="H26" s="16">
        <v>5265</v>
      </c>
      <c r="I26" s="31"/>
      <c r="J26" s="15">
        <v>5265</v>
      </c>
      <c r="K26" s="31"/>
      <c r="L26" s="16">
        <v>5265</v>
      </c>
    </row>
    <row r="27" spans="1:14" s="9" customFormat="1" ht="17.25" customHeight="1">
      <c r="A27" s="9" t="s">
        <v>43</v>
      </c>
      <c r="C27" s="29"/>
      <c r="D27" s="10"/>
      <c r="E27" s="29"/>
      <c r="F27" s="11">
        <v>40582</v>
      </c>
      <c r="G27" s="36"/>
      <c r="H27" s="12">
        <v>33977</v>
      </c>
      <c r="I27" s="36"/>
      <c r="J27" s="11">
        <v>41931</v>
      </c>
      <c r="K27" s="36"/>
      <c r="L27" s="12">
        <v>34303</v>
      </c>
    </row>
    <row r="28" spans="1:14" s="9" customFormat="1" ht="17.25" customHeight="1">
      <c r="A28" s="9" t="s">
        <v>44</v>
      </c>
      <c r="D28" s="10"/>
      <c r="F28" s="15">
        <v>-70212</v>
      </c>
      <c r="G28" s="31"/>
      <c r="H28" s="16">
        <v>-82017</v>
      </c>
      <c r="I28" s="31"/>
      <c r="J28" s="15">
        <v>-40552</v>
      </c>
      <c r="K28" s="31"/>
      <c r="L28" s="16">
        <v>-47548</v>
      </c>
    </row>
    <row r="29" spans="1:14" s="9" customFormat="1" ht="17.25" customHeight="1">
      <c r="A29" s="9" t="s">
        <v>45</v>
      </c>
      <c r="D29" s="10"/>
      <c r="F29" s="11">
        <v>-226174</v>
      </c>
      <c r="G29" s="36"/>
      <c r="H29" s="12">
        <v>-243488</v>
      </c>
      <c r="I29" s="36"/>
      <c r="J29" s="11">
        <v>-130308</v>
      </c>
      <c r="K29" s="36"/>
      <c r="L29" s="12">
        <v>-128306</v>
      </c>
    </row>
    <row r="30" spans="1:14" s="9" customFormat="1" ht="17.25" customHeight="1">
      <c r="A30" s="9" t="s">
        <v>71</v>
      </c>
      <c r="D30" s="10"/>
      <c r="F30" s="11">
        <v>-141399</v>
      </c>
      <c r="G30" s="36"/>
      <c r="H30" s="12">
        <v>-110205</v>
      </c>
      <c r="I30" s="36"/>
      <c r="J30" s="11">
        <v>-130927</v>
      </c>
      <c r="K30" s="36"/>
      <c r="L30" s="12">
        <v>-111627</v>
      </c>
      <c r="N30" s="243"/>
    </row>
    <row r="31" spans="1:14" s="9" customFormat="1" ht="17.25" customHeight="1">
      <c r="A31" s="9" t="s">
        <v>72</v>
      </c>
      <c r="D31" s="10"/>
      <c r="F31" s="34">
        <v>-4010</v>
      </c>
      <c r="G31" s="36"/>
      <c r="H31" s="35">
        <v>-3521</v>
      </c>
      <c r="I31" s="36"/>
      <c r="J31" s="34">
        <v>0</v>
      </c>
      <c r="K31" s="36"/>
      <c r="L31" s="35">
        <v>0</v>
      </c>
    </row>
    <row r="32" spans="1:14" s="9" customFormat="1" ht="5.0999999999999996" customHeight="1">
      <c r="D32" s="10"/>
      <c r="F32" s="15"/>
      <c r="G32" s="31"/>
      <c r="H32" s="16"/>
      <c r="I32" s="31"/>
      <c r="J32" s="15"/>
      <c r="K32" s="31"/>
      <c r="L32" s="16"/>
    </row>
    <row r="33" spans="1:12" s="9" customFormat="1" ht="17.25" customHeight="1">
      <c r="A33" s="29" t="s">
        <v>170</v>
      </c>
      <c r="B33" s="29"/>
      <c r="D33" s="10"/>
      <c r="F33" s="15">
        <f>SUM(F25:F31)</f>
        <v>-209868</v>
      </c>
      <c r="G33" s="31"/>
      <c r="H33" s="16">
        <f>SUM(H25:H31)</f>
        <v>-38086</v>
      </c>
      <c r="I33" s="31"/>
      <c r="J33" s="15">
        <f>SUM(J25:J31)</f>
        <v>-159047</v>
      </c>
      <c r="K33" s="31"/>
      <c r="L33" s="16">
        <f>SUM(L25:L31)</f>
        <v>-68275</v>
      </c>
    </row>
    <row r="34" spans="1:12" s="9" customFormat="1" ht="17.25" customHeight="1">
      <c r="A34" s="9" t="s">
        <v>62</v>
      </c>
      <c r="D34" s="10">
        <v>18</v>
      </c>
      <c r="F34" s="34">
        <v>46566</v>
      </c>
      <c r="G34" s="33"/>
      <c r="H34" s="35">
        <v>-9095</v>
      </c>
      <c r="I34" s="33"/>
      <c r="J34" s="34">
        <v>40590</v>
      </c>
      <c r="K34" s="33"/>
      <c r="L34" s="35">
        <v>1189</v>
      </c>
    </row>
    <row r="35" spans="1:12" s="9" customFormat="1" ht="5.0999999999999996" customHeight="1">
      <c r="D35" s="10"/>
      <c r="F35" s="15"/>
      <c r="G35" s="31"/>
      <c r="H35" s="16"/>
      <c r="I35" s="31"/>
      <c r="J35" s="15"/>
      <c r="K35" s="31"/>
      <c r="L35" s="16"/>
    </row>
    <row r="36" spans="1:12" s="19" customFormat="1" ht="17.25" customHeight="1">
      <c r="A36" s="37" t="s">
        <v>171</v>
      </c>
      <c r="B36" s="37"/>
      <c r="C36" s="37"/>
      <c r="D36" s="26"/>
      <c r="E36" s="37"/>
      <c r="F36" s="15">
        <f>SUM(F33:F34)</f>
        <v>-163302</v>
      </c>
      <c r="G36" s="31"/>
      <c r="H36" s="16">
        <f>SUM(H33:H34)</f>
        <v>-47181</v>
      </c>
      <c r="I36" s="31"/>
      <c r="J36" s="15">
        <f>SUM(J33:J34)</f>
        <v>-118457</v>
      </c>
      <c r="K36" s="31"/>
      <c r="L36" s="16">
        <f>SUM(L33:L34)</f>
        <v>-67086</v>
      </c>
    </row>
    <row r="37" spans="1:12" s="9" customFormat="1" ht="8.1" customHeight="1">
      <c r="D37" s="10"/>
      <c r="F37" s="15"/>
      <c r="G37" s="31"/>
      <c r="H37" s="16"/>
      <c r="I37" s="31"/>
      <c r="J37" s="15"/>
      <c r="K37" s="31"/>
      <c r="L37" s="16"/>
    </row>
    <row r="38" spans="1:12" ht="17.25" customHeight="1">
      <c r="A38" s="37" t="s">
        <v>73</v>
      </c>
      <c r="B38" s="37"/>
      <c r="C38" s="19"/>
      <c r="D38" s="20"/>
      <c r="E38" s="19"/>
      <c r="F38" s="15"/>
      <c r="G38" s="31"/>
      <c r="H38" s="16"/>
      <c r="I38" s="31"/>
      <c r="J38" s="15"/>
      <c r="K38" s="31"/>
      <c r="L38" s="16"/>
    </row>
    <row r="39" spans="1:12" ht="17.25" customHeight="1">
      <c r="A39" s="19" t="s">
        <v>198</v>
      </c>
      <c r="B39" s="37"/>
      <c r="C39" s="19"/>
      <c r="D39" s="20"/>
      <c r="E39" s="19"/>
      <c r="F39" s="15"/>
      <c r="G39" s="31"/>
      <c r="H39" s="16"/>
      <c r="I39" s="31"/>
      <c r="J39" s="15"/>
      <c r="K39" s="31"/>
      <c r="L39" s="16"/>
    </row>
    <row r="40" spans="1:12" ht="17.25" customHeight="1">
      <c r="A40" s="3" t="s">
        <v>199</v>
      </c>
      <c r="B40" s="19"/>
      <c r="C40" s="19"/>
      <c r="D40" s="20"/>
      <c r="E40" s="19"/>
      <c r="F40" s="15"/>
      <c r="G40" s="31"/>
      <c r="H40" s="16"/>
      <c r="I40" s="31"/>
      <c r="J40" s="15"/>
      <c r="K40" s="31"/>
      <c r="L40" s="16"/>
    </row>
    <row r="41" spans="1:12" ht="17.25" customHeight="1">
      <c r="B41" s="19" t="s">
        <v>186</v>
      </c>
      <c r="C41" s="19"/>
      <c r="D41" s="20"/>
      <c r="E41" s="19"/>
      <c r="F41" s="15"/>
      <c r="G41" s="31"/>
      <c r="H41" s="3"/>
      <c r="I41" s="31"/>
      <c r="J41" s="15"/>
      <c r="K41" s="31"/>
      <c r="L41" s="3"/>
    </row>
    <row r="42" spans="1:12" ht="17.25" customHeight="1">
      <c r="B42" s="19"/>
      <c r="C42" s="19" t="s">
        <v>184</v>
      </c>
      <c r="D42" s="20"/>
      <c r="E42" s="19"/>
      <c r="F42" s="15">
        <v>-31590</v>
      </c>
      <c r="G42" s="31"/>
      <c r="H42" s="16">
        <v>0</v>
      </c>
      <c r="I42" s="31"/>
      <c r="J42" s="15">
        <v>-31590</v>
      </c>
      <c r="K42" s="31"/>
      <c r="L42" s="16">
        <v>0</v>
      </c>
    </row>
    <row r="43" spans="1:12" ht="17.25" customHeight="1">
      <c r="A43" s="19"/>
      <c r="B43" s="19" t="s">
        <v>207</v>
      </c>
      <c r="C43" s="38"/>
      <c r="D43" s="20"/>
      <c r="E43" s="19"/>
      <c r="F43" s="15"/>
      <c r="G43" s="31"/>
      <c r="H43" s="16"/>
      <c r="I43" s="31"/>
      <c r="J43" s="15"/>
      <c r="K43" s="31"/>
      <c r="L43" s="16"/>
    </row>
    <row r="44" spans="1:12" ht="17.25" customHeight="1">
      <c r="A44" s="19"/>
      <c r="C44" s="19" t="s">
        <v>208</v>
      </c>
      <c r="D44" s="20"/>
      <c r="E44" s="19"/>
      <c r="F44" s="15">
        <v>6318</v>
      </c>
      <c r="G44" s="31"/>
      <c r="H44" s="16">
        <v>0</v>
      </c>
      <c r="I44" s="31"/>
      <c r="J44" s="15">
        <v>6318</v>
      </c>
      <c r="K44" s="31"/>
      <c r="L44" s="16">
        <v>0</v>
      </c>
    </row>
    <row r="45" spans="1:12" ht="16.95" customHeight="1">
      <c r="A45" s="242" t="s">
        <v>200</v>
      </c>
      <c r="C45" s="19"/>
      <c r="D45" s="20"/>
      <c r="E45" s="19"/>
      <c r="F45" s="15"/>
      <c r="G45" s="31"/>
      <c r="H45" s="16"/>
      <c r="I45" s="31"/>
      <c r="J45" s="15"/>
      <c r="K45" s="31"/>
      <c r="L45" s="16"/>
    </row>
    <row r="46" spans="1:12" ht="16.95" customHeight="1">
      <c r="A46" s="3" t="s">
        <v>199</v>
      </c>
      <c r="B46" s="242"/>
      <c r="C46" s="19"/>
      <c r="D46" s="20"/>
      <c r="E46" s="19"/>
      <c r="F46" s="15"/>
      <c r="G46" s="31"/>
      <c r="H46" s="16"/>
      <c r="I46" s="31"/>
      <c r="J46" s="15"/>
      <c r="K46" s="31"/>
      <c r="L46" s="16"/>
    </row>
    <row r="47" spans="1:12" ht="16.95" customHeight="1">
      <c r="B47" s="19" t="s">
        <v>145</v>
      </c>
      <c r="C47" s="19"/>
      <c r="D47" s="20"/>
      <c r="E47" s="19"/>
      <c r="F47" s="15">
        <v>0</v>
      </c>
      <c r="G47" s="31"/>
      <c r="H47" s="16">
        <v>-1755</v>
      </c>
      <c r="I47" s="31"/>
      <c r="J47" s="15">
        <v>0</v>
      </c>
      <c r="K47" s="31"/>
      <c r="L47" s="16">
        <v>-1755</v>
      </c>
    </row>
    <row r="48" spans="1:12" ht="16.95" customHeight="1">
      <c r="A48" s="19"/>
      <c r="B48" s="19" t="s">
        <v>210</v>
      </c>
      <c r="C48" s="38"/>
      <c r="D48" s="20"/>
      <c r="E48" s="19"/>
      <c r="F48" s="15"/>
      <c r="G48" s="31"/>
      <c r="H48" s="16"/>
      <c r="I48" s="31"/>
      <c r="J48" s="15"/>
      <c r="K48" s="31"/>
      <c r="L48" s="16"/>
    </row>
    <row r="49" spans="1:12" ht="16.95" customHeight="1">
      <c r="A49" s="19"/>
      <c r="C49" s="19" t="s">
        <v>208</v>
      </c>
      <c r="D49" s="20"/>
      <c r="E49" s="19"/>
      <c r="F49" s="13">
        <v>0</v>
      </c>
      <c r="G49" s="31"/>
      <c r="H49" s="14">
        <v>351</v>
      </c>
      <c r="I49" s="31"/>
      <c r="J49" s="13">
        <v>0</v>
      </c>
      <c r="K49" s="31"/>
      <c r="L49" s="14">
        <v>351</v>
      </c>
    </row>
    <row r="50" spans="1:12" s="9" customFormat="1" ht="4.95" customHeight="1">
      <c r="D50" s="10"/>
      <c r="F50" s="11"/>
      <c r="G50" s="36"/>
      <c r="H50" s="12"/>
      <c r="I50" s="36"/>
      <c r="J50" s="11"/>
      <c r="K50" s="36"/>
      <c r="L50" s="12"/>
    </row>
    <row r="51" spans="1:12" s="9" customFormat="1" ht="16.95" customHeight="1">
      <c r="A51" s="37" t="s">
        <v>187</v>
      </c>
      <c r="D51" s="10"/>
      <c r="F51" s="13">
        <f>SUM(F41:F49)</f>
        <v>-25272</v>
      </c>
      <c r="G51" s="36"/>
      <c r="H51" s="14">
        <f>SUM(H41:H49)</f>
        <v>-1404</v>
      </c>
      <c r="I51" s="36"/>
      <c r="J51" s="13">
        <f>SUM(J41:J49)</f>
        <v>-25272</v>
      </c>
      <c r="K51" s="36"/>
      <c r="L51" s="14">
        <f>SUM(L41:L49)</f>
        <v>-1404</v>
      </c>
    </row>
    <row r="52" spans="1:12" s="9" customFormat="1" ht="5.0999999999999996" customHeight="1">
      <c r="D52" s="10"/>
      <c r="F52" s="11"/>
      <c r="G52" s="36"/>
      <c r="H52" s="12"/>
      <c r="I52" s="36"/>
      <c r="J52" s="11"/>
      <c r="K52" s="36"/>
      <c r="L52" s="12"/>
    </row>
    <row r="53" spans="1:12" s="9" customFormat="1" ht="17.100000000000001" customHeight="1" thickBot="1">
      <c r="A53" s="37" t="s">
        <v>127</v>
      </c>
      <c r="D53" s="10"/>
      <c r="F53" s="17">
        <f>F36+F51</f>
        <v>-188574</v>
      </c>
      <c r="G53" s="36"/>
      <c r="H53" s="18">
        <f>H36+H51</f>
        <v>-48585</v>
      </c>
      <c r="I53" s="36"/>
      <c r="J53" s="17">
        <f>J36+J51</f>
        <v>-143729</v>
      </c>
      <c r="K53" s="43"/>
      <c r="L53" s="18">
        <f>L36+L51</f>
        <v>-68490</v>
      </c>
    </row>
    <row r="54" spans="1:12" s="9" customFormat="1" ht="17.100000000000001" customHeight="1" thickTop="1">
      <c r="A54" s="37"/>
      <c r="D54" s="10"/>
      <c r="F54" s="16"/>
      <c r="G54" s="36"/>
      <c r="H54" s="16"/>
      <c r="I54" s="36"/>
      <c r="J54" s="16"/>
      <c r="K54" s="31"/>
      <c r="L54" s="16"/>
    </row>
    <row r="55" spans="1:12" s="9" customFormat="1" ht="17.100000000000001" customHeight="1">
      <c r="A55" s="37"/>
      <c r="D55" s="10"/>
      <c r="F55" s="16"/>
      <c r="G55" s="36"/>
      <c r="H55" s="16"/>
      <c r="I55" s="36"/>
      <c r="J55" s="16"/>
      <c r="K55" s="31"/>
      <c r="L55" s="16"/>
    </row>
    <row r="56" spans="1:12" s="9" customFormat="1" ht="17.100000000000001" customHeight="1">
      <c r="A56" s="37"/>
      <c r="D56" s="10"/>
      <c r="F56" s="16"/>
      <c r="G56" s="36"/>
      <c r="H56" s="16"/>
      <c r="I56" s="36"/>
      <c r="J56" s="16"/>
      <c r="K56" s="31"/>
      <c r="L56" s="16"/>
    </row>
    <row r="57" spans="1:12" s="9" customFormat="1" ht="12.75" customHeight="1">
      <c r="A57" s="37"/>
      <c r="D57" s="10"/>
      <c r="F57" s="16"/>
      <c r="G57" s="36"/>
      <c r="H57" s="16"/>
      <c r="I57" s="36"/>
      <c r="J57" s="16"/>
      <c r="K57" s="31"/>
      <c r="L57" s="16"/>
    </row>
    <row r="58" spans="1:12" s="101" customFormat="1" ht="21.9" customHeight="1">
      <c r="A58" s="99" t="str">
        <f>'BS 3-5'!A56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8" s="99"/>
      <c r="C58" s="100"/>
      <c r="D58" s="100"/>
      <c r="E58" s="100"/>
      <c r="F58" s="100"/>
      <c r="G58" s="100"/>
      <c r="H58" s="100"/>
      <c r="I58" s="100"/>
      <c r="J58" s="100"/>
      <c r="K58" s="100"/>
      <c r="L58" s="100"/>
    </row>
    <row r="59" spans="1:12" s="94" customFormat="1" ht="19.95" customHeight="1">
      <c r="A59" s="102" t="str">
        <f>A1</f>
        <v>บริษัท แกรนด์ แอสเสท โฮเทลส์ แอนด์ พรอพเพอร์ตี้ จำกัด (มหาชน)</v>
      </c>
      <c r="B59" s="102"/>
      <c r="D59" s="103"/>
      <c r="F59" s="104"/>
      <c r="G59" s="105"/>
      <c r="H59" s="104"/>
      <c r="I59" s="105"/>
      <c r="J59" s="104"/>
      <c r="K59" s="105"/>
      <c r="L59" s="104"/>
    </row>
    <row r="60" spans="1:12" s="94" customFormat="1" ht="19.95" customHeight="1">
      <c r="A60" s="102" t="s">
        <v>156</v>
      </c>
      <c r="B60" s="102"/>
      <c r="D60" s="103"/>
      <c r="F60" s="104"/>
      <c r="G60" s="105"/>
      <c r="H60" s="104"/>
      <c r="I60" s="105"/>
      <c r="J60" s="104"/>
      <c r="K60" s="105"/>
      <c r="L60" s="104"/>
    </row>
    <row r="61" spans="1:12" s="94" customFormat="1" ht="19.95" customHeight="1">
      <c r="A61" s="106" t="str">
        <f>A3</f>
        <v>สำหรับงวดสามเดือนสิ้นสุดวันที่ 31 มีนาคม พ.ศ. 2563</v>
      </c>
      <c r="B61" s="106"/>
      <c r="C61" s="100"/>
      <c r="D61" s="107"/>
      <c r="E61" s="100"/>
      <c r="F61" s="108"/>
      <c r="G61" s="109"/>
      <c r="H61" s="108"/>
      <c r="I61" s="109"/>
      <c r="J61" s="108"/>
      <c r="K61" s="109"/>
      <c r="L61" s="108"/>
    </row>
    <row r="62" spans="1:12" s="9" customFormat="1" ht="21" customHeight="1">
      <c r="D62" s="10"/>
      <c r="F62" s="12"/>
      <c r="G62" s="36"/>
      <c r="H62" s="12"/>
      <c r="I62" s="36"/>
      <c r="J62" s="12"/>
      <c r="K62" s="36"/>
      <c r="L62" s="12"/>
    </row>
    <row r="63" spans="1:12" s="9" customFormat="1" ht="17.399999999999999" customHeight="1">
      <c r="D63" s="24"/>
      <c r="E63" s="29"/>
      <c r="F63" s="276" t="s">
        <v>111</v>
      </c>
      <c r="G63" s="276"/>
      <c r="H63" s="276"/>
      <c r="I63" s="4"/>
      <c r="J63" s="276" t="s">
        <v>112</v>
      </c>
      <c r="K63" s="276"/>
      <c r="L63" s="276"/>
    </row>
    <row r="64" spans="1:12" s="9" customFormat="1" ht="17.399999999999999" customHeight="1">
      <c r="D64" s="26"/>
      <c r="E64" s="29"/>
      <c r="F64" s="5" t="s">
        <v>114</v>
      </c>
      <c r="G64" s="30"/>
      <c r="H64" s="5" t="s">
        <v>114</v>
      </c>
      <c r="I64" s="30"/>
      <c r="J64" s="5" t="s">
        <v>114</v>
      </c>
      <c r="K64" s="30"/>
      <c r="L64" s="5" t="s">
        <v>114</v>
      </c>
    </row>
    <row r="65" spans="1:12" s="9" customFormat="1" ht="17.399999999999999" customHeight="1">
      <c r="D65" s="26"/>
      <c r="E65" s="29"/>
      <c r="F65" s="5" t="s">
        <v>163</v>
      </c>
      <c r="G65" s="30"/>
      <c r="H65" s="5" t="s">
        <v>113</v>
      </c>
      <c r="I65" s="30"/>
      <c r="J65" s="5" t="s">
        <v>163</v>
      </c>
      <c r="K65" s="30"/>
      <c r="L65" s="5" t="s">
        <v>113</v>
      </c>
    </row>
    <row r="66" spans="1:12" s="9" customFormat="1" ht="17.399999999999999" customHeight="1">
      <c r="D66" s="26"/>
      <c r="E66" s="29"/>
      <c r="F66" s="7" t="s">
        <v>117</v>
      </c>
      <c r="G66" s="4"/>
      <c r="H66" s="7" t="s">
        <v>117</v>
      </c>
      <c r="I66" s="6"/>
      <c r="J66" s="7" t="s">
        <v>117</v>
      </c>
      <c r="K66" s="4"/>
      <c r="L66" s="7" t="s">
        <v>117</v>
      </c>
    </row>
    <row r="67" spans="1:12" s="9" customFormat="1" ht="8.1" customHeight="1">
      <c r="D67" s="10"/>
      <c r="F67" s="11"/>
      <c r="G67" s="36"/>
      <c r="H67" s="12"/>
      <c r="I67" s="36"/>
      <c r="J67" s="11"/>
      <c r="K67" s="36"/>
      <c r="L67" s="12"/>
    </row>
    <row r="68" spans="1:12" s="9" customFormat="1" ht="17.399999999999999" customHeight="1">
      <c r="A68" s="29" t="s">
        <v>139</v>
      </c>
      <c r="B68" s="29"/>
      <c r="C68" s="29"/>
      <c r="D68" s="24"/>
      <c r="E68" s="29"/>
      <c r="F68" s="15"/>
      <c r="G68" s="31"/>
      <c r="H68" s="16"/>
      <c r="I68" s="31"/>
      <c r="J68" s="15"/>
      <c r="K68" s="31"/>
      <c r="L68" s="16"/>
    </row>
    <row r="69" spans="1:12" s="9" customFormat="1" ht="17.399999999999999" customHeight="1">
      <c r="A69" s="9" t="s">
        <v>74</v>
      </c>
      <c r="C69" s="29"/>
      <c r="D69" s="24"/>
      <c r="E69" s="29"/>
      <c r="F69" s="15">
        <f>F36-F70</f>
        <v>-163243</v>
      </c>
      <c r="G69" s="31"/>
      <c r="H69" s="16">
        <v>-47746</v>
      </c>
      <c r="I69" s="31"/>
      <c r="J69" s="15">
        <f>J36</f>
        <v>-118457</v>
      </c>
      <c r="K69" s="31"/>
      <c r="L69" s="16">
        <v>-67086</v>
      </c>
    </row>
    <row r="70" spans="1:12" s="9" customFormat="1" ht="17.399999999999999" customHeight="1">
      <c r="A70" s="9" t="s">
        <v>92</v>
      </c>
      <c r="C70" s="29"/>
      <c r="D70" s="24"/>
      <c r="E70" s="29"/>
      <c r="F70" s="13">
        <v>-59</v>
      </c>
      <c r="G70" s="31"/>
      <c r="H70" s="14">
        <v>565</v>
      </c>
      <c r="I70" s="31"/>
      <c r="J70" s="13">
        <v>0</v>
      </c>
      <c r="K70" s="31"/>
      <c r="L70" s="14">
        <v>0</v>
      </c>
    </row>
    <row r="71" spans="1:12" s="9" customFormat="1" ht="8.1" customHeight="1">
      <c r="D71" s="10"/>
      <c r="F71" s="15"/>
      <c r="G71" s="31"/>
      <c r="H71" s="16"/>
      <c r="I71" s="31"/>
      <c r="J71" s="15"/>
      <c r="K71" s="31"/>
      <c r="L71" s="16"/>
    </row>
    <row r="72" spans="1:12" s="9" customFormat="1" ht="17.399999999999999" customHeight="1" thickBot="1">
      <c r="A72" s="29"/>
      <c r="B72" s="29"/>
      <c r="C72" s="29"/>
      <c r="D72" s="24"/>
      <c r="E72" s="29"/>
      <c r="F72" s="17">
        <f>SUM(F69:F71)</f>
        <v>-163302</v>
      </c>
      <c r="G72" s="31"/>
      <c r="H72" s="18">
        <f>SUM(H69:H71)</f>
        <v>-47181</v>
      </c>
      <c r="I72" s="31"/>
      <c r="J72" s="17">
        <f>SUM(J69:J71)</f>
        <v>-118457</v>
      </c>
      <c r="K72" s="31"/>
      <c r="L72" s="18">
        <f>SUM(L69:L71)</f>
        <v>-67086</v>
      </c>
    </row>
    <row r="73" spans="1:12" s="9" customFormat="1" ht="17.399999999999999" customHeight="1" thickTop="1">
      <c r="A73" s="29"/>
      <c r="B73" s="29"/>
      <c r="C73" s="29"/>
      <c r="D73" s="24"/>
      <c r="E73" s="29"/>
      <c r="F73" s="15"/>
      <c r="G73" s="31"/>
      <c r="H73" s="16"/>
      <c r="I73" s="31"/>
      <c r="J73" s="15"/>
      <c r="K73" s="31"/>
      <c r="L73" s="16"/>
    </row>
    <row r="74" spans="1:12" s="9" customFormat="1" ht="17.399999999999999" customHeight="1">
      <c r="A74" s="29" t="s">
        <v>146</v>
      </c>
      <c r="B74" s="29"/>
      <c r="C74" s="29"/>
      <c r="D74" s="24"/>
      <c r="E74" s="29"/>
      <c r="F74" s="15"/>
      <c r="G74" s="31"/>
      <c r="H74" s="16"/>
      <c r="I74" s="31"/>
      <c r="J74" s="15"/>
      <c r="K74" s="31"/>
      <c r="L74" s="16"/>
    </row>
    <row r="75" spans="1:12" s="9" customFormat="1" ht="17.399999999999999" customHeight="1">
      <c r="A75" s="9" t="s">
        <v>74</v>
      </c>
      <c r="C75" s="29"/>
      <c r="D75" s="24"/>
      <c r="E75" s="29"/>
      <c r="F75" s="15">
        <f>F53-F76</f>
        <v>-188515</v>
      </c>
      <c r="G75" s="31"/>
      <c r="H75" s="16">
        <v>-49150</v>
      </c>
      <c r="I75" s="31"/>
      <c r="J75" s="15">
        <f>J53</f>
        <v>-143729</v>
      </c>
      <c r="K75" s="31"/>
      <c r="L75" s="16">
        <v>-68490</v>
      </c>
    </row>
    <row r="76" spans="1:12" s="9" customFormat="1" ht="17.399999999999999" customHeight="1">
      <c r="A76" s="9" t="s">
        <v>92</v>
      </c>
      <c r="C76" s="29"/>
      <c r="D76" s="24"/>
      <c r="E76" s="29"/>
      <c r="F76" s="13">
        <v>-59</v>
      </c>
      <c r="G76" s="31"/>
      <c r="H76" s="14">
        <v>565</v>
      </c>
      <c r="I76" s="31"/>
      <c r="J76" s="13">
        <v>0</v>
      </c>
      <c r="K76" s="31"/>
      <c r="L76" s="14">
        <v>0</v>
      </c>
    </row>
    <row r="77" spans="1:12" s="9" customFormat="1" ht="8.1" customHeight="1">
      <c r="D77" s="10"/>
      <c r="F77" s="15"/>
      <c r="G77" s="31"/>
      <c r="H77" s="16"/>
      <c r="I77" s="31"/>
      <c r="J77" s="15"/>
      <c r="K77" s="31"/>
      <c r="L77" s="16"/>
    </row>
    <row r="78" spans="1:12" s="9" customFormat="1" ht="17.399999999999999" customHeight="1" thickBot="1">
      <c r="A78" s="29"/>
      <c r="B78" s="29"/>
      <c r="C78" s="29"/>
      <c r="D78" s="24"/>
      <c r="E78" s="29"/>
      <c r="F78" s="17">
        <f>SUM(F75:F76)</f>
        <v>-188574</v>
      </c>
      <c r="G78" s="31"/>
      <c r="H78" s="18">
        <f>SUM(H75:H76)</f>
        <v>-48585</v>
      </c>
      <c r="I78" s="31"/>
      <c r="J78" s="17">
        <f>SUM(J75:J76)</f>
        <v>-143729</v>
      </c>
      <c r="K78" s="31"/>
      <c r="L78" s="18">
        <f>SUM(L75:L76)</f>
        <v>-68490</v>
      </c>
    </row>
    <row r="79" spans="1:12" s="9" customFormat="1" ht="17.399999999999999" customHeight="1" thickTop="1">
      <c r="A79" s="29"/>
      <c r="B79" s="29"/>
      <c r="C79" s="29"/>
      <c r="D79" s="24"/>
      <c r="E79" s="29"/>
      <c r="F79" s="15"/>
      <c r="G79" s="31"/>
      <c r="H79" s="16"/>
      <c r="I79" s="31"/>
      <c r="J79" s="15"/>
      <c r="K79" s="31"/>
      <c r="L79" s="16"/>
    </row>
    <row r="80" spans="1:12" s="9" customFormat="1" ht="17.399999999999999" customHeight="1">
      <c r="A80" s="29" t="s">
        <v>172</v>
      </c>
      <c r="B80" s="29"/>
      <c r="D80" s="10"/>
      <c r="F80" s="11"/>
      <c r="G80" s="36"/>
      <c r="H80" s="12"/>
      <c r="I80" s="36"/>
      <c r="J80" s="11"/>
      <c r="K80" s="36"/>
      <c r="L80" s="12"/>
    </row>
    <row r="81" spans="1:12" s="9" customFormat="1" ht="8.1" customHeight="1">
      <c r="D81" s="10"/>
      <c r="F81" s="11"/>
      <c r="G81" s="36"/>
      <c r="H81" s="12"/>
      <c r="I81" s="36"/>
      <c r="J81" s="11"/>
      <c r="K81" s="36"/>
      <c r="L81" s="12"/>
    </row>
    <row r="82" spans="1:12" s="9" customFormat="1" ht="17.399999999999999" customHeight="1" thickBot="1">
      <c r="A82" s="9" t="s">
        <v>173</v>
      </c>
      <c r="C82" s="29"/>
      <c r="D82" s="10"/>
      <c r="E82" s="29"/>
      <c r="F82" s="39">
        <f>F69/'BS 3-5'!F129</f>
        <v>-4.5145508900891335E-2</v>
      </c>
      <c r="G82" s="40"/>
      <c r="H82" s="41">
        <v>-1.3204348535508155E-2</v>
      </c>
      <c r="I82" s="40"/>
      <c r="J82" s="39">
        <f>J69/'BS 3-5'!J129</f>
        <v>-3.2759760282970077E-2</v>
      </c>
      <c r="K82" s="40"/>
      <c r="L82" s="41">
        <v>-1.8552903402444185E-2</v>
      </c>
    </row>
    <row r="83" spans="1:12" s="9" customFormat="1" ht="21" customHeight="1" thickTop="1">
      <c r="D83" s="10"/>
      <c r="F83" s="12"/>
      <c r="G83" s="36"/>
      <c r="H83" s="12"/>
      <c r="I83" s="36"/>
      <c r="J83" s="12"/>
      <c r="K83" s="36"/>
      <c r="L83" s="12"/>
    </row>
    <row r="84" spans="1:12" s="9" customFormat="1" ht="21" customHeight="1">
      <c r="D84" s="10"/>
      <c r="F84" s="40"/>
      <c r="G84" s="36"/>
      <c r="H84" s="40"/>
      <c r="I84" s="36"/>
      <c r="J84" s="40"/>
      <c r="K84" s="36"/>
      <c r="L84" s="12"/>
    </row>
    <row r="85" spans="1:12" s="9" customFormat="1" ht="21" customHeight="1">
      <c r="D85" s="10"/>
      <c r="F85" s="40"/>
      <c r="G85" s="36"/>
      <c r="H85" s="12"/>
      <c r="I85" s="36"/>
      <c r="J85" s="12"/>
      <c r="K85" s="36"/>
      <c r="L85" s="12"/>
    </row>
    <row r="86" spans="1:12" s="9" customFormat="1" ht="21" customHeight="1">
      <c r="D86" s="10"/>
      <c r="F86" s="12"/>
      <c r="G86" s="36"/>
      <c r="H86" s="12"/>
      <c r="I86" s="36"/>
      <c r="J86" s="12"/>
      <c r="K86" s="36"/>
      <c r="L86" s="12"/>
    </row>
    <row r="87" spans="1:12" s="9" customFormat="1" ht="21" customHeight="1">
      <c r="D87" s="10"/>
      <c r="F87" s="12"/>
      <c r="G87" s="36"/>
      <c r="H87" s="12"/>
      <c r="I87" s="36"/>
      <c r="J87" s="12"/>
      <c r="K87" s="36"/>
      <c r="L87" s="12"/>
    </row>
    <row r="88" spans="1:12" s="9" customFormat="1" ht="21" customHeight="1">
      <c r="D88" s="10"/>
      <c r="F88" s="12"/>
      <c r="G88" s="36"/>
      <c r="H88" s="12"/>
      <c r="I88" s="36"/>
      <c r="J88" s="12"/>
      <c r="K88" s="36"/>
      <c r="L88" s="12"/>
    </row>
    <row r="89" spans="1:12" s="9" customFormat="1" ht="21" customHeight="1">
      <c r="D89" s="10"/>
      <c r="F89" s="12"/>
      <c r="G89" s="36"/>
      <c r="H89" s="12"/>
      <c r="I89" s="36"/>
      <c r="J89" s="12"/>
      <c r="K89" s="36"/>
      <c r="L89" s="12"/>
    </row>
    <row r="90" spans="1:12" s="9" customFormat="1" ht="21" customHeight="1">
      <c r="D90" s="10"/>
      <c r="F90" s="12"/>
      <c r="G90" s="36"/>
      <c r="H90" s="12"/>
      <c r="I90" s="36"/>
      <c r="J90" s="12"/>
      <c r="K90" s="36"/>
      <c r="L90" s="12"/>
    </row>
    <row r="91" spans="1:12" s="9" customFormat="1" ht="21" customHeight="1">
      <c r="D91" s="10"/>
      <c r="F91" s="12"/>
      <c r="G91" s="36"/>
      <c r="H91" s="12"/>
      <c r="I91" s="36"/>
      <c r="J91" s="12"/>
      <c r="K91" s="36"/>
      <c r="L91" s="12"/>
    </row>
    <row r="92" spans="1:12" s="9" customFormat="1" ht="21" customHeight="1">
      <c r="D92" s="10"/>
      <c r="F92" s="12"/>
      <c r="G92" s="36"/>
      <c r="H92" s="12"/>
      <c r="I92" s="36"/>
      <c r="J92" s="12"/>
      <c r="K92" s="36"/>
      <c r="L92" s="12"/>
    </row>
    <row r="93" spans="1:12" s="9" customFormat="1" ht="21" customHeight="1">
      <c r="D93" s="10"/>
      <c r="F93" s="12"/>
      <c r="G93" s="36"/>
      <c r="H93" s="12"/>
      <c r="I93" s="36"/>
      <c r="J93" s="12"/>
      <c r="K93" s="36"/>
      <c r="L93" s="12"/>
    </row>
    <row r="94" spans="1:12" s="9" customFormat="1" ht="21" customHeight="1">
      <c r="D94" s="10"/>
      <c r="F94" s="12"/>
      <c r="G94" s="36"/>
      <c r="H94" s="12"/>
      <c r="I94" s="36"/>
      <c r="J94" s="12"/>
      <c r="K94" s="36"/>
      <c r="L94" s="12"/>
    </row>
    <row r="95" spans="1:12" s="9" customFormat="1" ht="21" customHeight="1">
      <c r="D95" s="10"/>
      <c r="F95" s="12"/>
      <c r="G95" s="36"/>
      <c r="H95" s="12"/>
      <c r="I95" s="36"/>
      <c r="J95" s="12"/>
      <c r="K95" s="36"/>
      <c r="L95" s="12"/>
    </row>
    <row r="96" spans="1:12" s="9" customFormat="1" ht="21" customHeight="1">
      <c r="D96" s="10"/>
      <c r="F96" s="12"/>
      <c r="G96" s="36"/>
      <c r="H96" s="12"/>
      <c r="I96" s="36"/>
      <c r="J96" s="12"/>
      <c r="K96" s="36"/>
      <c r="L96" s="12"/>
    </row>
    <row r="97" spans="1:12" s="9" customFormat="1" ht="21" customHeight="1">
      <c r="D97" s="10"/>
      <c r="F97" s="12"/>
      <c r="G97" s="36"/>
      <c r="H97" s="12"/>
      <c r="I97" s="36"/>
      <c r="J97" s="12"/>
      <c r="K97" s="36"/>
      <c r="L97" s="12"/>
    </row>
    <row r="98" spans="1:12" s="9" customFormat="1" ht="21" customHeight="1">
      <c r="D98" s="10"/>
      <c r="F98" s="12"/>
      <c r="G98" s="36"/>
      <c r="H98" s="12"/>
      <c r="I98" s="36"/>
      <c r="J98" s="12"/>
      <c r="K98" s="36"/>
      <c r="L98" s="12"/>
    </row>
    <row r="99" spans="1:12" s="9" customFormat="1" ht="21" customHeight="1">
      <c r="D99" s="10"/>
      <c r="F99" s="12"/>
      <c r="G99" s="36"/>
      <c r="H99" s="12"/>
      <c r="I99" s="36"/>
      <c r="J99" s="12"/>
      <c r="K99" s="36"/>
      <c r="L99" s="12"/>
    </row>
    <row r="100" spans="1:12" s="9" customFormat="1" ht="21" customHeight="1">
      <c r="D100" s="10"/>
      <c r="F100" s="12"/>
      <c r="G100" s="36"/>
      <c r="H100" s="12"/>
      <c r="I100" s="36"/>
      <c r="J100" s="12"/>
      <c r="K100" s="36"/>
      <c r="L100" s="12"/>
    </row>
    <row r="101" spans="1:12" s="9" customFormat="1" ht="21" customHeight="1">
      <c r="D101" s="10"/>
      <c r="F101" s="12"/>
      <c r="G101" s="36"/>
      <c r="H101" s="12"/>
      <c r="I101" s="36"/>
      <c r="J101" s="12"/>
      <c r="K101" s="36"/>
      <c r="L101" s="12"/>
    </row>
    <row r="102" spans="1:12" s="9" customFormat="1" ht="21" customHeight="1">
      <c r="D102" s="10"/>
      <c r="F102" s="12"/>
      <c r="G102" s="36"/>
      <c r="H102" s="12"/>
      <c r="I102" s="36"/>
      <c r="J102" s="12"/>
      <c r="K102" s="36"/>
      <c r="L102" s="12"/>
    </row>
    <row r="103" spans="1:12" s="9" customFormat="1" ht="21" customHeight="1">
      <c r="D103" s="10"/>
      <c r="F103" s="12"/>
      <c r="G103" s="36"/>
      <c r="H103" s="12"/>
      <c r="I103" s="36"/>
      <c r="J103" s="12"/>
      <c r="K103" s="36"/>
      <c r="L103" s="12"/>
    </row>
    <row r="104" spans="1:12" s="9" customFormat="1" ht="21" customHeight="1">
      <c r="D104" s="10"/>
      <c r="F104" s="12"/>
      <c r="G104" s="36"/>
      <c r="H104" s="12"/>
      <c r="I104" s="36"/>
      <c r="J104" s="12"/>
      <c r="K104" s="36"/>
      <c r="L104" s="12"/>
    </row>
    <row r="105" spans="1:12" s="9" customFormat="1" ht="8.25" customHeight="1">
      <c r="D105" s="10"/>
      <c r="F105" s="12"/>
      <c r="G105" s="36"/>
      <c r="H105" s="12"/>
      <c r="I105" s="36"/>
      <c r="J105" s="12"/>
      <c r="K105" s="36"/>
      <c r="L105" s="12"/>
    </row>
    <row r="106" spans="1:12" s="110" customFormat="1" ht="21.9" customHeight="1">
      <c r="A106" s="99" t="str">
        <f>'BS 3-5'!A56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99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</row>
  </sheetData>
  <mergeCells count="4">
    <mergeCell ref="F5:H5"/>
    <mergeCell ref="J5:L5"/>
    <mergeCell ref="F63:H63"/>
    <mergeCell ref="J63:L63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A1:S40"/>
  <sheetViews>
    <sheetView topLeftCell="A16" zoomScale="86" zoomScaleNormal="86" zoomScaleSheetLayoutView="100" zoomScalePageLayoutView="98" workbookViewId="0">
      <selection activeCell="A32" sqref="A32"/>
    </sheetView>
  </sheetViews>
  <sheetFormatPr defaultColWidth="7.109375" defaultRowHeight="19.5" customHeight="1"/>
  <cols>
    <col min="1" max="1" width="35.44140625" style="113" customWidth="1"/>
    <col min="2" max="2" width="0.88671875" style="135" customWidth="1"/>
    <col min="3" max="3" width="10.88671875" style="135" customWidth="1"/>
    <col min="4" max="4" width="0.88671875" style="135" customWidth="1"/>
    <col min="5" max="5" width="15.109375" style="135" customWidth="1"/>
    <col min="6" max="6" width="0.88671875" style="135" customWidth="1"/>
    <col min="7" max="7" width="12.6640625" style="135" customWidth="1"/>
    <col min="8" max="8" width="0.88671875" style="135" customWidth="1"/>
    <col min="9" max="9" width="12.5546875" style="135" bestFit="1" customWidth="1"/>
    <col min="10" max="10" width="0.88671875" style="135" customWidth="1"/>
    <col min="11" max="11" width="17.6640625" style="135" customWidth="1"/>
    <col min="12" max="12" width="0.88671875" style="135" customWidth="1"/>
    <col min="13" max="13" width="14.6640625" style="135" bestFit="1" customWidth="1"/>
    <col min="14" max="14" width="0.88671875" style="135" customWidth="1"/>
    <col min="15" max="15" width="12.6640625" style="135" customWidth="1"/>
    <col min="16" max="16" width="0.88671875" style="135" customWidth="1"/>
    <col min="17" max="17" width="12.6640625" style="135" customWidth="1"/>
    <col min="18" max="18" width="0.88671875" style="135" customWidth="1"/>
    <col min="19" max="19" width="12.6640625" style="135" customWidth="1"/>
    <col min="20" max="216" width="9.109375" style="113" customWidth="1"/>
    <col min="217" max="217" width="46.5546875" style="113" customWidth="1"/>
    <col min="218" max="218" width="7.109375" style="113" bestFit="1"/>
    <col min="219" max="16384" width="7.109375" style="113"/>
  </cols>
  <sheetData>
    <row r="1" spans="1:19" ht="19.5" customHeight="1">
      <c r="A1" s="111" t="s">
        <v>0</v>
      </c>
      <c r="B1" s="112"/>
      <c r="C1" s="111"/>
      <c r="D1" s="111"/>
      <c r="E1" s="111"/>
      <c r="F1" s="111"/>
      <c r="G1" s="111"/>
      <c r="H1" s="111"/>
      <c r="I1" s="112"/>
      <c r="J1" s="111"/>
      <c r="K1" s="112"/>
      <c r="L1" s="111"/>
      <c r="M1" s="112"/>
      <c r="N1" s="112"/>
      <c r="O1" s="112"/>
      <c r="P1" s="112"/>
      <c r="Q1" s="112"/>
      <c r="R1" s="112"/>
      <c r="S1" s="111"/>
    </row>
    <row r="2" spans="1:19" ht="19.5" customHeight="1">
      <c r="A2" s="114" t="s">
        <v>75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19" ht="19.5" customHeight="1">
      <c r="A3" s="115" t="str">
        <f>'PL 6-7(3m)'!A3</f>
        <v>สำหรับงวดสามเดือนสิ้นสุดวันที่ 31 มีนาคม พ.ศ. 2563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</row>
    <row r="4" spans="1:19" ht="17.100000000000001" customHeight="1">
      <c r="A4" s="277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</row>
    <row r="5" spans="1:19" s="44" customFormat="1" ht="17.100000000000001" customHeight="1">
      <c r="A5" s="46"/>
      <c r="B5" s="46"/>
      <c r="C5" s="278" t="s">
        <v>122</v>
      </c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</row>
    <row r="6" spans="1:19" s="44" customFormat="1" ht="17.100000000000001" customHeight="1">
      <c r="A6" s="46"/>
      <c r="B6" s="46"/>
      <c r="C6" s="279" t="s">
        <v>76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53"/>
      <c r="Q6" s="253"/>
      <c r="R6" s="253"/>
      <c r="S6" s="253"/>
    </row>
    <row r="7" spans="1:19" s="46" customFormat="1" ht="17.100000000000001" customHeight="1">
      <c r="B7" s="254"/>
      <c r="C7" s="255"/>
      <c r="D7" s="255"/>
      <c r="H7" s="256"/>
      <c r="I7" s="279" t="s">
        <v>58</v>
      </c>
      <c r="J7" s="279"/>
      <c r="K7" s="279"/>
      <c r="L7" s="279"/>
      <c r="M7" s="279"/>
      <c r="N7" s="255"/>
    </row>
    <row r="8" spans="1:19" s="46" customFormat="1" ht="17.100000000000001" customHeight="1">
      <c r="B8" s="254"/>
      <c r="D8" s="255"/>
      <c r="F8" s="255"/>
      <c r="G8" s="255"/>
      <c r="H8" s="256"/>
      <c r="I8" s="281" t="s">
        <v>100</v>
      </c>
      <c r="J8" s="281"/>
      <c r="K8" s="281"/>
      <c r="L8" s="256"/>
      <c r="M8" s="273"/>
      <c r="N8" s="255"/>
    </row>
    <row r="9" spans="1:19" s="46" customFormat="1" ht="17.100000000000001" customHeight="1">
      <c r="B9" s="254"/>
      <c r="C9" s="257"/>
      <c r="D9" s="255"/>
      <c r="E9" s="280" t="s">
        <v>37</v>
      </c>
      <c r="F9" s="280"/>
      <c r="G9" s="280"/>
      <c r="H9" s="256"/>
      <c r="I9" s="255"/>
      <c r="J9" s="256"/>
      <c r="K9" s="255" t="s">
        <v>181</v>
      </c>
      <c r="L9" s="256"/>
      <c r="M9" s="255"/>
      <c r="N9" s="255"/>
      <c r="O9" s="255" t="s">
        <v>77</v>
      </c>
      <c r="P9" s="255"/>
      <c r="Q9" s="258"/>
      <c r="R9" s="255"/>
      <c r="S9" s="259"/>
    </row>
    <row r="10" spans="1:19" s="46" customFormat="1" ht="17.100000000000001" customHeight="1">
      <c r="B10" s="254"/>
      <c r="C10" s="257" t="s">
        <v>78</v>
      </c>
      <c r="D10" s="255"/>
      <c r="E10" s="255" t="s">
        <v>79</v>
      </c>
      <c r="F10" s="255"/>
      <c r="G10" s="255"/>
      <c r="H10" s="256"/>
      <c r="I10" s="255"/>
      <c r="J10" s="256"/>
      <c r="K10" s="255" t="s">
        <v>218</v>
      </c>
      <c r="L10" s="256"/>
      <c r="M10" s="255" t="s">
        <v>215</v>
      </c>
      <c r="N10" s="255"/>
      <c r="O10" s="255" t="s">
        <v>80</v>
      </c>
      <c r="P10" s="255"/>
      <c r="Q10" s="255" t="s">
        <v>81</v>
      </c>
      <c r="R10" s="255"/>
      <c r="S10" s="256" t="s">
        <v>108</v>
      </c>
    </row>
    <row r="11" spans="1:19" s="46" customFormat="1" ht="17.100000000000001" customHeight="1">
      <c r="B11" s="254"/>
      <c r="C11" s="257" t="s">
        <v>82</v>
      </c>
      <c r="D11" s="255"/>
      <c r="E11" s="260" t="s">
        <v>83</v>
      </c>
      <c r="F11" s="255"/>
      <c r="G11" s="255" t="s">
        <v>38</v>
      </c>
      <c r="H11" s="256"/>
      <c r="I11" s="255" t="s">
        <v>197</v>
      </c>
      <c r="J11" s="256"/>
      <c r="K11" s="255" t="s">
        <v>217</v>
      </c>
      <c r="L11" s="256"/>
      <c r="M11" s="255" t="s">
        <v>216</v>
      </c>
      <c r="N11" s="255"/>
      <c r="O11" s="255" t="s">
        <v>84</v>
      </c>
      <c r="P11" s="255"/>
      <c r="Q11" s="255" t="s">
        <v>85</v>
      </c>
      <c r="R11" s="255"/>
      <c r="S11" s="256" t="s">
        <v>53</v>
      </c>
    </row>
    <row r="12" spans="1:19" s="46" customFormat="1" ht="17.100000000000001" customHeight="1">
      <c r="B12" s="254"/>
      <c r="C12" s="261" t="s">
        <v>117</v>
      </c>
      <c r="D12" s="255"/>
      <c r="E12" s="261" t="s">
        <v>117</v>
      </c>
      <c r="F12" s="255"/>
      <c r="G12" s="261" t="s">
        <v>117</v>
      </c>
      <c r="H12" s="255"/>
      <c r="I12" s="261" t="s">
        <v>117</v>
      </c>
      <c r="J12" s="255"/>
      <c r="K12" s="261" t="s">
        <v>117</v>
      </c>
      <c r="L12" s="255"/>
      <c r="M12" s="261" t="s">
        <v>117</v>
      </c>
      <c r="N12" s="255"/>
      <c r="O12" s="261" t="s">
        <v>117</v>
      </c>
      <c r="P12" s="255"/>
      <c r="Q12" s="261" t="s">
        <v>117</v>
      </c>
      <c r="R12" s="255"/>
      <c r="S12" s="261" t="s">
        <v>117</v>
      </c>
    </row>
    <row r="13" spans="1:19" s="46" customFormat="1" ht="6" customHeight="1"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</row>
    <row r="14" spans="1:19" s="44" customFormat="1" ht="17.100000000000001" customHeight="1">
      <c r="A14" s="45" t="s">
        <v>119</v>
      </c>
      <c r="B14" s="47"/>
      <c r="C14" s="47">
        <v>3615930</v>
      </c>
      <c r="D14" s="47"/>
      <c r="E14" s="47">
        <v>49892</v>
      </c>
      <c r="F14" s="47"/>
      <c r="G14" s="47">
        <v>838854</v>
      </c>
      <c r="H14" s="47"/>
      <c r="I14" s="47">
        <v>-7722</v>
      </c>
      <c r="J14" s="47"/>
      <c r="K14" s="47">
        <v>0</v>
      </c>
      <c r="L14" s="47"/>
      <c r="M14" s="47">
        <f>I14+K14</f>
        <v>-7722</v>
      </c>
      <c r="N14" s="47"/>
      <c r="O14" s="47">
        <f>SUM(C14:I14)</f>
        <v>4496954</v>
      </c>
      <c r="P14" s="47"/>
      <c r="Q14" s="47">
        <v>64647</v>
      </c>
      <c r="R14" s="47"/>
      <c r="S14" s="48">
        <f>SUM(O14:Q14)</f>
        <v>4561601</v>
      </c>
    </row>
    <row r="15" spans="1:19" s="44" customFormat="1" ht="6" customHeight="1"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</row>
    <row r="16" spans="1:19" s="44" customFormat="1" ht="17.100000000000001" customHeight="1">
      <c r="A16" s="45" t="s">
        <v>123</v>
      </c>
      <c r="B16" s="47"/>
      <c r="C16" s="48">
        <v>0</v>
      </c>
      <c r="D16" s="48"/>
      <c r="E16" s="48">
        <v>0</v>
      </c>
      <c r="F16" s="48"/>
      <c r="G16" s="48">
        <v>1702</v>
      </c>
      <c r="H16" s="48"/>
      <c r="I16" s="48">
        <v>0</v>
      </c>
      <c r="J16" s="48"/>
      <c r="K16" s="48">
        <v>0</v>
      </c>
      <c r="L16" s="48"/>
      <c r="M16" s="48">
        <f>I16+K16</f>
        <v>0</v>
      </c>
      <c r="N16" s="48"/>
      <c r="O16" s="48">
        <f>SUM(C16:N16)</f>
        <v>1702</v>
      </c>
      <c r="P16" s="48"/>
      <c r="Q16" s="48">
        <v>0</v>
      </c>
      <c r="R16" s="48"/>
      <c r="S16" s="48">
        <f>SUM(O16:R16)</f>
        <v>1702</v>
      </c>
    </row>
    <row r="17" spans="1:19" s="44" customFormat="1" ht="17.100000000000001" customHeight="1">
      <c r="A17" s="262" t="s">
        <v>120</v>
      </c>
      <c r="B17" s="47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</row>
    <row r="18" spans="1:19" s="44" customFormat="1" ht="17.100000000000001" customHeight="1">
      <c r="A18" s="263" t="s">
        <v>140</v>
      </c>
      <c r="B18" s="47"/>
      <c r="C18" s="47">
        <v>0</v>
      </c>
      <c r="D18" s="47"/>
      <c r="E18" s="47">
        <v>0</v>
      </c>
      <c r="F18" s="47"/>
      <c r="G18" s="47">
        <v>0</v>
      </c>
      <c r="H18" s="47"/>
      <c r="I18" s="47">
        <v>0</v>
      </c>
      <c r="J18" s="47"/>
      <c r="K18" s="47">
        <v>0</v>
      </c>
      <c r="L18" s="47"/>
      <c r="M18" s="47">
        <f>I18+K18</f>
        <v>0</v>
      </c>
      <c r="N18" s="47"/>
      <c r="O18" s="47">
        <f>SUM(C18:I18)</f>
        <v>0</v>
      </c>
      <c r="P18" s="47"/>
      <c r="Q18" s="47">
        <v>-5384</v>
      </c>
      <c r="R18" s="47"/>
      <c r="S18" s="48">
        <f>SUM(O18:Q18)</f>
        <v>-5384</v>
      </c>
    </row>
    <row r="19" spans="1:19" s="44" customFormat="1" ht="17.100000000000001" customHeight="1">
      <c r="A19" s="44" t="s">
        <v>121</v>
      </c>
      <c r="B19" s="47"/>
      <c r="C19" s="264">
        <v>0</v>
      </c>
      <c r="D19" s="48"/>
      <c r="E19" s="264">
        <v>0</v>
      </c>
      <c r="F19" s="48"/>
      <c r="G19" s="264">
        <v>-47746</v>
      </c>
      <c r="H19" s="48"/>
      <c r="I19" s="264">
        <v>-1404</v>
      </c>
      <c r="J19" s="48"/>
      <c r="K19" s="264">
        <v>0</v>
      </c>
      <c r="L19" s="48"/>
      <c r="M19" s="264">
        <f>I19+K19</f>
        <v>-1404</v>
      </c>
      <c r="N19" s="48"/>
      <c r="O19" s="264">
        <f>SUM(C19:I19)</f>
        <v>-49150</v>
      </c>
      <c r="P19" s="48"/>
      <c r="Q19" s="264">
        <v>565</v>
      </c>
      <c r="R19" s="48"/>
      <c r="S19" s="264">
        <f>SUM(O19:Q19)</f>
        <v>-48585</v>
      </c>
    </row>
    <row r="20" spans="1:19" s="44" customFormat="1" ht="6" customHeight="1"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</row>
    <row r="21" spans="1:19" s="44" customFormat="1" ht="17.100000000000001" customHeight="1" thickBot="1">
      <c r="A21" s="45" t="s">
        <v>161</v>
      </c>
      <c r="B21" s="48"/>
      <c r="C21" s="265">
        <f>SUM(C14:C20)</f>
        <v>3615930</v>
      </c>
      <c r="D21" s="48"/>
      <c r="E21" s="265">
        <f>SUM(E14:E20)</f>
        <v>49892</v>
      </c>
      <c r="F21" s="48"/>
      <c r="G21" s="265">
        <f>SUM(G14:G20)</f>
        <v>792810</v>
      </c>
      <c r="H21" s="47"/>
      <c r="I21" s="265">
        <f>SUM(I14:I20)</f>
        <v>-9126</v>
      </c>
      <c r="J21" s="47"/>
      <c r="K21" s="265">
        <f>SUM(K14:K20)</f>
        <v>0</v>
      </c>
      <c r="L21" s="47"/>
      <c r="M21" s="265">
        <f>SUM(M14:M20)</f>
        <v>-9126</v>
      </c>
      <c r="N21" s="47"/>
      <c r="O21" s="265">
        <f>SUM(O14:O20)</f>
        <v>4449506</v>
      </c>
      <c r="P21" s="47"/>
      <c r="Q21" s="265">
        <f>SUM(Q14:Q20)</f>
        <v>59828</v>
      </c>
      <c r="R21" s="47"/>
      <c r="S21" s="265">
        <f>SUM(S14:S20)</f>
        <v>4509334</v>
      </c>
    </row>
    <row r="22" spans="1:19" s="44" customFormat="1" ht="9.75" customHeight="1" thickTop="1">
      <c r="A22" s="45"/>
      <c r="B22" s="48"/>
      <c r="C22" s="48"/>
      <c r="D22" s="48"/>
      <c r="E22" s="48"/>
      <c r="F22" s="48"/>
      <c r="G22" s="48"/>
      <c r="H22" s="47"/>
      <c r="I22" s="48"/>
      <c r="J22" s="47"/>
      <c r="K22" s="48"/>
      <c r="L22" s="47"/>
      <c r="M22" s="48"/>
      <c r="N22" s="47"/>
      <c r="O22" s="48"/>
      <c r="P22" s="47"/>
      <c r="Q22" s="48"/>
      <c r="R22" s="47"/>
      <c r="S22" s="48"/>
    </row>
    <row r="23" spans="1:19" s="44" customFormat="1" ht="17.100000000000001" customHeight="1">
      <c r="A23" s="45" t="s">
        <v>165</v>
      </c>
      <c r="B23" s="47"/>
      <c r="C23" s="266">
        <v>3615930</v>
      </c>
      <c r="D23" s="47"/>
      <c r="E23" s="266">
        <v>49892</v>
      </c>
      <c r="F23" s="47"/>
      <c r="G23" s="266">
        <v>448420</v>
      </c>
      <c r="H23" s="47"/>
      <c r="I23" s="266">
        <v>-12636</v>
      </c>
      <c r="J23" s="47"/>
      <c r="K23" s="266">
        <v>0</v>
      </c>
      <c r="L23" s="47"/>
      <c r="M23" s="266">
        <f>I23+K23</f>
        <v>-12636</v>
      </c>
      <c r="N23" s="47"/>
      <c r="O23" s="266">
        <f>SUM(C23:G23,M23)</f>
        <v>4101606</v>
      </c>
      <c r="P23" s="47"/>
      <c r="Q23" s="266">
        <v>58849</v>
      </c>
      <c r="R23" s="47"/>
      <c r="S23" s="267">
        <f>SUM(O23:Q23)</f>
        <v>4160455</v>
      </c>
    </row>
    <row r="24" spans="1:19" s="46" customFormat="1" ht="6" customHeight="1">
      <c r="B24" s="254"/>
      <c r="C24" s="268"/>
      <c r="D24" s="254"/>
      <c r="E24" s="268"/>
      <c r="F24" s="254"/>
      <c r="G24" s="268"/>
      <c r="H24" s="254"/>
      <c r="I24" s="268"/>
      <c r="J24" s="254"/>
      <c r="K24" s="268"/>
      <c r="L24" s="254"/>
      <c r="M24" s="268"/>
      <c r="N24" s="254"/>
      <c r="O24" s="268"/>
      <c r="P24" s="254"/>
      <c r="Q24" s="268"/>
      <c r="R24" s="254"/>
      <c r="S24" s="268"/>
    </row>
    <row r="25" spans="1:19" s="46" customFormat="1" ht="16.95" customHeight="1">
      <c r="A25" s="45" t="s">
        <v>123</v>
      </c>
      <c r="B25" s="254"/>
      <c r="C25" s="267">
        <v>0</v>
      </c>
      <c r="D25" s="48"/>
      <c r="E25" s="267">
        <v>0</v>
      </c>
      <c r="F25" s="48"/>
      <c r="G25" s="267">
        <v>0</v>
      </c>
      <c r="H25" s="48"/>
      <c r="I25" s="267">
        <f>-I23</f>
        <v>12636</v>
      </c>
      <c r="J25" s="48"/>
      <c r="K25" s="267">
        <f>-I25</f>
        <v>-12636</v>
      </c>
      <c r="L25" s="48"/>
      <c r="M25" s="267">
        <f>I25+K25</f>
        <v>0</v>
      </c>
      <c r="N25" s="48"/>
      <c r="O25" s="267">
        <f>SUM(C25:G25,M25)</f>
        <v>0</v>
      </c>
      <c r="P25" s="48"/>
      <c r="Q25" s="267">
        <v>0</v>
      </c>
      <c r="R25" s="48"/>
      <c r="S25" s="267">
        <f>SUM(O25:Q25)</f>
        <v>0</v>
      </c>
    </row>
    <row r="26" spans="1:19" s="44" customFormat="1" ht="17.100000000000001" customHeight="1">
      <c r="A26" s="262" t="s">
        <v>120</v>
      </c>
      <c r="B26" s="47"/>
      <c r="C26" s="266"/>
      <c r="D26" s="47"/>
      <c r="E26" s="266"/>
      <c r="F26" s="47"/>
      <c r="G26" s="266"/>
      <c r="H26" s="47"/>
      <c r="I26" s="266"/>
      <c r="J26" s="47"/>
      <c r="K26" s="266"/>
      <c r="L26" s="47"/>
      <c r="M26" s="266"/>
      <c r="N26" s="47"/>
      <c r="O26" s="266"/>
      <c r="P26" s="47"/>
      <c r="Q26" s="266"/>
      <c r="R26" s="47"/>
      <c r="S26" s="267"/>
    </row>
    <row r="27" spans="1:19" s="44" customFormat="1" ht="17.100000000000001" customHeight="1">
      <c r="A27" s="44" t="s">
        <v>127</v>
      </c>
      <c r="B27" s="47"/>
      <c r="C27" s="269">
        <v>0</v>
      </c>
      <c r="D27" s="48"/>
      <c r="E27" s="269">
        <v>0</v>
      </c>
      <c r="F27" s="48"/>
      <c r="G27" s="269">
        <f>'PL 6-7(3m)'!F69</f>
        <v>-163243</v>
      </c>
      <c r="H27" s="48"/>
      <c r="I27" s="269">
        <v>0</v>
      </c>
      <c r="J27" s="48"/>
      <c r="K27" s="269">
        <v>-25272</v>
      </c>
      <c r="L27" s="48"/>
      <c r="M27" s="269">
        <f>I27+K27</f>
        <v>-25272</v>
      </c>
      <c r="N27" s="48"/>
      <c r="O27" s="269">
        <f>SUM(C27:G27,M27)</f>
        <v>-188515</v>
      </c>
      <c r="P27" s="48"/>
      <c r="Q27" s="269">
        <v>-59</v>
      </c>
      <c r="R27" s="48"/>
      <c r="S27" s="269">
        <f>SUM(O27:Q27)</f>
        <v>-188574</v>
      </c>
    </row>
    <row r="28" spans="1:19" s="44" customFormat="1" ht="6" customHeight="1">
      <c r="B28" s="48"/>
      <c r="C28" s="267"/>
      <c r="D28" s="48"/>
      <c r="E28" s="267"/>
      <c r="F28" s="48"/>
      <c r="G28" s="267"/>
      <c r="H28" s="48"/>
      <c r="I28" s="267"/>
      <c r="J28" s="48"/>
      <c r="K28" s="267"/>
      <c r="L28" s="48"/>
      <c r="M28" s="267"/>
      <c r="N28" s="48"/>
      <c r="O28" s="267"/>
      <c r="P28" s="48"/>
      <c r="Q28" s="267"/>
      <c r="R28" s="48"/>
      <c r="S28" s="267"/>
    </row>
    <row r="29" spans="1:19" s="44" customFormat="1" ht="17.100000000000001" customHeight="1" thickBot="1">
      <c r="A29" s="45" t="s">
        <v>166</v>
      </c>
      <c r="B29" s="48"/>
      <c r="C29" s="270">
        <f>SUM(C23:C28)</f>
        <v>3615930</v>
      </c>
      <c r="D29" s="48"/>
      <c r="E29" s="270">
        <f>SUM(E23:E28)</f>
        <v>49892</v>
      </c>
      <c r="F29" s="48"/>
      <c r="G29" s="270">
        <f>SUM(G23:G28)</f>
        <v>285177</v>
      </c>
      <c r="H29" s="47"/>
      <c r="I29" s="270">
        <f>SUM(I23:I28)</f>
        <v>0</v>
      </c>
      <c r="J29" s="47"/>
      <c r="K29" s="270">
        <f>SUM(K23:K28)</f>
        <v>-37908</v>
      </c>
      <c r="L29" s="47"/>
      <c r="M29" s="270">
        <f>SUM(M23:M28)</f>
        <v>-37908</v>
      </c>
      <c r="N29" s="47"/>
      <c r="O29" s="270">
        <f>SUM(O23:O28)</f>
        <v>3913091</v>
      </c>
      <c r="P29" s="47"/>
      <c r="Q29" s="270">
        <f>SUM(Q23:Q28)</f>
        <v>58790</v>
      </c>
      <c r="R29" s="47"/>
      <c r="S29" s="270">
        <f>SUM(S23:S28)</f>
        <v>3971881</v>
      </c>
    </row>
    <row r="30" spans="1:19" s="44" customFormat="1" ht="17.100000000000001" customHeight="1" thickTop="1">
      <c r="A30" s="45"/>
      <c r="B30" s="48"/>
      <c r="C30" s="48"/>
      <c r="D30" s="48"/>
      <c r="E30" s="48"/>
      <c r="F30" s="48"/>
      <c r="G30" s="48"/>
      <c r="H30" s="47"/>
      <c r="I30" s="48"/>
      <c r="J30" s="47"/>
      <c r="K30" s="48"/>
      <c r="L30" s="47"/>
      <c r="M30" s="48"/>
      <c r="N30" s="47"/>
      <c r="O30" s="48"/>
      <c r="P30" s="47"/>
      <c r="Q30" s="48"/>
      <c r="R30" s="47"/>
      <c r="S30" s="48"/>
    </row>
    <row r="31" spans="1:19" s="44" customFormat="1" ht="17.100000000000001" customHeight="1">
      <c r="A31" s="45"/>
      <c r="B31" s="48"/>
      <c r="C31" s="48"/>
      <c r="D31" s="48"/>
      <c r="E31" s="48"/>
      <c r="F31" s="48"/>
      <c r="G31" s="48"/>
      <c r="H31" s="47"/>
      <c r="I31" s="48"/>
      <c r="J31" s="47"/>
      <c r="K31" s="48"/>
      <c r="L31" s="47"/>
      <c r="M31" s="48"/>
      <c r="N31" s="47"/>
      <c r="O31" s="48"/>
      <c r="P31" s="47"/>
      <c r="Q31" s="48"/>
      <c r="R31" s="47"/>
      <c r="S31" s="48"/>
    </row>
    <row r="32" spans="1:19" ht="18.75" customHeight="1">
      <c r="A32" s="114"/>
      <c r="B32" s="127"/>
      <c r="C32" s="127"/>
      <c r="D32" s="127"/>
      <c r="E32" s="127"/>
      <c r="F32" s="127"/>
      <c r="G32" s="127"/>
      <c r="H32" s="126"/>
      <c r="I32" s="127"/>
      <c r="J32" s="126"/>
      <c r="K32" s="127"/>
      <c r="L32" s="126"/>
      <c r="M32" s="127"/>
      <c r="N32" s="126"/>
      <c r="O32" s="127"/>
      <c r="P32" s="126"/>
      <c r="Q32" s="127"/>
      <c r="R32" s="126"/>
      <c r="S32" s="127"/>
    </row>
    <row r="33" spans="1:19" ht="18.75" customHeight="1">
      <c r="A33" s="114"/>
      <c r="B33" s="127"/>
      <c r="C33" s="127"/>
      <c r="D33" s="127"/>
      <c r="E33" s="127"/>
      <c r="F33" s="127"/>
      <c r="G33" s="127"/>
      <c r="H33" s="126"/>
      <c r="I33" s="127"/>
      <c r="J33" s="126"/>
      <c r="K33" s="127"/>
      <c r="L33" s="126"/>
      <c r="M33" s="127"/>
      <c r="N33" s="126"/>
      <c r="O33" s="127"/>
      <c r="P33" s="126"/>
      <c r="Q33" s="127"/>
      <c r="R33" s="126"/>
      <c r="S33" s="127"/>
    </row>
    <row r="34" spans="1:19" ht="18.75" customHeight="1">
      <c r="A34" s="114"/>
      <c r="B34" s="127"/>
      <c r="C34" s="127"/>
      <c r="D34" s="127"/>
      <c r="E34" s="127"/>
      <c r="F34" s="127"/>
      <c r="G34" s="127"/>
      <c r="H34" s="126"/>
      <c r="I34" s="127"/>
      <c r="J34" s="126"/>
      <c r="K34" s="127"/>
      <c r="L34" s="126"/>
      <c r="M34" s="127"/>
      <c r="N34" s="126"/>
      <c r="O34" s="127"/>
      <c r="P34" s="126"/>
      <c r="Q34" s="127"/>
      <c r="R34" s="126"/>
      <c r="S34" s="127"/>
    </row>
    <row r="35" spans="1:19" ht="18.75" customHeight="1">
      <c r="A35" s="114"/>
      <c r="B35" s="127"/>
      <c r="C35" s="127"/>
      <c r="D35" s="127"/>
      <c r="E35" s="127"/>
      <c r="F35" s="127"/>
      <c r="G35" s="127"/>
      <c r="H35" s="126"/>
      <c r="I35" s="127"/>
      <c r="J35" s="126"/>
      <c r="K35" s="127"/>
      <c r="L35" s="126"/>
      <c r="M35" s="127"/>
      <c r="N35" s="126"/>
      <c r="O35" s="127"/>
      <c r="P35" s="126"/>
      <c r="Q35" s="127"/>
      <c r="R35" s="126"/>
      <c r="S35" s="127"/>
    </row>
    <row r="36" spans="1:19" ht="18.75" customHeight="1">
      <c r="A36" s="114"/>
      <c r="B36" s="127"/>
      <c r="C36" s="127"/>
      <c r="D36" s="127"/>
      <c r="E36" s="127"/>
      <c r="F36" s="127"/>
      <c r="G36" s="127"/>
      <c r="H36" s="126"/>
      <c r="I36" s="127"/>
      <c r="J36" s="126"/>
      <c r="K36" s="127"/>
      <c r="L36" s="126"/>
      <c r="M36" s="127"/>
      <c r="N36" s="126"/>
      <c r="O36" s="127"/>
      <c r="P36" s="126"/>
      <c r="Q36" s="127"/>
      <c r="R36" s="126"/>
      <c r="S36" s="127"/>
    </row>
    <row r="37" spans="1:19" ht="18.75" customHeight="1">
      <c r="A37" s="114"/>
      <c r="B37" s="127"/>
      <c r="C37" s="127"/>
      <c r="D37" s="127"/>
      <c r="E37" s="127"/>
      <c r="F37" s="127"/>
      <c r="G37" s="127"/>
      <c r="H37" s="126"/>
      <c r="I37" s="127"/>
      <c r="J37" s="126"/>
      <c r="K37" s="127"/>
      <c r="L37" s="126"/>
      <c r="M37" s="127"/>
      <c r="N37" s="126"/>
      <c r="O37" s="127"/>
      <c r="P37" s="126"/>
      <c r="Q37" s="127"/>
      <c r="R37" s="126"/>
      <c r="S37" s="127"/>
    </row>
    <row r="38" spans="1:19" ht="18.75" customHeight="1">
      <c r="A38" s="114"/>
      <c r="B38" s="127"/>
      <c r="C38" s="127"/>
      <c r="D38" s="127"/>
      <c r="E38" s="127"/>
      <c r="F38" s="127"/>
      <c r="G38" s="127"/>
      <c r="H38" s="126"/>
      <c r="I38" s="127"/>
      <c r="J38" s="126"/>
      <c r="K38" s="127"/>
      <c r="L38" s="126"/>
      <c r="M38" s="127"/>
      <c r="N38" s="126"/>
      <c r="O38" s="127"/>
      <c r="P38" s="126"/>
      <c r="Q38" s="127"/>
      <c r="R38" s="126"/>
      <c r="S38" s="127"/>
    </row>
    <row r="39" spans="1:19" ht="7.5" customHeight="1">
      <c r="A39" s="114"/>
      <c r="B39" s="127"/>
      <c r="C39" s="127"/>
      <c r="D39" s="127"/>
      <c r="E39" s="127"/>
      <c r="F39" s="127"/>
      <c r="G39" s="127"/>
      <c r="H39" s="126"/>
      <c r="I39" s="127"/>
      <c r="J39" s="126"/>
      <c r="K39" s="127"/>
      <c r="L39" s="126"/>
      <c r="M39" s="127"/>
      <c r="N39" s="126"/>
      <c r="O39" s="127"/>
      <c r="P39" s="126"/>
      <c r="Q39" s="127"/>
      <c r="R39" s="126"/>
      <c r="S39" s="127"/>
    </row>
    <row r="40" spans="1:19" ht="21.9" customHeight="1">
      <c r="A40" s="117" t="str">
        <f>'BS 3-5'!A56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</row>
  </sheetData>
  <mergeCells count="6">
    <mergeCell ref="A4:S4"/>
    <mergeCell ref="C5:S5"/>
    <mergeCell ref="C6:O6"/>
    <mergeCell ref="E9:G9"/>
    <mergeCell ref="I7:M7"/>
    <mergeCell ref="I8:K8"/>
  </mergeCells>
  <pageMargins left="0.4" right="0.4" top="0.5" bottom="0.6" header="0.49" footer="0.4"/>
  <pageSetup paperSize="9" scale="85" firstPageNumber="8" fitToWidth="0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A1:O35"/>
  <sheetViews>
    <sheetView topLeftCell="A19" zoomScale="86" zoomScaleNormal="86" zoomScaleSheetLayoutView="70" zoomScalePageLayoutView="90" workbookViewId="0">
      <selection activeCell="C27" sqref="C27"/>
    </sheetView>
  </sheetViews>
  <sheetFormatPr defaultColWidth="9.109375" defaultRowHeight="21.9" customHeight="1"/>
  <cols>
    <col min="1" max="1" width="38.44140625" style="113" customWidth="1"/>
    <col min="2" max="2" width="1" style="135" customWidth="1"/>
    <col min="3" max="3" width="10.88671875" style="135" bestFit="1" customWidth="1"/>
    <col min="4" max="4" width="0.88671875" style="135" customWidth="1"/>
    <col min="5" max="5" width="16.6640625" style="135" customWidth="1"/>
    <col min="6" max="6" width="0.88671875" style="135" customWidth="1"/>
    <col min="7" max="7" width="11.6640625" style="135" bestFit="1" customWidth="1"/>
    <col min="8" max="8" width="0.88671875" style="135" customWidth="1"/>
    <col min="9" max="9" width="13.88671875" style="135" bestFit="1" customWidth="1"/>
    <col min="10" max="10" width="0.88671875" style="135" customWidth="1"/>
    <col min="11" max="11" width="17.6640625" style="135" customWidth="1"/>
    <col min="12" max="12" width="0.88671875" style="135" customWidth="1"/>
    <col min="13" max="13" width="16.109375" style="135" bestFit="1" customWidth="1"/>
    <col min="14" max="14" width="0.88671875" style="135" customWidth="1"/>
    <col min="15" max="15" width="12.88671875" style="135" bestFit="1" customWidth="1"/>
    <col min="16" max="16384" width="9.109375" style="113"/>
  </cols>
  <sheetData>
    <row r="1" spans="1:15" ht="20.100000000000001" customHeight="1">
      <c r="A1" s="111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5" ht="20.100000000000001" customHeight="1">
      <c r="A2" s="114" t="s">
        <v>157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5" ht="20.100000000000001" customHeight="1">
      <c r="A3" s="115" t="str">
        <f>'CE 8'!A3</f>
        <v>สำหรับงวดสามเดือนสิ้นสุดวันที่ 31 มีนาคม พ.ศ. 2563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20.100000000000001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1:15" ht="20.100000000000001" customHeight="1">
      <c r="A5" s="120"/>
      <c r="B5" s="120"/>
      <c r="C5" s="282" t="s">
        <v>124</v>
      </c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</row>
    <row r="6" spans="1:15" ht="17.399999999999999" customHeight="1">
      <c r="A6" s="120"/>
      <c r="B6" s="120"/>
      <c r="C6" s="121"/>
      <c r="D6" s="121"/>
      <c r="E6" s="122"/>
      <c r="F6" s="122"/>
      <c r="G6" s="122"/>
      <c r="H6" s="122"/>
      <c r="I6" s="283" t="s">
        <v>58</v>
      </c>
      <c r="J6" s="283"/>
      <c r="K6" s="283"/>
      <c r="L6" s="283"/>
      <c r="M6" s="283"/>
      <c r="N6" s="121"/>
      <c r="O6" s="121"/>
    </row>
    <row r="7" spans="1:15" s="120" customFormat="1" ht="17.399999999999999" customHeight="1">
      <c r="A7" s="113"/>
      <c r="B7" s="123"/>
      <c r="H7" s="123"/>
      <c r="I7" s="283" t="s">
        <v>100</v>
      </c>
      <c r="J7" s="283"/>
      <c r="K7" s="283"/>
      <c r="L7" s="123"/>
      <c r="M7" s="121"/>
      <c r="N7" s="123"/>
    </row>
    <row r="8" spans="1:15" s="120" customFormat="1" ht="17.399999999999999" customHeight="1">
      <c r="B8" s="123"/>
      <c r="E8" s="282" t="s">
        <v>37</v>
      </c>
      <c r="F8" s="282"/>
      <c r="G8" s="282"/>
      <c r="H8" s="123"/>
      <c r="I8" s="244"/>
      <c r="J8" s="123"/>
      <c r="K8" s="244" t="s">
        <v>181</v>
      </c>
      <c r="L8" s="123"/>
      <c r="M8" s="244"/>
      <c r="N8" s="123"/>
    </row>
    <row r="9" spans="1:15" s="120" customFormat="1" ht="17.399999999999999" customHeight="1">
      <c r="B9" s="123"/>
      <c r="C9" s="123" t="s">
        <v>78</v>
      </c>
      <c r="D9" s="123"/>
      <c r="E9" s="123" t="s">
        <v>79</v>
      </c>
      <c r="F9" s="123"/>
      <c r="G9" s="123"/>
      <c r="H9" s="123"/>
      <c r="I9" s="244"/>
      <c r="J9" s="123"/>
      <c r="K9" s="244" t="s">
        <v>182</v>
      </c>
      <c r="L9" s="123"/>
      <c r="M9" s="244" t="s">
        <v>215</v>
      </c>
      <c r="N9" s="123"/>
      <c r="O9" s="123" t="s">
        <v>108</v>
      </c>
    </row>
    <row r="10" spans="1:15" s="120" customFormat="1" ht="17.399999999999999" customHeight="1">
      <c r="B10" s="123"/>
      <c r="C10" s="123" t="s">
        <v>82</v>
      </c>
      <c r="D10" s="123"/>
      <c r="E10" s="124" t="s">
        <v>83</v>
      </c>
      <c r="F10" s="123"/>
      <c r="G10" s="123" t="s">
        <v>38</v>
      </c>
      <c r="H10" s="123"/>
      <c r="I10" s="244" t="s">
        <v>197</v>
      </c>
      <c r="J10" s="123"/>
      <c r="K10" s="244" t="s">
        <v>100</v>
      </c>
      <c r="L10" s="123"/>
      <c r="M10" s="244" t="s">
        <v>216</v>
      </c>
      <c r="N10" s="123"/>
      <c r="O10" s="123" t="s">
        <v>53</v>
      </c>
    </row>
    <row r="11" spans="1:15" s="120" customFormat="1" ht="17.399999999999999" customHeight="1">
      <c r="B11" s="123"/>
      <c r="C11" s="125" t="s">
        <v>117</v>
      </c>
      <c r="D11" s="123"/>
      <c r="E11" s="125" t="s">
        <v>117</v>
      </c>
      <c r="F11" s="123"/>
      <c r="G11" s="125" t="s">
        <v>117</v>
      </c>
      <c r="H11" s="123"/>
      <c r="I11" s="125" t="s">
        <v>117</v>
      </c>
      <c r="J11" s="123"/>
      <c r="K11" s="125" t="s">
        <v>117</v>
      </c>
      <c r="L11" s="123"/>
      <c r="M11" s="125" t="s">
        <v>117</v>
      </c>
      <c r="N11" s="123"/>
      <c r="O11" s="125" t="s">
        <v>117</v>
      </c>
    </row>
    <row r="12" spans="1:15" s="120" customFormat="1" ht="8.1" customHeight="1"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</row>
    <row r="13" spans="1:15" ht="20.100000000000001" customHeight="1">
      <c r="A13" s="114" t="s">
        <v>119</v>
      </c>
      <c r="B13" s="126"/>
      <c r="C13" s="126">
        <v>3615930</v>
      </c>
      <c r="D13" s="126"/>
      <c r="E13" s="126">
        <v>49892</v>
      </c>
      <c r="F13" s="126"/>
      <c r="G13" s="126">
        <v>660503</v>
      </c>
      <c r="H13" s="126"/>
      <c r="I13" s="126">
        <v>-7722</v>
      </c>
      <c r="J13" s="126"/>
      <c r="K13" s="126">
        <v>0</v>
      </c>
      <c r="L13" s="126"/>
      <c r="M13" s="126">
        <f>I13+K13</f>
        <v>-7722</v>
      </c>
      <c r="N13" s="126"/>
      <c r="O13" s="127">
        <f>C13+E13+G13+M13</f>
        <v>4318603</v>
      </c>
    </row>
    <row r="14" spans="1:15" s="120" customFormat="1" ht="8.1" customHeight="1"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7"/>
    </row>
    <row r="15" spans="1:15" ht="20.100000000000001" customHeight="1">
      <c r="A15" s="114" t="s">
        <v>123</v>
      </c>
      <c r="B15" s="126"/>
      <c r="C15" s="127">
        <v>0</v>
      </c>
      <c r="D15" s="127"/>
      <c r="E15" s="127">
        <v>0</v>
      </c>
      <c r="F15" s="127"/>
      <c r="G15" s="127">
        <v>1702</v>
      </c>
      <c r="H15" s="127"/>
      <c r="I15" s="127">
        <v>0</v>
      </c>
      <c r="J15" s="127"/>
      <c r="K15" s="127">
        <v>0</v>
      </c>
      <c r="L15" s="127"/>
      <c r="M15" s="127">
        <f>I15+K15</f>
        <v>0</v>
      </c>
      <c r="N15" s="127"/>
      <c r="O15" s="127">
        <f>C15+E15+G15+M15</f>
        <v>1702</v>
      </c>
    </row>
    <row r="16" spans="1:15" ht="20.100000000000001" customHeight="1">
      <c r="A16" s="111" t="s">
        <v>120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7"/>
    </row>
    <row r="17" spans="1:15" ht="19.5" customHeight="1">
      <c r="A17" s="113" t="s">
        <v>127</v>
      </c>
      <c r="B17" s="126"/>
      <c r="C17" s="128">
        <v>0</v>
      </c>
      <c r="D17" s="126"/>
      <c r="E17" s="128">
        <v>0</v>
      </c>
      <c r="F17" s="126"/>
      <c r="G17" s="128">
        <v>-67086</v>
      </c>
      <c r="H17" s="126"/>
      <c r="I17" s="128">
        <v>-1404</v>
      </c>
      <c r="J17" s="126"/>
      <c r="K17" s="128">
        <v>0</v>
      </c>
      <c r="L17" s="126"/>
      <c r="M17" s="128">
        <f>I17+K17</f>
        <v>-1404</v>
      </c>
      <c r="N17" s="126"/>
      <c r="O17" s="128">
        <f>C17+E17+G17+M17</f>
        <v>-68490</v>
      </c>
    </row>
    <row r="18" spans="1:15" ht="8.1" customHeight="1"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</row>
    <row r="19" spans="1:15" ht="20.100000000000001" customHeight="1" thickBot="1">
      <c r="A19" s="114" t="s">
        <v>161</v>
      </c>
      <c r="B19" s="127"/>
      <c r="C19" s="129">
        <f>SUM(C13:C18)</f>
        <v>3615930</v>
      </c>
      <c r="D19" s="127"/>
      <c r="E19" s="129">
        <f>SUM(E13:E18)</f>
        <v>49892</v>
      </c>
      <c r="F19" s="127"/>
      <c r="G19" s="129">
        <f>SUM(G13:G18)</f>
        <v>595119</v>
      </c>
      <c r="H19" s="126"/>
      <c r="I19" s="129">
        <f>SUM(I13:I18)</f>
        <v>-9126</v>
      </c>
      <c r="J19" s="126"/>
      <c r="K19" s="129">
        <f>SUM(K13:K18)</f>
        <v>0</v>
      </c>
      <c r="L19" s="126"/>
      <c r="M19" s="129">
        <f>SUM(M13:M18)</f>
        <v>-9126</v>
      </c>
      <c r="N19" s="126"/>
      <c r="O19" s="129">
        <f>SUM(O13:O18)</f>
        <v>4251815</v>
      </c>
    </row>
    <row r="20" spans="1:15" ht="20.25" customHeight="1" thickTop="1">
      <c r="A20" s="114"/>
      <c r="B20" s="127"/>
      <c r="C20" s="127"/>
      <c r="D20" s="127"/>
      <c r="E20" s="127"/>
      <c r="F20" s="127"/>
      <c r="G20" s="127"/>
      <c r="H20" s="126"/>
      <c r="I20" s="127"/>
      <c r="J20" s="126"/>
      <c r="K20" s="127"/>
      <c r="L20" s="126"/>
      <c r="M20" s="127"/>
      <c r="N20" s="126"/>
      <c r="O20" s="127"/>
    </row>
    <row r="21" spans="1:15" ht="20.100000000000001" customHeight="1">
      <c r="A21" s="114" t="s">
        <v>165</v>
      </c>
      <c r="B21" s="126"/>
      <c r="C21" s="130">
        <v>3615930</v>
      </c>
      <c r="D21" s="126"/>
      <c r="E21" s="130">
        <v>49892</v>
      </c>
      <c r="F21" s="126"/>
      <c r="G21" s="130">
        <v>381930</v>
      </c>
      <c r="H21" s="126"/>
      <c r="I21" s="130">
        <v>-12636</v>
      </c>
      <c r="J21" s="126"/>
      <c r="K21" s="130">
        <v>0</v>
      </c>
      <c r="L21" s="126"/>
      <c r="M21" s="130">
        <f>I21+K21</f>
        <v>-12636</v>
      </c>
      <c r="N21" s="126"/>
      <c r="O21" s="131">
        <f>C21+E21+G21+M21</f>
        <v>4035116</v>
      </c>
    </row>
    <row r="22" spans="1:15" s="120" customFormat="1" ht="8.1" customHeight="1">
      <c r="B22" s="123"/>
      <c r="C22" s="133"/>
      <c r="D22" s="123"/>
      <c r="E22" s="133"/>
      <c r="F22" s="123"/>
      <c r="G22" s="133"/>
      <c r="H22" s="123"/>
      <c r="I22" s="133"/>
      <c r="J22" s="123"/>
      <c r="K22" s="133"/>
      <c r="L22" s="123"/>
      <c r="M22" s="133"/>
      <c r="N22" s="123"/>
      <c r="O22" s="131"/>
    </row>
    <row r="23" spans="1:15" s="120" customFormat="1" ht="19.8">
      <c r="A23" s="114" t="s">
        <v>123</v>
      </c>
      <c r="B23" s="123"/>
      <c r="C23" s="131">
        <v>0</v>
      </c>
      <c r="D23" s="127"/>
      <c r="E23" s="131">
        <v>0</v>
      </c>
      <c r="F23" s="127"/>
      <c r="G23" s="131">
        <v>0</v>
      </c>
      <c r="H23" s="127"/>
      <c r="I23" s="131">
        <f>-I21</f>
        <v>12636</v>
      </c>
      <c r="J23" s="127"/>
      <c r="K23" s="131">
        <f>-I23</f>
        <v>-12636</v>
      </c>
      <c r="L23" s="127"/>
      <c r="M23" s="130">
        <f>I23+K23</f>
        <v>0</v>
      </c>
      <c r="N23" s="127"/>
      <c r="O23" s="131">
        <f>C23+E23+G23+M23</f>
        <v>0</v>
      </c>
    </row>
    <row r="24" spans="1:15" ht="20.100000000000001" customHeight="1">
      <c r="A24" s="111" t="s">
        <v>120</v>
      </c>
      <c r="B24" s="126"/>
      <c r="C24" s="130"/>
      <c r="D24" s="126"/>
      <c r="E24" s="130"/>
      <c r="F24" s="126"/>
      <c r="G24" s="130"/>
      <c r="H24" s="126"/>
      <c r="I24" s="130"/>
      <c r="J24" s="126"/>
      <c r="K24" s="130"/>
      <c r="L24" s="126"/>
      <c r="M24" s="130"/>
      <c r="N24" s="126"/>
      <c r="O24" s="131"/>
    </row>
    <row r="25" spans="1:15" ht="20.100000000000001" customHeight="1">
      <c r="A25" s="113" t="s">
        <v>127</v>
      </c>
      <c r="B25" s="126"/>
      <c r="C25" s="132">
        <v>0</v>
      </c>
      <c r="D25" s="126"/>
      <c r="E25" s="132">
        <v>0</v>
      </c>
      <c r="F25" s="126"/>
      <c r="G25" s="132">
        <f>'PL 6-7(3m)'!J69</f>
        <v>-118457</v>
      </c>
      <c r="H25" s="126"/>
      <c r="I25" s="132">
        <v>0</v>
      </c>
      <c r="J25" s="126"/>
      <c r="K25" s="132">
        <v>-25272</v>
      </c>
      <c r="L25" s="126"/>
      <c r="M25" s="132">
        <f>I25+K25</f>
        <v>-25272</v>
      </c>
      <c r="N25" s="126"/>
      <c r="O25" s="132">
        <f>C25+E25+G25+M25</f>
        <v>-143729</v>
      </c>
    </row>
    <row r="26" spans="1:15" ht="8.1" customHeight="1">
      <c r="B26" s="127"/>
      <c r="C26" s="131"/>
      <c r="D26" s="127"/>
      <c r="E26" s="131"/>
      <c r="F26" s="127"/>
      <c r="G26" s="131"/>
      <c r="H26" s="127"/>
      <c r="I26" s="131"/>
      <c r="J26" s="127"/>
      <c r="K26" s="131"/>
      <c r="L26" s="127"/>
      <c r="M26" s="131"/>
      <c r="N26" s="127"/>
      <c r="O26" s="131"/>
    </row>
    <row r="27" spans="1:15" ht="20.100000000000001" customHeight="1" thickBot="1">
      <c r="A27" s="114" t="s">
        <v>166</v>
      </c>
      <c r="B27" s="127"/>
      <c r="C27" s="134">
        <f>SUM(C21:C26)</f>
        <v>3615930</v>
      </c>
      <c r="D27" s="127"/>
      <c r="E27" s="134">
        <f>SUM(E21:E26)</f>
        <v>49892</v>
      </c>
      <c r="F27" s="127"/>
      <c r="G27" s="134">
        <f>SUM(G21:G26)</f>
        <v>263473</v>
      </c>
      <c r="H27" s="126"/>
      <c r="I27" s="134">
        <f>SUM(I21:I26)</f>
        <v>0</v>
      </c>
      <c r="J27" s="126"/>
      <c r="K27" s="134">
        <f>SUM(K21:K26)</f>
        <v>-37908</v>
      </c>
      <c r="L27" s="126"/>
      <c r="M27" s="134">
        <f>SUM(M21:M26)</f>
        <v>-37908</v>
      </c>
      <c r="N27" s="126"/>
      <c r="O27" s="134">
        <f>SUM(O21:O26)</f>
        <v>3891387</v>
      </c>
    </row>
    <row r="28" spans="1:15" ht="21.75" customHeight="1" thickTop="1">
      <c r="A28" s="114"/>
      <c r="B28" s="127"/>
      <c r="C28" s="127"/>
      <c r="D28" s="127"/>
      <c r="E28" s="127"/>
      <c r="F28" s="127"/>
      <c r="G28" s="127"/>
      <c r="H28" s="126"/>
      <c r="I28" s="127"/>
      <c r="J28" s="126"/>
      <c r="K28" s="127"/>
      <c r="L28" s="126"/>
      <c r="M28" s="127"/>
      <c r="N28" s="126"/>
      <c r="O28" s="127"/>
    </row>
    <row r="29" spans="1:15" ht="21.75" customHeight="1">
      <c r="A29" s="114"/>
      <c r="B29" s="127"/>
      <c r="C29" s="127"/>
      <c r="D29" s="127"/>
      <c r="E29" s="127"/>
      <c r="F29" s="127"/>
      <c r="G29" s="127"/>
      <c r="H29" s="126"/>
      <c r="I29" s="127"/>
      <c r="J29" s="126"/>
      <c r="K29" s="127"/>
      <c r="L29" s="126"/>
      <c r="M29" s="127"/>
      <c r="N29" s="126"/>
      <c r="O29" s="127"/>
    </row>
    <row r="30" spans="1:15" ht="21.75" customHeight="1">
      <c r="A30" s="114"/>
      <c r="B30" s="127"/>
      <c r="C30" s="127"/>
      <c r="D30" s="127"/>
      <c r="E30" s="127"/>
      <c r="F30" s="127"/>
      <c r="G30" s="127"/>
      <c r="H30" s="126"/>
      <c r="I30" s="127"/>
      <c r="J30" s="126"/>
      <c r="K30" s="127"/>
      <c r="L30" s="126"/>
      <c r="M30" s="127"/>
      <c r="N30" s="126"/>
      <c r="O30" s="127"/>
    </row>
    <row r="31" spans="1:15" ht="21.75" customHeight="1">
      <c r="A31" s="114"/>
      <c r="B31" s="127"/>
      <c r="C31" s="127"/>
      <c r="D31" s="127"/>
      <c r="E31" s="127"/>
      <c r="F31" s="127"/>
      <c r="G31" s="127"/>
      <c r="H31" s="126"/>
      <c r="I31" s="127"/>
      <c r="J31" s="126"/>
      <c r="K31" s="127"/>
      <c r="L31" s="126"/>
      <c r="M31" s="127"/>
      <c r="N31" s="126"/>
      <c r="O31" s="127"/>
    </row>
    <row r="32" spans="1:15" ht="21.75" customHeight="1">
      <c r="A32" s="114"/>
      <c r="B32" s="127"/>
      <c r="C32" s="127"/>
      <c r="D32" s="127"/>
      <c r="E32" s="127"/>
      <c r="F32" s="127"/>
      <c r="G32" s="127"/>
      <c r="H32" s="126"/>
      <c r="I32" s="127"/>
      <c r="J32" s="126"/>
      <c r="K32" s="127"/>
      <c r="L32" s="126"/>
      <c r="M32" s="127"/>
      <c r="N32" s="126"/>
      <c r="O32" s="127"/>
    </row>
    <row r="33" spans="1:15" ht="2.25" customHeight="1">
      <c r="A33" s="114"/>
      <c r="B33" s="127"/>
      <c r="C33" s="127"/>
      <c r="D33" s="127"/>
      <c r="E33" s="127"/>
      <c r="F33" s="127"/>
      <c r="G33" s="127"/>
      <c r="H33" s="126"/>
      <c r="I33" s="127"/>
      <c r="J33" s="126"/>
      <c r="K33" s="127"/>
      <c r="L33" s="126"/>
      <c r="M33" s="127"/>
      <c r="N33" s="126"/>
      <c r="O33" s="127"/>
    </row>
    <row r="34" spans="1:15" ht="21.9" customHeight="1">
      <c r="A34" s="117" t="str">
        <f>'BS 3-5'!A56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</row>
    <row r="35" spans="1:15" ht="27.6" customHeight="1"/>
  </sheetData>
  <mergeCells count="4">
    <mergeCell ref="C5:O5"/>
    <mergeCell ref="E8:G8"/>
    <mergeCell ref="I6:M6"/>
    <mergeCell ref="I7:K7"/>
  </mergeCells>
  <pageMargins left="0.8" right="0.8" top="0.5" bottom="0.6" header="0.49" footer="0.4"/>
  <pageSetup paperSize="9" scale="90" firstPageNumber="9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6"/>
  <sheetViews>
    <sheetView tabSelected="1" zoomScaleNormal="100" zoomScaleSheetLayoutView="100" zoomScalePageLayoutView="99" workbookViewId="0">
      <selection activeCell="B65" sqref="B65"/>
    </sheetView>
  </sheetViews>
  <sheetFormatPr defaultColWidth="10.6640625" defaultRowHeight="17.399999999999999"/>
  <cols>
    <col min="1" max="2" width="1.6640625" style="50" customWidth="1"/>
    <col min="3" max="3" width="30.6640625" style="50" customWidth="1"/>
    <col min="4" max="4" width="8.33203125" style="50" customWidth="1"/>
    <col min="5" max="5" width="0.88671875" style="50" customWidth="1"/>
    <col min="6" max="6" width="12.33203125" style="49" customWidth="1"/>
    <col min="7" max="7" width="0.6640625" style="50" customWidth="1"/>
    <col min="8" max="8" width="12.33203125" style="49" customWidth="1"/>
    <col min="9" max="9" width="0.6640625" style="50" customWidth="1"/>
    <col min="10" max="10" width="12.33203125" style="49" customWidth="1"/>
    <col min="11" max="11" width="0.6640625" style="52" customWidth="1"/>
    <col min="12" max="12" width="12.109375" style="49" customWidth="1"/>
    <col min="13" max="198" width="10.6640625" style="50"/>
    <col min="199" max="199" width="8.44140625" style="50" customWidth="1"/>
    <col min="200" max="201" width="9.6640625" style="50" customWidth="1"/>
    <col min="202" max="202" width="18.33203125" style="50" customWidth="1"/>
    <col min="203" max="203" width="6" style="50" customWidth="1"/>
    <col min="204" max="204" width="6.88671875" style="50" customWidth="1"/>
    <col min="205" max="205" width="2.88671875" style="50" customWidth="1"/>
    <col min="206" max="206" width="13.6640625" style="50" customWidth="1"/>
    <col min="207" max="207" width="1.109375" style="50" customWidth="1"/>
    <col min="208" max="208" width="13.6640625" style="50" customWidth="1"/>
    <col min="209" max="209" width="1.109375" style="50" customWidth="1"/>
    <col min="210" max="210" width="13.6640625" style="50" customWidth="1"/>
    <col min="211" max="211" width="1.109375" style="50" customWidth="1"/>
    <col min="212" max="212" width="13.6640625" style="50" customWidth="1"/>
    <col min="213" max="213" width="0.33203125" style="50" customWidth="1"/>
    <col min="214" max="16384" width="10.6640625" style="50"/>
  </cols>
  <sheetData>
    <row r="1" spans="1:12" s="80" customFormat="1" ht="18" customHeight="1">
      <c r="A1" s="76" t="s">
        <v>0</v>
      </c>
      <c r="B1" s="76"/>
      <c r="C1" s="77"/>
      <c r="D1" s="77"/>
      <c r="E1" s="77"/>
      <c r="F1" s="78"/>
      <c r="G1" s="77"/>
      <c r="H1" s="78"/>
      <c r="I1" s="77"/>
      <c r="J1" s="78"/>
      <c r="K1" s="77"/>
      <c r="L1" s="78"/>
    </row>
    <row r="2" spans="1:12" s="80" customFormat="1" ht="18" customHeight="1">
      <c r="A2" s="79" t="s">
        <v>66</v>
      </c>
      <c r="B2" s="79"/>
      <c r="F2" s="78"/>
      <c r="H2" s="78"/>
      <c r="J2" s="78"/>
      <c r="L2" s="78"/>
    </row>
    <row r="3" spans="1:12" s="80" customFormat="1" ht="18" customHeight="1">
      <c r="A3" s="81" t="str">
        <f>'CE 9'!A3</f>
        <v>สำหรับงวดสามเดือนสิ้นสุดวันที่ 31 มีนาคม พ.ศ. 2563</v>
      </c>
      <c r="B3" s="81"/>
      <c r="C3" s="82"/>
      <c r="D3" s="82"/>
      <c r="E3" s="82"/>
      <c r="F3" s="83"/>
      <c r="G3" s="82"/>
      <c r="H3" s="83"/>
      <c r="I3" s="82"/>
      <c r="J3" s="83"/>
      <c r="K3" s="82"/>
      <c r="L3" s="83"/>
    </row>
    <row r="4" spans="1:12" s="206" customFormat="1" ht="17.100000000000001" customHeight="1">
      <c r="A4" s="205"/>
      <c r="B4" s="205"/>
      <c r="D4" s="207"/>
      <c r="E4" s="207"/>
      <c r="F4" s="208"/>
      <c r="G4" s="209"/>
      <c r="H4" s="210"/>
      <c r="I4" s="209"/>
      <c r="J4" s="210"/>
      <c r="K4" s="209"/>
      <c r="L4" s="210"/>
    </row>
    <row r="5" spans="1:12" s="206" customFormat="1" ht="17.100000000000001" customHeight="1">
      <c r="A5" s="205"/>
      <c r="B5" s="205"/>
      <c r="D5" s="211"/>
      <c r="E5" s="211"/>
      <c r="F5" s="287" t="s">
        <v>111</v>
      </c>
      <c r="G5" s="287"/>
      <c r="H5" s="287"/>
      <c r="I5" s="211"/>
      <c r="J5" s="287" t="s">
        <v>112</v>
      </c>
      <c r="K5" s="287"/>
      <c r="L5" s="287"/>
    </row>
    <row r="6" spans="1:12" s="206" customFormat="1" ht="17.100000000000001" customHeight="1">
      <c r="A6" s="205"/>
      <c r="B6" s="205"/>
      <c r="E6" s="212"/>
      <c r="F6" s="213" t="s">
        <v>114</v>
      </c>
      <c r="G6" s="214"/>
      <c r="H6" s="213" t="s">
        <v>114</v>
      </c>
      <c r="I6" s="214"/>
      <c r="J6" s="213" t="s">
        <v>114</v>
      </c>
      <c r="K6" s="214"/>
      <c r="L6" s="213" t="s">
        <v>114</v>
      </c>
    </row>
    <row r="7" spans="1:12" s="206" customFormat="1" ht="17.100000000000001" customHeight="1">
      <c r="A7" s="205"/>
      <c r="B7" s="205"/>
      <c r="E7" s="212"/>
      <c r="F7" s="213" t="s">
        <v>163</v>
      </c>
      <c r="G7" s="214"/>
      <c r="H7" s="213" t="s">
        <v>113</v>
      </c>
      <c r="I7" s="214"/>
      <c r="J7" s="213" t="s">
        <v>163</v>
      </c>
      <c r="K7" s="214"/>
      <c r="L7" s="213" t="s">
        <v>113</v>
      </c>
    </row>
    <row r="8" spans="1:12" s="206" customFormat="1" ht="17.100000000000001" customHeight="1">
      <c r="A8" s="205"/>
      <c r="B8" s="205"/>
      <c r="D8" s="215"/>
      <c r="E8" s="212"/>
      <c r="F8" s="216" t="s">
        <v>117</v>
      </c>
      <c r="G8" s="211"/>
      <c r="H8" s="216" t="s">
        <v>117</v>
      </c>
      <c r="I8" s="212"/>
      <c r="J8" s="216" t="s">
        <v>117</v>
      </c>
      <c r="K8" s="217"/>
      <c r="L8" s="216" t="s">
        <v>117</v>
      </c>
    </row>
    <row r="9" spans="1:12" s="206" customFormat="1" ht="17.100000000000001" customHeight="1">
      <c r="A9" s="218" t="s">
        <v>46</v>
      </c>
      <c r="B9" s="218"/>
      <c r="D9" s="219"/>
      <c r="E9" s="219"/>
      <c r="F9" s="220"/>
      <c r="G9" s="221"/>
      <c r="H9" s="210"/>
      <c r="J9" s="222"/>
      <c r="L9" s="208"/>
    </row>
    <row r="10" spans="1:12" s="206" customFormat="1" ht="17.100000000000001" customHeight="1">
      <c r="A10" s="205" t="s">
        <v>170</v>
      </c>
      <c r="B10" s="205"/>
      <c r="D10" s="223"/>
      <c r="E10" s="207"/>
      <c r="F10" s="222">
        <f>'PL 6-7(3m)'!F33</f>
        <v>-209868</v>
      </c>
      <c r="G10" s="224"/>
      <c r="H10" s="208">
        <v>-38086</v>
      </c>
      <c r="I10" s="224"/>
      <c r="J10" s="222">
        <f>'PL 6-7(3m)'!J33</f>
        <v>-159047</v>
      </c>
      <c r="K10" s="224"/>
      <c r="L10" s="208">
        <v>-68275</v>
      </c>
    </row>
    <row r="11" spans="1:12" s="206" customFormat="1" ht="17.100000000000001" customHeight="1">
      <c r="A11" s="205" t="s">
        <v>99</v>
      </c>
      <c r="B11" s="205"/>
      <c r="D11" s="207"/>
      <c r="E11" s="207"/>
      <c r="F11" s="222"/>
      <c r="G11" s="209"/>
      <c r="H11" s="208"/>
      <c r="I11" s="209"/>
      <c r="J11" s="222"/>
      <c r="K11" s="209"/>
      <c r="L11" s="208"/>
    </row>
    <row r="12" spans="1:12" s="206" customFormat="1" ht="17.100000000000001" customHeight="1">
      <c r="B12" s="205" t="s">
        <v>132</v>
      </c>
      <c r="C12" s="205"/>
      <c r="D12" s="207"/>
      <c r="E12" s="207"/>
      <c r="F12" s="222">
        <v>130049</v>
      </c>
      <c r="G12" s="209"/>
      <c r="H12" s="208">
        <v>85495</v>
      </c>
      <c r="I12" s="209"/>
      <c r="J12" s="222">
        <v>59505</v>
      </c>
      <c r="K12" s="209"/>
      <c r="L12" s="208">
        <v>42470</v>
      </c>
    </row>
    <row r="13" spans="1:12" s="206" customFormat="1" ht="17.100000000000001" customHeight="1">
      <c r="B13" s="205" t="s">
        <v>211</v>
      </c>
      <c r="C13" s="205"/>
      <c r="D13" s="207"/>
      <c r="E13" s="207"/>
      <c r="F13" s="222">
        <v>20366</v>
      </c>
      <c r="G13" s="209"/>
      <c r="H13" s="208">
        <v>27</v>
      </c>
      <c r="I13" s="209"/>
      <c r="J13" s="222">
        <v>20422</v>
      </c>
      <c r="K13" s="209"/>
      <c r="L13" s="208">
        <v>27</v>
      </c>
    </row>
    <row r="14" spans="1:12" s="206" customFormat="1" ht="17.100000000000001" customHeight="1">
      <c r="B14" s="205" t="s">
        <v>133</v>
      </c>
      <c r="C14" s="205"/>
      <c r="D14" s="207"/>
      <c r="E14" s="207"/>
      <c r="F14" s="222">
        <v>-3125</v>
      </c>
      <c r="G14" s="209"/>
      <c r="H14" s="208">
        <v>-3171</v>
      </c>
      <c r="I14" s="209"/>
      <c r="J14" s="222">
        <v>-3010</v>
      </c>
      <c r="K14" s="209"/>
      <c r="L14" s="208">
        <v>-3112</v>
      </c>
    </row>
    <row r="15" spans="1:12" s="206" customFormat="1" ht="17.100000000000001" customHeight="1">
      <c r="B15" s="205" t="s">
        <v>196</v>
      </c>
      <c r="C15" s="205"/>
      <c r="D15" s="207"/>
      <c r="E15" s="207"/>
      <c r="F15" s="222">
        <v>-80</v>
      </c>
      <c r="G15" s="226"/>
      <c r="H15" s="210">
        <v>-16</v>
      </c>
      <c r="I15" s="226"/>
      <c r="J15" s="220">
        <v>0</v>
      </c>
      <c r="K15" s="226"/>
      <c r="L15" s="210">
        <v>-16</v>
      </c>
    </row>
    <row r="16" spans="1:12" s="206" customFormat="1" ht="17.100000000000001" customHeight="1">
      <c r="B16" s="205" t="s">
        <v>134</v>
      </c>
      <c r="C16" s="205"/>
      <c r="D16" s="207"/>
      <c r="E16" s="207"/>
      <c r="F16" s="220">
        <v>453</v>
      </c>
      <c r="G16" s="226"/>
      <c r="H16" s="210">
        <v>1173</v>
      </c>
      <c r="I16" s="226"/>
      <c r="J16" s="220">
        <v>453</v>
      </c>
      <c r="K16" s="226"/>
      <c r="L16" s="210">
        <v>1173</v>
      </c>
    </row>
    <row r="17" spans="1:12" s="206" customFormat="1" ht="17.100000000000001" customHeight="1">
      <c r="B17" s="205" t="s">
        <v>135</v>
      </c>
      <c r="C17" s="205"/>
      <c r="D17" s="225"/>
      <c r="E17" s="207"/>
      <c r="F17" s="220">
        <v>5952</v>
      </c>
      <c r="G17" s="226"/>
      <c r="H17" s="210">
        <v>4835</v>
      </c>
      <c r="I17" s="226"/>
      <c r="J17" s="220">
        <v>3385</v>
      </c>
      <c r="K17" s="226"/>
      <c r="L17" s="210">
        <v>2528</v>
      </c>
    </row>
    <row r="18" spans="1:12" s="206" customFormat="1" ht="17.100000000000001" customHeight="1">
      <c r="B18" s="205" t="s">
        <v>147</v>
      </c>
      <c r="C18" s="205"/>
      <c r="D18" s="225"/>
      <c r="E18" s="207"/>
      <c r="F18" s="220">
        <v>-5265</v>
      </c>
      <c r="G18" s="226"/>
      <c r="H18" s="210">
        <v>-5265</v>
      </c>
      <c r="I18" s="226"/>
      <c r="J18" s="220">
        <v>-5265</v>
      </c>
      <c r="K18" s="226"/>
      <c r="L18" s="210">
        <v>-5265</v>
      </c>
    </row>
    <row r="19" spans="1:12" s="206" customFormat="1" ht="17.100000000000001" customHeight="1">
      <c r="B19" s="205" t="s">
        <v>47</v>
      </c>
      <c r="C19" s="205"/>
      <c r="D19" s="207"/>
      <c r="E19" s="207"/>
      <c r="F19" s="220">
        <v>-17049</v>
      </c>
      <c r="G19" s="226"/>
      <c r="H19" s="210">
        <v>-7815</v>
      </c>
      <c r="I19" s="226"/>
      <c r="J19" s="220">
        <v>-16596</v>
      </c>
      <c r="K19" s="226"/>
      <c r="L19" s="210">
        <v>-6853</v>
      </c>
    </row>
    <row r="20" spans="1:12" s="206" customFormat="1" ht="17.100000000000001" customHeight="1">
      <c r="B20" s="205" t="s">
        <v>71</v>
      </c>
      <c r="C20" s="205"/>
      <c r="D20" s="207"/>
      <c r="E20" s="207"/>
      <c r="F20" s="222">
        <v>141399</v>
      </c>
      <c r="G20" s="226"/>
      <c r="H20" s="210">
        <v>110205</v>
      </c>
      <c r="I20" s="226"/>
      <c r="J20" s="222">
        <v>130927</v>
      </c>
      <c r="K20" s="226"/>
      <c r="L20" s="210">
        <v>111627</v>
      </c>
    </row>
    <row r="21" spans="1:12" s="206" customFormat="1" ht="17.100000000000001" customHeight="1">
      <c r="B21" s="205" t="s">
        <v>72</v>
      </c>
      <c r="C21" s="205"/>
      <c r="D21" s="225"/>
      <c r="E21" s="207"/>
      <c r="F21" s="227">
        <v>4010</v>
      </c>
      <c r="G21" s="226"/>
      <c r="H21" s="228">
        <v>3521</v>
      </c>
      <c r="I21" s="226"/>
      <c r="J21" s="227">
        <v>0</v>
      </c>
      <c r="K21" s="226"/>
      <c r="L21" s="228">
        <v>0</v>
      </c>
    </row>
    <row r="22" spans="1:12" s="206" customFormat="1" ht="8.1" customHeight="1">
      <c r="A22" s="205"/>
      <c r="B22" s="205"/>
      <c r="D22" s="207"/>
      <c r="E22" s="207"/>
      <c r="F22" s="220"/>
      <c r="G22" s="226"/>
      <c r="H22" s="210"/>
      <c r="I22" s="226"/>
      <c r="J22" s="220"/>
      <c r="K22" s="226"/>
      <c r="L22" s="210"/>
    </row>
    <row r="23" spans="1:12" s="206" customFormat="1" ht="17.100000000000001" customHeight="1">
      <c r="A23" s="205" t="s">
        <v>128</v>
      </c>
      <c r="B23" s="205"/>
      <c r="D23" s="207"/>
      <c r="E23" s="207"/>
      <c r="F23" s="222">
        <f>SUM(F10:F21)</f>
        <v>66842</v>
      </c>
      <c r="G23" s="209"/>
      <c r="H23" s="208">
        <f>SUM(H10:H21)</f>
        <v>150903</v>
      </c>
      <c r="I23" s="209"/>
      <c r="J23" s="222">
        <f>SUM(J10:J21)</f>
        <v>30774</v>
      </c>
      <c r="K23" s="209"/>
      <c r="L23" s="208">
        <f>SUM(L10:L21)</f>
        <v>74304</v>
      </c>
    </row>
    <row r="24" spans="1:12" s="206" customFormat="1" ht="17.100000000000001" customHeight="1">
      <c r="A24" s="205" t="s">
        <v>152</v>
      </c>
      <c r="B24" s="205"/>
      <c r="D24" s="207"/>
      <c r="E24" s="207"/>
      <c r="F24" s="222"/>
      <c r="G24" s="209"/>
      <c r="H24" s="208"/>
      <c r="I24" s="209"/>
      <c r="J24" s="222"/>
      <c r="K24" s="209"/>
      <c r="L24" s="208"/>
    </row>
    <row r="25" spans="1:12" s="206" customFormat="1" ht="17.100000000000001" customHeight="1">
      <c r="A25" s="205"/>
      <c r="B25" s="229" t="s">
        <v>136</v>
      </c>
      <c r="D25" s="207"/>
      <c r="E25" s="207"/>
      <c r="F25" s="220">
        <v>9143</v>
      </c>
      <c r="G25" s="209"/>
      <c r="H25" s="208">
        <v>-39177</v>
      </c>
      <c r="I25" s="209"/>
      <c r="J25" s="222">
        <v>22060</v>
      </c>
      <c r="K25" s="209"/>
      <c r="L25" s="208">
        <v>-47766</v>
      </c>
    </row>
    <row r="26" spans="1:12" s="206" customFormat="1" ht="17.100000000000001" customHeight="1">
      <c r="A26" s="205"/>
      <c r="B26" s="229" t="s">
        <v>6</v>
      </c>
      <c r="D26" s="207"/>
      <c r="E26" s="207"/>
      <c r="F26" s="220">
        <v>2765</v>
      </c>
      <c r="G26" s="209"/>
      <c r="H26" s="208">
        <v>1104</v>
      </c>
      <c r="I26" s="209"/>
      <c r="J26" s="222">
        <v>1660</v>
      </c>
      <c r="K26" s="209"/>
      <c r="L26" s="208">
        <v>-139</v>
      </c>
    </row>
    <row r="27" spans="1:12" s="206" customFormat="1" ht="17.100000000000001" customHeight="1">
      <c r="A27" s="205"/>
      <c r="B27" s="229" t="s">
        <v>7</v>
      </c>
      <c r="D27" s="207"/>
      <c r="E27" s="207"/>
      <c r="F27" s="220">
        <v>46902</v>
      </c>
      <c r="G27" s="209"/>
      <c r="H27" s="208">
        <v>27424</v>
      </c>
      <c r="I27" s="209"/>
      <c r="J27" s="222">
        <v>46902</v>
      </c>
      <c r="K27" s="209"/>
      <c r="L27" s="208">
        <v>27429</v>
      </c>
    </row>
    <row r="28" spans="1:12" s="206" customFormat="1" ht="17.100000000000001" customHeight="1">
      <c r="A28" s="205"/>
      <c r="B28" s="229" t="s">
        <v>8</v>
      </c>
      <c r="D28" s="207"/>
      <c r="E28" s="207"/>
      <c r="F28" s="220">
        <v>378</v>
      </c>
      <c r="G28" s="209"/>
      <c r="H28" s="208">
        <v>1922</v>
      </c>
      <c r="I28" s="209"/>
      <c r="J28" s="222">
        <v>-80</v>
      </c>
      <c r="K28" s="209"/>
      <c r="L28" s="208">
        <v>3314</v>
      </c>
    </row>
    <row r="29" spans="1:12" s="206" customFormat="1" ht="17.100000000000001" customHeight="1">
      <c r="A29" s="205"/>
      <c r="B29" s="229" t="s">
        <v>15</v>
      </c>
      <c r="D29" s="207"/>
      <c r="E29" s="207"/>
      <c r="F29" s="220">
        <v>-289</v>
      </c>
      <c r="G29" s="209"/>
      <c r="H29" s="208">
        <v>-342</v>
      </c>
      <c r="I29" s="209"/>
      <c r="J29" s="222">
        <v>-457</v>
      </c>
      <c r="K29" s="209"/>
      <c r="L29" s="208">
        <v>392</v>
      </c>
    </row>
    <row r="30" spans="1:12" s="206" customFormat="1" ht="17.100000000000001" customHeight="1">
      <c r="A30" s="230"/>
      <c r="B30" s="229" t="s">
        <v>19</v>
      </c>
      <c r="D30" s="207"/>
      <c r="E30" s="207"/>
      <c r="F30" s="220">
        <v>-116926</v>
      </c>
      <c r="G30" s="209"/>
      <c r="H30" s="208">
        <v>-54241</v>
      </c>
      <c r="I30" s="209"/>
      <c r="J30" s="220">
        <f>-46124</f>
        <v>-46124</v>
      </c>
      <c r="K30" s="209"/>
      <c r="L30" s="208">
        <v>-52588</v>
      </c>
    </row>
    <row r="31" spans="1:12" s="206" customFormat="1" ht="17.100000000000001" customHeight="1">
      <c r="A31" s="205"/>
      <c r="B31" s="229" t="s">
        <v>87</v>
      </c>
      <c r="D31" s="207"/>
      <c r="E31" s="207"/>
      <c r="F31" s="220">
        <v>-30460</v>
      </c>
      <c r="G31" s="209"/>
      <c r="H31" s="208">
        <v>-7995</v>
      </c>
      <c r="I31" s="209"/>
      <c r="J31" s="220">
        <v>-2523</v>
      </c>
      <c r="K31" s="209"/>
      <c r="L31" s="208">
        <v>-18094</v>
      </c>
    </row>
    <row r="32" spans="1:12" s="206" customFormat="1" ht="17.100000000000001" customHeight="1">
      <c r="A32" s="205"/>
      <c r="B32" s="229" t="s">
        <v>28</v>
      </c>
      <c r="D32" s="207"/>
      <c r="E32" s="207"/>
      <c r="F32" s="220">
        <v>685</v>
      </c>
      <c r="G32" s="209"/>
      <c r="H32" s="210">
        <v>746</v>
      </c>
      <c r="I32" s="209"/>
      <c r="J32" s="220">
        <v>506</v>
      </c>
      <c r="K32" s="209"/>
      <c r="L32" s="210">
        <v>573</v>
      </c>
    </row>
    <row r="33" spans="1:12" s="206" customFormat="1" ht="17.100000000000001" customHeight="1">
      <c r="A33" s="205"/>
      <c r="B33" s="229" t="s">
        <v>25</v>
      </c>
      <c r="D33" s="207"/>
      <c r="E33" s="207"/>
      <c r="F33" s="220">
        <v>-26313</v>
      </c>
      <c r="G33" s="209"/>
      <c r="H33" s="210">
        <v>6739</v>
      </c>
      <c r="I33" s="209"/>
      <c r="J33" s="220">
        <v>-16430</v>
      </c>
      <c r="K33" s="226"/>
      <c r="L33" s="210">
        <v>5553</v>
      </c>
    </row>
    <row r="34" spans="1:12" s="206" customFormat="1" ht="17.100000000000001" customHeight="1">
      <c r="A34" s="205"/>
      <c r="B34" s="229" t="s">
        <v>60</v>
      </c>
      <c r="D34" s="207"/>
      <c r="E34" s="207"/>
      <c r="F34" s="220">
        <v>-1439</v>
      </c>
      <c r="G34" s="209"/>
      <c r="H34" s="210">
        <v>-1834</v>
      </c>
      <c r="I34" s="209"/>
      <c r="J34" s="220">
        <v>-770</v>
      </c>
      <c r="K34" s="226"/>
      <c r="L34" s="210">
        <v>-408</v>
      </c>
    </row>
    <row r="35" spans="1:12" s="206" customFormat="1" ht="17.100000000000001" customHeight="1">
      <c r="A35" s="205"/>
      <c r="B35" s="229" t="s">
        <v>29</v>
      </c>
      <c r="D35" s="207"/>
      <c r="E35" s="207"/>
      <c r="F35" s="227">
        <v>9926</v>
      </c>
      <c r="G35" s="209"/>
      <c r="H35" s="228">
        <v>37</v>
      </c>
      <c r="I35" s="209"/>
      <c r="J35" s="227">
        <v>9931</v>
      </c>
      <c r="K35" s="226"/>
      <c r="L35" s="228">
        <v>37</v>
      </c>
    </row>
    <row r="36" spans="1:12" s="206" customFormat="1" ht="8.1" customHeight="1">
      <c r="A36" s="205"/>
      <c r="B36" s="205"/>
      <c r="D36" s="207"/>
      <c r="E36" s="207"/>
      <c r="F36" s="220"/>
      <c r="G36" s="226"/>
      <c r="H36" s="210"/>
      <c r="I36" s="226"/>
      <c r="J36" s="220"/>
      <c r="K36" s="226"/>
      <c r="L36" s="210"/>
    </row>
    <row r="37" spans="1:12" s="206" customFormat="1" ht="17.100000000000001" customHeight="1">
      <c r="A37" s="205" t="s">
        <v>174</v>
      </c>
      <c r="B37" s="205"/>
      <c r="D37" s="207"/>
      <c r="E37" s="207"/>
      <c r="F37" s="222">
        <f>SUM(F23:F36)</f>
        <v>-38786</v>
      </c>
      <c r="G37" s="209"/>
      <c r="H37" s="208">
        <f>SUM(H23:H36)</f>
        <v>85286</v>
      </c>
      <c r="I37" s="209"/>
      <c r="J37" s="222">
        <f>SUM(J23:J36)</f>
        <v>45449</v>
      </c>
      <c r="K37" s="226"/>
      <c r="L37" s="208">
        <f>SUM(L23:L36)</f>
        <v>-7393</v>
      </c>
    </row>
    <row r="38" spans="1:12" s="206" customFormat="1" ht="17.100000000000001" customHeight="1">
      <c r="B38" s="205" t="s">
        <v>137</v>
      </c>
      <c r="D38" s="207"/>
      <c r="E38" s="207"/>
      <c r="F38" s="220">
        <v>-127136</v>
      </c>
      <c r="G38" s="209"/>
      <c r="H38" s="210">
        <v>-105381</v>
      </c>
      <c r="I38" s="209"/>
      <c r="J38" s="220">
        <v>-127136</v>
      </c>
      <c r="K38" s="226"/>
      <c r="L38" s="210">
        <v>-105381</v>
      </c>
    </row>
    <row r="39" spans="1:12" s="206" customFormat="1" ht="17.100000000000001" customHeight="1">
      <c r="B39" s="205" t="s">
        <v>138</v>
      </c>
      <c r="D39" s="207"/>
      <c r="E39" s="207"/>
      <c r="F39" s="227">
        <v>-3171</v>
      </c>
      <c r="G39" s="209"/>
      <c r="H39" s="228">
        <v>-3740</v>
      </c>
      <c r="I39" s="209"/>
      <c r="J39" s="227">
        <v>-2495</v>
      </c>
      <c r="K39" s="226"/>
      <c r="L39" s="228">
        <v>-3177</v>
      </c>
    </row>
    <row r="40" spans="1:12" s="206" customFormat="1" ht="8.1" customHeight="1">
      <c r="A40" s="205"/>
      <c r="B40" s="205"/>
      <c r="D40" s="207"/>
      <c r="E40" s="207"/>
      <c r="F40" s="220"/>
      <c r="G40" s="226"/>
      <c r="H40" s="210"/>
      <c r="I40" s="226"/>
      <c r="J40" s="220"/>
      <c r="K40" s="226"/>
      <c r="L40" s="210"/>
    </row>
    <row r="41" spans="1:12" s="206" customFormat="1" ht="17.100000000000001" customHeight="1">
      <c r="A41" s="218" t="s">
        <v>188</v>
      </c>
      <c r="B41" s="218"/>
      <c r="D41" s="207"/>
      <c r="E41" s="207"/>
      <c r="F41" s="227">
        <f>SUM(F37:F40)</f>
        <v>-169093</v>
      </c>
      <c r="G41" s="209"/>
      <c r="H41" s="228">
        <f>SUM(H37:H40)</f>
        <v>-23835</v>
      </c>
      <c r="I41" s="209"/>
      <c r="J41" s="227">
        <f>SUM(J37:J40)</f>
        <v>-84182</v>
      </c>
      <c r="K41" s="226"/>
      <c r="L41" s="228">
        <f>SUM(L37:L40)</f>
        <v>-115951</v>
      </c>
    </row>
    <row r="42" spans="1:12" s="206" customFormat="1" ht="17.25" customHeight="1">
      <c r="A42" s="218"/>
      <c r="B42" s="218"/>
      <c r="D42" s="207"/>
      <c r="E42" s="207"/>
      <c r="F42" s="210"/>
      <c r="G42" s="209"/>
      <c r="H42" s="210"/>
      <c r="I42" s="209"/>
      <c r="J42" s="210"/>
      <c r="K42" s="226"/>
      <c r="L42" s="210"/>
    </row>
    <row r="43" spans="1:12" s="206" customFormat="1" ht="17.25" customHeight="1">
      <c r="A43" s="218"/>
      <c r="B43" s="218"/>
      <c r="D43" s="207"/>
      <c r="E43" s="207"/>
      <c r="F43" s="210"/>
      <c r="G43" s="209"/>
      <c r="H43" s="210"/>
      <c r="I43" s="209"/>
      <c r="J43" s="210"/>
      <c r="K43" s="226"/>
      <c r="L43" s="210"/>
    </row>
    <row r="44" spans="1:12" s="206" customFormat="1" ht="17.25" customHeight="1">
      <c r="A44" s="218"/>
      <c r="B44" s="218"/>
      <c r="D44" s="207"/>
      <c r="E44" s="207"/>
      <c r="F44" s="210"/>
      <c r="G44" s="209"/>
      <c r="H44" s="210"/>
      <c r="I44" s="209"/>
      <c r="J44" s="210"/>
      <c r="K44" s="226"/>
      <c r="L44" s="210"/>
    </row>
    <row r="45" spans="1:12" s="206" customFormat="1" ht="17.25" customHeight="1">
      <c r="A45" s="218"/>
      <c r="B45" s="218"/>
      <c r="D45" s="207"/>
      <c r="E45" s="207"/>
      <c r="F45" s="210"/>
      <c r="G45" s="209"/>
      <c r="H45" s="210"/>
      <c r="I45" s="209"/>
      <c r="J45" s="210"/>
      <c r="K45" s="226"/>
      <c r="L45" s="210"/>
    </row>
    <row r="46" spans="1:12" s="206" customFormat="1" ht="17.25" customHeight="1">
      <c r="A46" s="218"/>
      <c r="B46" s="218"/>
      <c r="D46" s="207"/>
      <c r="E46" s="207"/>
      <c r="F46" s="210"/>
      <c r="G46" s="209"/>
      <c r="H46" s="210"/>
      <c r="I46" s="209"/>
      <c r="J46" s="210"/>
      <c r="K46" s="226"/>
      <c r="L46" s="210"/>
    </row>
    <row r="47" spans="1:12" s="206" customFormat="1" ht="17.25" customHeight="1">
      <c r="A47" s="218"/>
      <c r="B47" s="218"/>
      <c r="D47" s="207"/>
      <c r="E47" s="207"/>
      <c r="F47" s="210"/>
      <c r="G47" s="209"/>
      <c r="H47" s="210"/>
      <c r="I47" s="209"/>
      <c r="J47" s="210"/>
      <c r="K47" s="226"/>
      <c r="L47" s="210"/>
    </row>
    <row r="48" spans="1:12" s="206" customFormat="1" ht="17.25" customHeight="1">
      <c r="A48" s="218"/>
      <c r="B48" s="218"/>
      <c r="D48" s="207"/>
      <c r="E48" s="207"/>
      <c r="F48" s="210"/>
      <c r="G48" s="209"/>
      <c r="H48" s="210"/>
      <c r="I48" s="209"/>
      <c r="J48" s="210"/>
      <c r="K48" s="226"/>
      <c r="L48" s="210"/>
    </row>
    <row r="49" spans="1:12" s="206" customFormat="1" ht="17.25" customHeight="1">
      <c r="A49" s="218"/>
      <c r="B49" s="218"/>
      <c r="D49" s="207"/>
      <c r="E49" s="207"/>
      <c r="F49" s="210"/>
      <c r="G49" s="209"/>
      <c r="H49" s="210"/>
      <c r="I49" s="209"/>
      <c r="J49" s="210"/>
      <c r="K49" s="226"/>
      <c r="L49" s="210"/>
    </row>
    <row r="50" spans="1:12" s="206" customFormat="1" ht="3.75" customHeight="1">
      <c r="A50" s="218"/>
      <c r="B50" s="218"/>
      <c r="D50" s="207"/>
      <c r="E50" s="207"/>
      <c r="F50" s="210"/>
      <c r="G50" s="209"/>
      <c r="H50" s="210"/>
      <c r="I50" s="209"/>
      <c r="J50" s="210"/>
      <c r="K50" s="226"/>
      <c r="L50" s="210"/>
    </row>
    <row r="51" spans="1:12" s="88" customFormat="1" ht="21.9" customHeight="1">
      <c r="A51" s="82" t="s">
        <v>118</v>
      </c>
      <c r="B51" s="82"/>
      <c r="C51" s="86"/>
      <c r="D51" s="86"/>
      <c r="E51" s="86"/>
      <c r="F51" s="83"/>
      <c r="G51" s="87"/>
      <c r="H51" s="83"/>
      <c r="I51" s="86"/>
      <c r="J51" s="83"/>
      <c r="K51" s="86"/>
      <c r="L51" s="83"/>
    </row>
    <row r="52" spans="1:12" s="80" customFormat="1" ht="18" customHeight="1">
      <c r="A52" s="84" t="s">
        <v>0</v>
      </c>
      <c r="B52" s="84"/>
      <c r="F52" s="78"/>
      <c r="H52" s="78"/>
      <c r="J52" s="78"/>
      <c r="L52" s="78"/>
    </row>
    <row r="53" spans="1:12" s="80" customFormat="1" ht="18" customHeight="1">
      <c r="A53" s="79" t="s">
        <v>155</v>
      </c>
      <c r="B53" s="79"/>
      <c r="F53" s="78"/>
      <c r="H53" s="78"/>
      <c r="J53" s="78"/>
      <c r="L53" s="78"/>
    </row>
    <row r="54" spans="1:12" s="80" customFormat="1" ht="18" customHeight="1">
      <c r="A54" s="81" t="str">
        <f>A3</f>
        <v>สำหรับงวดสามเดือนสิ้นสุดวันที่ 31 มีนาคม พ.ศ. 2563</v>
      </c>
      <c r="B54" s="85"/>
      <c r="C54" s="82"/>
      <c r="D54" s="82"/>
      <c r="E54" s="82"/>
      <c r="F54" s="83"/>
      <c r="G54" s="82"/>
      <c r="H54" s="83"/>
      <c r="I54" s="82"/>
      <c r="J54" s="83"/>
      <c r="K54" s="82"/>
      <c r="L54" s="83"/>
    </row>
    <row r="55" spans="1:12" s="52" customFormat="1">
      <c r="A55" s="51"/>
      <c r="B55" s="51"/>
      <c r="F55" s="53"/>
      <c r="G55" s="62"/>
      <c r="H55" s="53"/>
      <c r="I55" s="63"/>
      <c r="J55" s="53"/>
      <c r="K55" s="63"/>
      <c r="L55" s="53"/>
    </row>
    <row r="56" spans="1:12" s="206" customFormat="1" ht="16.5" customHeight="1">
      <c r="A56" s="205"/>
      <c r="B56" s="205"/>
      <c r="D56" s="211"/>
      <c r="E56" s="211"/>
      <c r="F56" s="287" t="s">
        <v>111</v>
      </c>
      <c r="G56" s="287"/>
      <c r="H56" s="287"/>
      <c r="I56" s="211"/>
      <c r="J56" s="287" t="s">
        <v>112</v>
      </c>
      <c r="K56" s="287"/>
      <c r="L56" s="287"/>
    </row>
    <row r="57" spans="1:12" s="206" customFormat="1" ht="16.5" customHeight="1">
      <c r="A57" s="205"/>
      <c r="B57" s="205"/>
      <c r="E57" s="212"/>
      <c r="F57" s="213" t="s">
        <v>114</v>
      </c>
      <c r="G57" s="214"/>
      <c r="H57" s="213" t="s">
        <v>114</v>
      </c>
      <c r="I57" s="214"/>
      <c r="J57" s="213" t="s">
        <v>114</v>
      </c>
      <c r="K57" s="214"/>
      <c r="L57" s="213" t="s">
        <v>114</v>
      </c>
    </row>
    <row r="58" spans="1:12" s="206" customFormat="1" ht="16.5" customHeight="1">
      <c r="A58" s="205"/>
      <c r="B58" s="205"/>
      <c r="E58" s="212"/>
      <c r="F58" s="213" t="s">
        <v>163</v>
      </c>
      <c r="G58" s="214"/>
      <c r="H58" s="213" t="s">
        <v>113</v>
      </c>
      <c r="I58" s="214"/>
      <c r="J58" s="213" t="s">
        <v>163</v>
      </c>
      <c r="K58" s="214"/>
      <c r="L58" s="213" t="s">
        <v>113</v>
      </c>
    </row>
    <row r="59" spans="1:12" s="206" customFormat="1" ht="16.5" customHeight="1">
      <c r="A59" s="205"/>
      <c r="B59" s="205"/>
      <c r="D59" s="231" t="s">
        <v>2</v>
      </c>
      <c r="E59" s="212"/>
      <c r="F59" s="216" t="s">
        <v>117</v>
      </c>
      <c r="G59" s="211"/>
      <c r="H59" s="216" t="s">
        <v>117</v>
      </c>
      <c r="I59" s="212"/>
      <c r="J59" s="216" t="s">
        <v>117</v>
      </c>
      <c r="K59" s="217"/>
      <c r="L59" s="216" t="s">
        <v>117</v>
      </c>
    </row>
    <row r="60" spans="1:12" s="206" customFormat="1" ht="3.9" customHeight="1">
      <c r="A60" s="205"/>
      <c r="B60" s="205"/>
      <c r="E60" s="232"/>
      <c r="F60" s="222"/>
      <c r="G60" s="233"/>
      <c r="H60" s="208"/>
      <c r="I60" s="233"/>
      <c r="J60" s="222"/>
      <c r="K60" s="233"/>
      <c r="L60" s="208"/>
    </row>
    <row r="61" spans="1:12" s="206" customFormat="1" ht="16.5" customHeight="1">
      <c r="A61" s="218" t="s">
        <v>48</v>
      </c>
      <c r="B61" s="218"/>
      <c r="F61" s="222"/>
      <c r="G61" s="221"/>
      <c r="H61" s="208"/>
      <c r="J61" s="222"/>
      <c r="L61" s="208"/>
    </row>
    <row r="62" spans="1:12" s="206" customFormat="1" ht="16.5" customHeight="1">
      <c r="A62" s="205" t="s">
        <v>175</v>
      </c>
      <c r="B62" s="205"/>
      <c r="D62" s="234"/>
      <c r="F62" s="222">
        <v>7031</v>
      </c>
      <c r="G62" s="235"/>
      <c r="H62" s="210">
        <v>-800014</v>
      </c>
      <c r="I62" s="233"/>
      <c r="J62" s="220">
        <v>7031</v>
      </c>
      <c r="K62" s="233"/>
      <c r="L62" s="210">
        <v>-800014</v>
      </c>
    </row>
    <row r="63" spans="1:12" s="206" customFormat="1" ht="16.5" customHeight="1">
      <c r="A63" s="205" t="s">
        <v>214</v>
      </c>
      <c r="B63" s="205"/>
      <c r="D63" s="234"/>
      <c r="F63" s="222"/>
      <c r="G63" s="235"/>
      <c r="H63" s="210"/>
      <c r="I63" s="233"/>
      <c r="J63" s="220"/>
      <c r="K63" s="233"/>
      <c r="L63" s="210"/>
    </row>
    <row r="64" spans="1:12" s="206" customFormat="1" ht="16.5" customHeight="1">
      <c r="A64" s="205"/>
      <c r="B64" s="205" t="s">
        <v>224</v>
      </c>
      <c r="D64" s="234"/>
      <c r="F64" s="222">
        <v>39595</v>
      </c>
      <c r="G64" s="235"/>
      <c r="H64" s="210">
        <v>8699</v>
      </c>
      <c r="I64" s="233"/>
      <c r="J64" s="220">
        <v>0</v>
      </c>
      <c r="K64" s="233"/>
      <c r="L64" s="210">
        <v>0</v>
      </c>
    </row>
    <row r="65" spans="1:12" s="206" customFormat="1" ht="16.5" customHeight="1">
      <c r="A65" s="205" t="s">
        <v>176</v>
      </c>
      <c r="B65" s="205"/>
      <c r="F65" s="222"/>
      <c r="G65" s="233"/>
      <c r="H65" s="208"/>
      <c r="I65" s="233"/>
      <c r="J65" s="222"/>
      <c r="K65" s="233"/>
    </row>
    <row r="66" spans="1:12" s="206" customFormat="1" ht="16.5" customHeight="1">
      <c r="A66" s="205"/>
      <c r="B66" s="205" t="s">
        <v>153</v>
      </c>
      <c r="D66" s="236">
        <v>20.399999999999999</v>
      </c>
      <c r="F66" s="220">
        <v>0</v>
      </c>
      <c r="G66" s="235"/>
      <c r="H66" s="210">
        <v>0</v>
      </c>
      <c r="I66" s="233"/>
      <c r="J66" s="220">
        <v>-43000</v>
      </c>
      <c r="K66" s="233"/>
      <c r="L66" s="210">
        <v>-21000</v>
      </c>
    </row>
    <row r="67" spans="1:12" s="206" customFormat="1" ht="16.5" customHeight="1">
      <c r="A67" s="205" t="s">
        <v>154</v>
      </c>
      <c r="B67" s="205"/>
      <c r="D67" s="237">
        <v>11</v>
      </c>
      <c r="F67" s="220">
        <v>-21000</v>
      </c>
      <c r="G67" s="235"/>
      <c r="H67" s="210">
        <v>0</v>
      </c>
      <c r="I67" s="233"/>
      <c r="J67" s="220">
        <v>-21000</v>
      </c>
      <c r="K67" s="233"/>
      <c r="L67" s="210">
        <v>0</v>
      </c>
    </row>
    <row r="68" spans="1:12" s="206" customFormat="1" ht="16.5" customHeight="1">
      <c r="A68" s="205" t="s">
        <v>189</v>
      </c>
      <c r="B68" s="205"/>
      <c r="D68" s="237"/>
      <c r="F68" s="220"/>
      <c r="G68" s="235"/>
      <c r="H68" s="210"/>
      <c r="I68" s="233"/>
      <c r="J68" s="220"/>
      <c r="K68" s="233"/>
      <c r="L68" s="210"/>
    </row>
    <row r="69" spans="1:12" s="206" customFormat="1" ht="16.5" customHeight="1">
      <c r="A69" s="205"/>
      <c r="B69" s="205" t="s">
        <v>153</v>
      </c>
      <c r="D69" s="236">
        <v>20.399999999999999</v>
      </c>
      <c r="F69" s="220">
        <v>-20000</v>
      </c>
      <c r="G69" s="235"/>
      <c r="H69" s="210">
        <v>0</v>
      </c>
      <c r="I69" s="233"/>
      <c r="J69" s="220">
        <v>-20000</v>
      </c>
      <c r="K69" s="233"/>
      <c r="L69" s="210">
        <v>0</v>
      </c>
    </row>
    <row r="70" spans="1:12" s="206" customFormat="1" ht="16.5" customHeight="1">
      <c r="A70" s="205" t="s">
        <v>223</v>
      </c>
      <c r="B70" s="205"/>
      <c r="F70" s="220">
        <v>-1290</v>
      </c>
      <c r="G70" s="235"/>
      <c r="H70" s="210">
        <v>-1273</v>
      </c>
      <c r="I70" s="233"/>
      <c r="J70" s="220">
        <v>0</v>
      </c>
      <c r="K70" s="233"/>
      <c r="L70" s="210">
        <v>-699</v>
      </c>
    </row>
    <row r="71" spans="1:12" s="206" customFormat="1" ht="16.5" customHeight="1">
      <c r="A71" s="205" t="s">
        <v>143</v>
      </c>
      <c r="B71" s="205"/>
      <c r="F71" s="220">
        <v>-557</v>
      </c>
      <c r="G71" s="235"/>
      <c r="H71" s="210">
        <v>-3462</v>
      </c>
      <c r="I71" s="233"/>
      <c r="J71" s="220">
        <v>-557</v>
      </c>
      <c r="K71" s="233"/>
      <c r="L71" s="210">
        <v>-3462</v>
      </c>
    </row>
    <row r="72" spans="1:12" s="206" customFormat="1" ht="16.5" customHeight="1">
      <c r="A72" s="205" t="s">
        <v>177</v>
      </c>
      <c r="B72" s="205"/>
      <c r="F72" s="220">
        <v>80</v>
      </c>
      <c r="G72" s="235"/>
      <c r="H72" s="210">
        <v>16</v>
      </c>
      <c r="I72" s="233"/>
      <c r="J72" s="220">
        <v>0</v>
      </c>
      <c r="K72" s="233"/>
      <c r="L72" s="210">
        <v>16</v>
      </c>
    </row>
    <row r="73" spans="1:12" s="206" customFormat="1" ht="16.5" customHeight="1">
      <c r="A73" s="205" t="s">
        <v>98</v>
      </c>
      <c r="B73" s="205"/>
      <c r="F73" s="220">
        <v>-43446</v>
      </c>
      <c r="G73" s="235"/>
      <c r="H73" s="210">
        <v>-125356</v>
      </c>
      <c r="I73" s="233"/>
      <c r="J73" s="220">
        <v>-20211</v>
      </c>
      <c r="K73" s="233"/>
      <c r="L73" s="210">
        <v>-113912</v>
      </c>
    </row>
    <row r="74" spans="1:12" s="206" customFormat="1" ht="16.5" customHeight="1">
      <c r="A74" s="205" t="s">
        <v>97</v>
      </c>
      <c r="B74" s="205"/>
      <c r="F74" s="220">
        <v>0</v>
      </c>
      <c r="G74" s="235"/>
      <c r="H74" s="210">
        <v>-25198</v>
      </c>
      <c r="I74" s="233"/>
      <c r="J74" s="220">
        <v>0</v>
      </c>
      <c r="K74" s="233"/>
      <c r="L74" s="210">
        <v>-25198</v>
      </c>
    </row>
    <row r="75" spans="1:12" s="206" customFormat="1" ht="16.5" customHeight="1">
      <c r="A75" s="205" t="s">
        <v>147</v>
      </c>
      <c r="D75" s="225"/>
      <c r="F75" s="220">
        <v>5265</v>
      </c>
      <c r="G75" s="235"/>
      <c r="H75" s="210">
        <v>5265</v>
      </c>
      <c r="I75" s="235"/>
      <c r="J75" s="220">
        <v>5265</v>
      </c>
      <c r="K75" s="235"/>
      <c r="L75" s="210">
        <v>5265</v>
      </c>
    </row>
    <row r="76" spans="1:12" s="206" customFormat="1" ht="16.5" customHeight="1">
      <c r="A76" s="205" t="s">
        <v>47</v>
      </c>
      <c r="B76" s="205"/>
      <c r="D76" s="225"/>
      <c r="F76" s="227">
        <v>22627</v>
      </c>
      <c r="G76" s="233"/>
      <c r="H76" s="228">
        <v>11541</v>
      </c>
      <c r="I76" s="233"/>
      <c r="J76" s="227">
        <v>19735</v>
      </c>
      <c r="K76" s="233"/>
      <c r="L76" s="228">
        <v>9421</v>
      </c>
    </row>
    <row r="77" spans="1:12" s="206" customFormat="1" ht="3.9" customHeight="1">
      <c r="A77" s="205"/>
      <c r="B77" s="205"/>
      <c r="D77" s="225"/>
      <c r="E77" s="207"/>
      <c r="F77" s="220"/>
      <c r="G77" s="226"/>
      <c r="H77" s="210"/>
      <c r="I77" s="226"/>
      <c r="J77" s="220"/>
      <c r="K77" s="226"/>
      <c r="L77" s="210"/>
    </row>
    <row r="78" spans="1:12" s="206" customFormat="1" ht="16.5" customHeight="1">
      <c r="A78" s="218" t="s">
        <v>144</v>
      </c>
      <c r="B78" s="218"/>
      <c r="D78" s="225"/>
      <c r="E78" s="232"/>
      <c r="F78" s="227">
        <f>SUM(F61:F76)</f>
        <v>-11695</v>
      </c>
      <c r="G78" s="233"/>
      <c r="H78" s="228">
        <f>SUM(H62:H76)</f>
        <v>-929782</v>
      </c>
      <c r="I78" s="233"/>
      <c r="J78" s="227">
        <f>SUM(J61:J76)</f>
        <v>-72737</v>
      </c>
      <c r="K78" s="233"/>
      <c r="L78" s="228">
        <f>SUM(L61:L76)</f>
        <v>-949583</v>
      </c>
    </row>
    <row r="79" spans="1:12" s="206" customFormat="1" ht="8.1" customHeight="1">
      <c r="A79" s="218"/>
      <c r="B79" s="218"/>
      <c r="D79" s="225"/>
      <c r="E79" s="232"/>
      <c r="F79" s="220"/>
      <c r="G79" s="233"/>
      <c r="H79" s="210"/>
      <c r="I79" s="233"/>
      <c r="J79" s="220"/>
      <c r="K79" s="233"/>
      <c r="L79" s="210"/>
    </row>
    <row r="80" spans="1:12" s="206" customFormat="1" ht="16.5" customHeight="1">
      <c r="A80" s="218" t="s">
        <v>49</v>
      </c>
      <c r="B80" s="218"/>
      <c r="D80" s="225"/>
      <c r="E80" s="232"/>
      <c r="F80" s="222"/>
      <c r="G80" s="233"/>
      <c r="H80" s="208"/>
      <c r="I80" s="233"/>
      <c r="J80" s="222"/>
      <c r="K80" s="233"/>
      <c r="L80" s="208"/>
    </row>
    <row r="81" spans="1:12" s="206" customFormat="1" ht="16.5" customHeight="1">
      <c r="A81" s="205" t="s">
        <v>96</v>
      </c>
      <c r="B81" s="205"/>
      <c r="D81" s="225">
        <v>14</v>
      </c>
      <c r="E81" s="232"/>
      <c r="F81" s="220">
        <v>148214</v>
      </c>
      <c r="G81" s="233"/>
      <c r="H81" s="208">
        <v>345844</v>
      </c>
      <c r="I81" s="233"/>
      <c r="J81" s="220">
        <v>148214</v>
      </c>
      <c r="K81" s="233"/>
      <c r="L81" s="208">
        <v>345844</v>
      </c>
    </row>
    <row r="82" spans="1:12" s="206" customFormat="1" ht="16.5" customHeight="1">
      <c r="A82" s="205" t="s">
        <v>51</v>
      </c>
      <c r="B82" s="205"/>
      <c r="D82" s="225">
        <v>14</v>
      </c>
      <c r="E82" s="232"/>
      <c r="F82" s="220">
        <v>-150000</v>
      </c>
      <c r="G82" s="233"/>
      <c r="H82" s="208">
        <v>-350000</v>
      </c>
      <c r="I82" s="233"/>
      <c r="J82" s="220">
        <v>-150000</v>
      </c>
      <c r="K82" s="233"/>
      <c r="L82" s="208">
        <v>-350000</v>
      </c>
    </row>
    <row r="83" spans="1:12" s="206" customFormat="1" ht="16.5" customHeight="1">
      <c r="A83" s="205" t="s">
        <v>190</v>
      </c>
      <c r="B83" s="205"/>
      <c r="D83" s="225"/>
      <c r="E83" s="232"/>
      <c r="F83" s="240">
        <v>-20442</v>
      </c>
      <c r="G83" s="233"/>
      <c r="H83" s="208">
        <v>-1306</v>
      </c>
      <c r="I83" s="233"/>
      <c r="J83" s="240">
        <v>-6240</v>
      </c>
      <c r="K83" s="233"/>
      <c r="L83" s="208">
        <v>-1306</v>
      </c>
    </row>
    <row r="84" spans="1:12" s="206" customFormat="1" ht="16.5" customHeight="1">
      <c r="A84" s="205" t="s">
        <v>95</v>
      </c>
      <c r="B84" s="205"/>
      <c r="D84" s="225">
        <v>16</v>
      </c>
      <c r="E84" s="232"/>
      <c r="F84" s="220">
        <v>600000</v>
      </c>
      <c r="G84" s="233"/>
      <c r="H84" s="208">
        <v>1489400</v>
      </c>
      <c r="I84" s="233"/>
      <c r="J84" s="220">
        <v>600000</v>
      </c>
      <c r="K84" s="233"/>
      <c r="L84" s="208">
        <v>1489400</v>
      </c>
    </row>
    <row r="85" spans="1:12" s="206" customFormat="1" ht="16.5" customHeight="1">
      <c r="A85" s="205" t="s">
        <v>94</v>
      </c>
      <c r="B85" s="205"/>
      <c r="D85" s="225">
        <v>16</v>
      </c>
      <c r="E85" s="232"/>
      <c r="F85" s="220">
        <v>-684500</v>
      </c>
      <c r="G85" s="233"/>
      <c r="H85" s="208">
        <v>-700000</v>
      </c>
      <c r="I85" s="233"/>
      <c r="J85" s="220">
        <v>-684500</v>
      </c>
      <c r="K85" s="233"/>
      <c r="L85" s="208">
        <v>-700000</v>
      </c>
    </row>
    <row r="86" spans="1:12" s="206" customFormat="1" ht="16.5" customHeight="1">
      <c r="A86" s="205" t="s">
        <v>50</v>
      </c>
      <c r="B86" s="205"/>
      <c r="D86" s="225">
        <v>17</v>
      </c>
      <c r="E86" s="232"/>
      <c r="F86" s="220">
        <v>50000</v>
      </c>
      <c r="G86" s="233"/>
      <c r="H86" s="208">
        <v>250000</v>
      </c>
      <c r="I86" s="233"/>
      <c r="J86" s="220">
        <v>50000</v>
      </c>
      <c r="K86" s="233"/>
      <c r="L86" s="208">
        <v>250000</v>
      </c>
    </row>
    <row r="87" spans="1:12" s="206" customFormat="1" ht="16.5" customHeight="1">
      <c r="A87" s="205" t="s">
        <v>52</v>
      </c>
      <c r="B87" s="205"/>
      <c r="D87" s="225">
        <v>17</v>
      </c>
      <c r="E87" s="232"/>
      <c r="F87" s="220">
        <v>-87374</v>
      </c>
      <c r="G87" s="233"/>
      <c r="H87" s="208">
        <v>-147043</v>
      </c>
      <c r="I87" s="233"/>
      <c r="J87" s="220">
        <v>-87374</v>
      </c>
      <c r="K87" s="233"/>
      <c r="L87" s="208">
        <v>-147043</v>
      </c>
    </row>
    <row r="88" spans="1:12" s="206" customFormat="1" ht="16.5" customHeight="1">
      <c r="A88" s="205" t="s">
        <v>103</v>
      </c>
      <c r="B88" s="205"/>
      <c r="D88" s="237"/>
      <c r="F88" s="240">
        <v>-5566</v>
      </c>
      <c r="G88" s="235"/>
      <c r="H88" s="210">
        <v>-10178</v>
      </c>
      <c r="I88" s="235"/>
      <c r="J88" s="220">
        <v>-5566</v>
      </c>
      <c r="K88" s="235"/>
      <c r="L88" s="210">
        <v>-10178</v>
      </c>
    </row>
    <row r="89" spans="1:12" s="206" customFormat="1" ht="16.5" customHeight="1">
      <c r="A89" s="205" t="s">
        <v>202</v>
      </c>
      <c r="B89" s="205"/>
      <c r="D89" s="237"/>
      <c r="F89" s="220">
        <v>-5608</v>
      </c>
      <c r="G89" s="235"/>
      <c r="H89" s="210">
        <v>-118</v>
      </c>
      <c r="I89" s="235"/>
      <c r="J89" s="220">
        <v>-1480</v>
      </c>
      <c r="K89" s="235"/>
      <c r="L89" s="210">
        <v>-118</v>
      </c>
    </row>
    <row r="90" spans="1:12" s="206" customFormat="1" ht="16.5" customHeight="1">
      <c r="A90" s="205" t="s">
        <v>178</v>
      </c>
      <c r="B90" s="205"/>
      <c r="D90" s="237"/>
      <c r="F90" s="240"/>
      <c r="G90" s="235"/>
      <c r="H90" s="210"/>
      <c r="I90" s="235"/>
      <c r="J90" s="220"/>
      <c r="K90" s="235"/>
      <c r="L90" s="210"/>
    </row>
    <row r="91" spans="1:12" s="206" customFormat="1" ht="16.5" customHeight="1">
      <c r="A91" s="205"/>
      <c r="B91" s="205" t="s">
        <v>179</v>
      </c>
      <c r="D91" s="237"/>
      <c r="F91" s="227">
        <v>0</v>
      </c>
      <c r="G91" s="233"/>
      <c r="H91" s="228">
        <v>-5384</v>
      </c>
      <c r="I91" s="233"/>
      <c r="J91" s="227">
        <v>0</v>
      </c>
      <c r="K91" s="233"/>
      <c r="L91" s="228">
        <v>0</v>
      </c>
    </row>
    <row r="92" spans="1:12" s="206" customFormat="1" ht="3.9" customHeight="1">
      <c r="A92" s="205"/>
      <c r="B92" s="205"/>
      <c r="D92" s="225"/>
      <c r="E92" s="207"/>
      <c r="F92" s="220"/>
      <c r="G92" s="226"/>
      <c r="H92" s="210"/>
      <c r="I92" s="226"/>
      <c r="J92" s="220"/>
      <c r="K92" s="226"/>
      <c r="L92" s="210"/>
    </row>
    <row r="93" spans="1:12" s="206" customFormat="1" ht="16.5" customHeight="1">
      <c r="A93" s="218" t="s">
        <v>191</v>
      </c>
      <c r="B93" s="218"/>
      <c r="D93" s="225"/>
      <c r="E93" s="232"/>
      <c r="F93" s="227">
        <f>SUM(F81:F91)</f>
        <v>-155276</v>
      </c>
      <c r="G93" s="233"/>
      <c r="H93" s="228">
        <f>SUM(H81:H91)</f>
        <v>871215</v>
      </c>
      <c r="I93" s="233"/>
      <c r="J93" s="227">
        <f>SUM(J81:J91)</f>
        <v>-136946</v>
      </c>
      <c r="K93" s="233"/>
      <c r="L93" s="228">
        <f>SUM(L81:L91)</f>
        <v>876599</v>
      </c>
    </row>
    <row r="94" spans="1:12" s="206" customFormat="1" ht="8.1" customHeight="1">
      <c r="A94" s="205"/>
      <c r="B94" s="205"/>
      <c r="D94" s="225"/>
      <c r="E94" s="207"/>
      <c r="F94" s="220"/>
      <c r="G94" s="226"/>
      <c r="H94" s="210"/>
      <c r="I94" s="226"/>
      <c r="J94" s="220"/>
      <c r="K94" s="226"/>
      <c r="L94" s="210"/>
    </row>
    <row r="95" spans="1:12" s="206" customFormat="1" ht="16.5" customHeight="1">
      <c r="A95" s="218" t="s">
        <v>192</v>
      </c>
      <c r="B95" s="218"/>
      <c r="D95" s="225"/>
      <c r="E95" s="232"/>
      <c r="F95" s="220">
        <f>SUM(F41,F78,F93)</f>
        <v>-336064</v>
      </c>
      <c r="G95" s="233"/>
      <c r="H95" s="210">
        <f>SUM(H41,H78,H93)</f>
        <v>-82402</v>
      </c>
      <c r="I95" s="233"/>
      <c r="J95" s="220">
        <f>SUM(J41,J78,J93)</f>
        <v>-293865</v>
      </c>
      <c r="K95" s="233"/>
      <c r="L95" s="210">
        <f>SUM(L41,L78,L93)</f>
        <v>-188935</v>
      </c>
    </row>
    <row r="96" spans="1:12" s="206" customFormat="1" ht="16.5" customHeight="1">
      <c r="A96" s="205" t="s">
        <v>67</v>
      </c>
      <c r="B96" s="205"/>
      <c r="D96" s="225"/>
      <c r="E96" s="232"/>
      <c r="F96" s="227">
        <f>'BS 3-5'!H15</f>
        <v>701410</v>
      </c>
      <c r="G96" s="233"/>
      <c r="H96" s="228">
        <v>1078698</v>
      </c>
      <c r="I96" s="233"/>
      <c r="J96" s="227">
        <f>'BS 3-5'!L15</f>
        <v>477922</v>
      </c>
      <c r="K96" s="233"/>
      <c r="L96" s="228">
        <v>865345</v>
      </c>
    </row>
    <row r="97" spans="1:12" s="206" customFormat="1" ht="3.9" customHeight="1">
      <c r="A97" s="205"/>
      <c r="B97" s="205"/>
      <c r="D97" s="225"/>
      <c r="E97" s="207"/>
      <c r="F97" s="220"/>
      <c r="G97" s="226"/>
      <c r="H97" s="210"/>
      <c r="I97" s="226"/>
      <c r="J97" s="220"/>
      <c r="K97" s="226"/>
      <c r="L97" s="210"/>
    </row>
    <row r="98" spans="1:12" s="206" customFormat="1" ht="16.5" customHeight="1" thickBot="1">
      <c r="A98" s="218" t="s">
        <v>69</v>
      </c>
      <c r="B98" s="218"/>
      <c r="D98" s="225"/>
      <c r="E98" s="232"/>
      <c r="F98" s="238">
        <f>SUM(F95:F97)</f>
        <v>365346</v>
      </c>
      <c r="G98" s="233"/>
      <c r="H98" s="239">
        <f>SUM(H95:H97)</f>
        <v>996296</v>
      </c>
      <c r="I98" s="233"/>
      <c r="J98" s="238">
        <f>SUM(J95:J97)</f>
        <v>184057</v>
      </c>
      <c r="K98" s="233"/>
      <c r="L98" s="239">
        <f>SUM(L95:L97)</f>
        <v>676410</v>
      </c>
    </row>
    <row r="99" spans="1:12" s="206" customFormat="1" ht="16.5" customHeight="1" thickTop="1">
      <c r="A99" s="218"/>
      <c r="B99" s="218"/>
      <c r="D99" s="225"/>
      <c r="E99" s="232"/>
      <c r="F99" s="210"/>
      <c r="G99" s="233"/>
      <c r="H99" s="210"/>
      <c r="I99" s="233"/>
      <c r="J99" s="210"/>
      <c r="K99" s="233"/>
      <c r="L99" s="210"/>
    </row>
    <row r="100" spans="1:12" s="206" customFormat="1" ht="14.1" customHeight="1">
      <c r="A100" s="218"/>
      <c r="B100" s="218"/>
      <c r="D100" s="225"/>
      <c r="E100" s="232"/>
      <c r="F100" s="210"/>
      <c r="G100" s="233"/>
      <c r="H100" s="210"/>
      <c r="I100" s="233"/>
      <c r="J100" s="210"/>
      <c r="K100" s="233"/>
      <c r="L100" s="210"/>
    </row>
    <row r="101" spans="1:12" s="206" customFormat="1" ht="14.1" customHeight="1">
      <c r="A101" s="218"/>
      <c r="B101" s="218"/>
      <c r="D101" s="225"/>
      <c r="E101" s="232"/>
      <c r="F101" s="210"/>
      <c r="G101" s="233"/>
      <c r="H101" s="210"/>
      <c r="I101" s="233"/>
      <c r="J101" s="210"/>
      <c r="K101" s="233"/>
      <c r="L101" s="210"/>
    </row>
    <row r="102" spans="1:12" ht="14.1" customHeight="1"/>
    <row r="103" spans="1:12" s="206" customFormat="1" ht="14.1" customHeight="1">
      <c r="A103" s="218"/>
      <c r="B103" s="218"/>
      <c r="D103" s="225"/>
      <c r="E103" s="232"/>
      <c r="F103" s="210"/>
      <c r="G103" s="233"/>
      <c r="H103" s="210"/>
      <c r="I103" s="233"/>
      <c r="J103" s="210"/>
      <c r="K103" s="233"/>
      <c r="L103" s="210"/>
    </row>
    <row r="104" spans="1:12" s="206" customFormat="1" ht="14.1" customHeight="1">
      <c r="A104" s="218"/>
      <c r="B104" s="218"/>
      <c r="D104" s="225"/>
      <c r="E104" s="232"/>
      <c r="F104" s="210"/>
      <c r="G104" s="233"/>
      <c r="H104" s="210"/>
      <c r="I104" s="233"/>
      <c r="J104" s="210"/>
      <c r="K104" s="233"/>
      <c r="L104" s="210"/>
    </row>
    <row r="105" spans="1:12" s="206" customFormat="1" ht="12.75" customHeight="1">
      <c r="A105" s="218"/>
      <c r="B105" s="218"/>
      <c r="D105" s="225"/>
      <c r="E105" s="232"/>
      <c r="F105" s="210"/>
      <c r="G105" s="233"/>
      <c r="H105" s="210"/>
      <c r="I105" s="233"/>
      <c r="J105" s="210"/>
      <c r="K105" s="233"/>
      <c r="L105" s="210"/>
    </row>
    <row r="106" spans="1:12" s="88" customFormat="1" ht="21.9" customHeight="1">
      <c r="A106" s="86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86"/>
      <c r="C106" s="82"/>
      <c r="D106" s="82"/>
      <c r="E106" s="82"/>
      <c r="F106" s="83"/>
      <c r="G106" s="89"/>
      <c r="H106" s="83"/>
      <c r="I106" s="89"/>
      <c r="J106" s="83"/>
      <c r="K106" s="82"/>
      <c r="L106" s="83"/>
    </row>
    <row r="107" spans="1:12" s="80" customFormat="1" ht="18" customHeight="1">
      <c r="A107" s="79" t="s">
        <v>0</v>
      </c>
      <c r="B107" s="79"/>
      <c r="F107" s="78"/>
      <c r="H107" s="78"/>
      <c r="J107" s="78"/>
      <c r="L107" s="78"/>
    </row>
    <row r="108" spans="1:12" s="80" customFormat="1" ht="18" customHeight="1">
      <c r="A108" s="79" t="s">
        <v>155</v>
      </c>
      <c r="B108" s="79"/>
      <c r="F108" s="78"/>
      <c r="H108" s="78"/>
      <c r="J108" s="78"/>
      <c r="L108" s="78"/>
    </row>
    <row r="109" spans="1:12" s="80" customFormat="1" ht="18" customHeight="1">
      <c r="A109" s="81" t="str">
        <f>A54</f>
        <v>สำหรับงวดสามเดือนสิ้นสุดวันที่ 31 มีนาคม พ.ศ. 2563</v>
      </c>
      <c r="B109" s="85"/>
      <c r="C109" s="82"/>
      <c r="D109" s="82"/>
      <c r="E109" s="82"/>
      <c r="F109" s="83"/>
      <c r="G109" s="82"/>
      <c r="H109" s="83"/>
      <c r="I109" s="82"/>
      <c r="J109" s="83"/>
      <c r="K109" s="82"/>
      <c r="L109" s="83"/>
    </row>
    <row r="110" spans="1:12" ht="18" customHeight="1">
      <c r="K110" s="50"/>
    </row>
    <row r="111" spans="1:12" s="52" customFormat="1" ht="18" customHeight="1">
      <c r="A111" s="51"/>
      <c r="B111" s="51"/>
      <c r="D111" s="54"/>
      <c r="E111" s="54"/>
      <c r="F111" s="284" t="s">
        <v>111</v>
      </c>
      <c r="G111" s="284"/>
      <c r="H111" s="284"/>
      <c r="I111" s="54"/>
      <c r="J111" s="284" t="s">
        <v>112</v>
      </c>
      <c r="K111" s="284"/>
      <c r="L111" s="284"/>
    </row>
    <row r="112" spans="1:12" s="52" customFormat="1" ht="18" customHeight="1">
      <c r="A112" s="51"/>
      <c r="B112" s="51"/>
      <c r="E112" s="55"/>
      <c r="F112" s="56" t="s">
        <v>114</v>
      </c>
      <c r="G112" s="57"/>
      <c r="H112" s="56" t="s">
        <v>114</v>
      </c>
      <c r="I112" s="57"/>
      <c r="J112" s="56" t="s">
        <v>114</v>
      </c>
      <c r="K112" s="57"/>
      <c r="L112" s="56" t="s">
        <v>114</v>
      </c>
    </row>
    <row r="113" spans="1:13" s="52" customFormat="1" ht="18" customHeight="1">
      <c r="A113" s="51"/>
      <c r="B113" s="51"/>
      <c r="E113" s="55"/>
      <c r="F113" s="56" t="s">
        <v>163</v>
      </c>
      <c r="G113" s="57"/>
      <c r="H113" s="56" t="s">
        <v>113</v>
      </c>
      <c r="I113" s="57"/>
      <c r="J113" s="56" t="s">
        <v>163</v>
      </c>
      <c r="K113" s="57"/>
      <c r="L113" s="56" t="s">
        <v>113</v>
      </c>
    </row>
    <row r="114" spans="1:13" s="52" customFormat="1" ht="18" customHeight="1">
      <c r="A114" s="51"/>
      <c r="B114" s="51"/>
      <c r="D114" s="64" t="s">
        <v>2</v>
      </c>
      <c r="E114" s="55"/>
      <c r="F114" s="58" t="s">
        <v>117</v>
      </c>
      <c r="G114" s="54"/>
      <c r="H114" s="58" t="s">
        <v>117</v>
      </c>
      <c r="I114" s="55"/>
      <c r="J114" s="58" t="s">
        <v>117</v>
      </c>
      <c r="K114" s="59"/>
      <c r="L114" s="58" t="s">
        <v>117</v>
      </c>
    </row>
    <row r="115" spans="1:13" s="52" customFormat="1" ht="8.1" customHeight="1">
      <c r="A115" s="67"/>
      <c r="B115" s="67"/>
      <c r="E115" s="65"/>
      <c r="F115" s="61"/>
      <c r="G115" s="63"/>
      <c r="H115" s="49"/>
      <c r="I115" s="63"/>
      <c r="J115" s="61"/>
      <c r="K115" s="63"/>
      <c r="L115" s="49"/>
    </row>
    <row r="116" spans="1:13" s="52" customFormat="1" ht="18.600000000000001" customHeight="1">
      <c r="A116" s="67" t="s">
        <v>219</v>
      </c>
      <c r="B116" s="67"/>
      <c r="E116" s="65"/>
      <c r="F116" s="61"/>
      <c r="G116" s="63"/>
      <c r="H116" s="49"/>
      <c r="I116" s="63"/>
      <c r="J116" s="61"/>
      <c r="K116" s="63"/>
      <c r="L116" s="49"/>
    </row>
    <row r="117" spans="1:13" s="52" customFormat="1" ht="8.1" customHeight="1">
      <c r="A117" s="67"/>
      <c r="B117" s="67"/>
      <c r="E117" s="65"/>
      <c r="F117" s="61"/>
      <c r="G117" s="63"/>
      <c r="H117" s="49"/>
      <c r="I117" s="63"/>
      <c r="J117" s="61"/>
      <c r="K117" s="63"/>
      <c r="L117" s="49"/>
    </row>
    <row r="118" spans="1:13" s="52" customFormat="1" ht="18.600000000000001" customHeight="1">
      <c r="A118" s="68" t="s">
        <v>110</v>
      </c>
      <c r="E118" s="65"/>
      <c r="F118" s="61"/>
      <c r="G118" s="63"/>
      <c r="H118" s="49"/>
      <c r="I118" s="63"/>
      <c r="J118" s="61"/>
      <c r="K118" s="63"/>
      <c r="L118" s="49"/>
    </row>
    <row r="119" spans="1:13" s="52" customFormat="1" ht="8.1" customHeight="1">
      <c r="A119" s="67"/>
      <c r="B119" s="67"/>
      <c r="E119" s="65"/>
      <c r="F119" s="61"/>
      <c r="G119" s="63"/>
      <c r="H119" s="49"/>
      <c r="I119" s="63"/>
      <c r="J119" s="61"/>
      <c r="K119" s="63"/>
      <c r="L119" s="49"/>
    </row>
    <row r="120" spans="1:13" s="52" customFormat="1" ht="18.600000000000001" customHeight="1">
      <c r="B120" s="68" t="s">
        <v>129</v>
      </c>
      <c r="D120" s="66"/>
      <c r="E120" s="65"/>
      <c r="F120" s="69"/>
      <c r="G120" s="70"/>
      <c r="H120" s="71"/>
      <c r="I120" s="70"/>
      <c r="J120" s="69"/>
      <c r="K120" s="70"/>
      <c r="L120" s="71"/>
      <c r="M120" s="72"/>
    </row>
    <row r="121" spans="1:13" s="52" customFormat="1" ht="18.600000000000001" customHeight="1">
      <c r="B121" s="68" t="s">
        <v>125</v>
      </c>
      <c r="D121" s="66"/>
      <c r="E121" s="65"/>
      <c r="F121" s="69">
        <v>0</v>
      </c>
      <c r="G121" s="70"/>
      <c r="H121" s="71">
        <v>30047</v>
      </c>
      <c r="I121" s="70"/>
      <c r="J121" s="69">
        <v>0</v>
      </c>
      <c r="K121" s="70"/>
      <c r="L121" s="71">
        <v>30047</v>
      </c>
      <c r="M121" s="72"/>
    </row>
    <row r="122" spans="1:13" s="52" customFormat="1" ht="18.600000000000001" customHeight="1">
      <c r="B122" s="68" t="s">
        <v>130</v>
      </c>
      <c r="D122" s="66"/>
      <c r="E122" s="65"/>
      <c r="F122" s="69"/>
      <c r="G122" s="70"/>
      <c r="H122" s="73"/>
      <c r="I122" s="70"/>
      <c r="J122" s="74"/>
      <c r="K122" s="70"/>
      <c r="L122" s="73"/>
      <c r="M122" s="72"/>
    </row>
    <row r="123" spans="1:13" s="52" customFormat="1" ht="18.600000000000001" customHeight="1">
      <c r="B123" s="68" t="s">
        <v>131</v>
      </c>
      <c r="D123" s="66">
        <v>10</v>
      </c>
      <c r="E123" s="65"/>
      <c r="F123" s="69">
        <v>27</v>
      </c>
      <c r="G123" s="70"/>
      <c r="H123" s="73">
        <v>12087</v>
      </c>
      <c r="I123" s="70"/>
      <c r="J123" s="74">
        <v>27</v>
      </c>
      <c r="K123" s="70"/>
      <c r="L123" s="73">
        <v>12087</v>
      </c>
      <c r="M123" s="72"/>
    </row>
    <row r="124" spans="1:13" s="52" customFormat="1" ht="18.600000000000001" customHeight="1">
      <c r="B124" s="51" t="s">
        <v>142</v>
      </c>
      <c r="D124" s="66"/>
      <c r="E124" s="65"/>
      <c r="F124" s="74"/>
      <c r="G124" s="70"/>
      <c r="H124" s="73"/>
      <c r="I124" s="70"/>
      <c r="J124" s="74"/>
      <c r="K124" s="70"/>
      <c r="L124" s="73"/>
      <c r="M124" s="72"/>
    </row>
    <row r="125" spans="1:13" s="52" customFormat="1" ht="18.600000000000001" customHeight="1">
      <c r="B125" s="51" t="s">
        <v>141</v>
      </c>
      <c r="D125" s="66">
        <v>12</v>
      </c>
      <c r="E125" s="65"/>
      <c r="F125" s="74">
        <v>14</v>
      </c>
      <c r="G125" s="70"/>
      <c r="H125" s="73">
        <v>10718</v>
      </c>
      <c r="I125" s="70"/>
      <c r="J125" s="74">
        <v>14</v>
      </c>
      <c r="K125" s="70"/>
      <c r="L125" s="73">
        <v>10718</v>
      </c>
      <c r="M125" s="72"/>
    </row>
    <row r="126" spans="1:13" s="52" customFormat="1" ht="18.600000000000001" customHeight="1">
      <c r="B126" s="68" t="s">
        <v>126</v>
      </c>
      <c r="D126" s="66"/>
      <c r="E126" s="65"/>
      <c r="F126" s="69"/>
      <c r="G126" s="70"/>
      <c r="H126" s="73"/>
      <c r="I126" s="75"/>
      <c r="J126" s="69"/>
      <c r="K126" s="75"/>
      <c r="L126" s="73"/>
    </row>
    <row r="127" spans="1:13" s="52" customFormat="1" ht="18.600000000000001" customHeight="1">
      <c r="B127" s="68" t="s">
        <v>125</v>
      </c>
      <c r="D127" s="66"/>
      <c r="E127" s="65"/>
      <c r="F127" s="69">
        <v>0</v>
      </c>
      <c r="G127" s="75"/>
      <c r="H127" s="71">
        <v>215794</v>
      </c>
      <c r="I127" s="70"/>
      <c r="J127" s="69">
        <v>0</v>
      </c>
      <c r="K127" s="70"/>
      <c r="L127" s="71">
        <v>215794</v>
      </c>
    </row>
    <row r="128" spans="1:13" s="52" customFormat="1" ht="18.600000000000001" customHeight="1">
      <c r="B128" s="68" t="s">
        <v>126</v>
      </c>
      <c r="D128" s="66"/>
      <c r="E128" s="65"/>
      <c r="F128" s="60"/>
      <c r="G128" s="75"/>
      <c r="H128" s="73"/>
      <c r="I128" s="63"/>
      <c r="J128" s="60"/>
      <c r="K128" s="63"/>
      <c r="L128" s="73"/>
    </row>
    <row r="129" spans="1:12" s="52" customFormat="1" ht="18.600000000000001" customHeight="1">
      <c r="B129" s="68" t="s">
        <v>150</v>
      </c>
      <c r="D129" s="66">
        <v>12</v>
      </c>
      <c r="E129" s="65"/>
      <c r="F129" s="60">
        <v>770</v>
      </c>
      <c r="G129" s="75"/>
      <c r="H129" s="71">
        <v>36947</v>
      </c>
      <c r="I129" s="70"/>
      <c r="J129" s="69">
        <v>770</v>
      </c>
      <c r="K129" s="70"/>
      <c r="L129" s="71">
        <v>36947</v>
      </c>
    </row>
    <row r="130" spans="1:12" s="52" customFormat="1" ht="18.600000000000001" customHeight="1">
      <c r="B130" s="68" t="s">
        <v>201</v>
      </c>
      <c r="D130" s="66">
        <v>5</v>
      </c>
      <c r="E130" s="65"/>
      <c r="F130" s="60">
        <v>245719</v>
      </c>
      <c r="G130" s="75"/>
      <c r="H130" s="71">
        <v>0</v>
      </c>
      <c r="I130" s="70"/>
      <c r="J130" s="69">
        <v>6559</v>
      </c>
      <c r="K130" s="70"/>
      <c r="L130" s="71">
        <v>0</v>
      </c>
    </row>
    <row r="131" spans="1:12" s="52" customFormat="1" ht="18.600000000000001" customHeight="1">
      <c r="B131" s="245" t="s">
        <v>220</v>
      </c>
      <c r="C131" s="245"/>
      <c r="D131" s="66"/>
      <c r="E131" s="65"/>
      <c r="F131" s="60"/>
      <c r="G131" s="75"/>
      <c r="H131" s="71"/>
      <c r="I131" s="70"/>
      <c r="J131" s="69"/>
      <c r="K131" s="70"/>
      <c r="L131" s="71"/>
    </row>
    <row r="132" spans="1:12" s="52" customFormat="1" ht="18.600000000000001" customHeight="1">
      <c r="B132" s="251" t="s">
        <v>221</v>
      </c>
      <c r="C132" s="245"/>
      <c r="D132" s="66">
        <v>5</v>
      </c>
      <c r="E132" s="65"/>
      <c r="F132" s="60">
        <v>439576</v>
      </c>
      <c r="G132" s="75"/>
      <c r="H132" s="71">
        <v>0</v>
      </c>
      <c r="I132" s="70"/>
      <c r="J132" s="69">
        <v>55583</v>
      </c>
      <c r="K132" s="70"/>
      <c r="L132" s="71">
        <v>0</v>
      </c>
    </row>
    <row r="133" spans="1:12" s="52" customFormat="1" ht="18.600000000000001" customHeight="1">
      <c r="B133" s="245" t="s">
        <v>222</v>
      </c>
      <c r="C133" s="245"/>
      <c r="D133" s="246"/>
      <c r="E133" s="247"/>
      <c r="F133" s="61"/>
      <c r="G133" s="248"/>
      <c r="H133" s="249"/>
      <c r="I133" s="250"/>
      <c r="J133" s="61"/>
      <c r="K133" s="250"/>
      <c r="L133" s="249"/>
    </row>
    <row r="134" spans="1:12" s="52" customFormat="1" ht="18.600000000000001" customHeight="1">
      <c r="B134" s="251" t="s">
        <v>213</v>
      </c>
      <c r="C134" s="245"/>
      <c r="D134" s="246">
        <v>13</v>
      </c>
      <c r="E134" s="247"/>
      <c r="F134" s="69">
        <v>128965</v>
      </c>
      <c r="G134" s="250"/>
      <c r="H134" s="249">
        <v>0</v>
      </c>
      <c r="I134" s="250"/>
      <c r="J134" s="69">
        <v>0</v>
      </c>
      <c r="K134" s="250"/>
      <c r="L134" s="249">
        <v>0</v>
      </c>
    </row>
    <row r="135" spans="1:12" s="52" customFormat="1" ht="18.600000000000001" customHeight="1">
      <c r="B135" s="68" t="s">
        <v>180</v>
      </c>
      <c r="D135" s="66"/>
      <c r="E135" s="65"/>
      <c r="F135" s="60">
        <v>395000</v>
      </c>
      <c r="G135" s="75"/>
      <c r="H135" s="71">
        <v>0</v>
      </c>
      <c r="I135" s="70"/>
      <c r="J135" s="60">
        <v>416000</v>
      </c>
      <c r="K135" s="70"/>
      <c r="L135" s="71">
        <v>0</v>
      </c>
    </row>
    <row r="136" spans="1:12" s="52" customFormat="1" ht="18.600000000000001" customHeight="1">
      <c r="B136" s="68" t="s">
        <v>195</v>
      </c>
      <c r="D136" s="66"/>
      <c r="E136" s="65"/>
      <c r="F136" s="60">
        <v>140000</v>
      </c>
      <c r="G136" s="75"/>
      <c r="H136" s="73">
        <v>455000</v>
      </c>
      <c r="I136" s="63"/>
      <c r="J136" s="60">
        <v>140000</v>
      </c>
      <c r="K136" s="63"/>
      <c r="L136" s="73">
        <v>455000</v>
      </c>
    </row>
    <row r="138" spans="1:12" s="52" customFormat="1" ht="18.600000000000001" customHeight="1">
      <c r="A138" s="68"/>
      <c r="B138" s="68"/>
      <c r="E138" s="65"/>
      <c r="F138" s="65"/>
      <c r="G138" s="65"/>
      <c r="H138" s="65"/>
      <c r="I138" s="65"/>
      <c r="J138" s="65"/>
      <c r="K138" s="65"/>
      <c r="L138" s="49"/>
    </row>
    <row r="139" spans="1:12" ht="17.399999999999999" customHeight="1"/>
    <row r="140" spans="1:12" ht="17.399999999999999" customHeight="1"/>
    <row r="141" spans="1:12" ht="17.399999999999999" customHeight="1"/>
    <row r="142" spans="1:12" ht="17.399999999999999" customHeight="1"/>
    <row r="143" spans="1:12" ht="17.399999999999999" customHeight="1"/>
    <row r="144" spans="1:12" ht="17.399999999999999" customHeight="1"/>
    <row r="145" spans="1:12" s="52" customFormat="1" ht="15" customHeight="1">
      <c r="F145" s="49"/>
      <c r="H145" s="49"/>
      <c r="J145" s="49"/>
      <c r="L145" s="49"/>
    </row>
    <row r="146" spans="1:12" s="52" customFormat="1" ht="17.399999999999999" customHeight="1">
      <c r="F146" s="49"/>
      <c r="H146" s="49"/>
      <c r="J146" s="49"/>
      <c r="L146" s="49"/>
    </row>
    <row r="147" spans="1:12" s="52" customFormat="1" ht="14.1" customHeight="1">
      <c r="F147" s="49"/>
      <c r="H147" s="49"/>
      <c r="J147" s="49"/>
      <c r="L147" s="49"/>
    </row>
    <row r="148" spans="1:12" s="52" customFormat="1" ht="14.1" customHeight="1">
      <c r="F148" s="49"/>
      <c r="H148" s="49"/>
      <c r="J148" s="49"/>
      <c r="L148" s="49"/>
    </row>
    <row r="149" spans="1:12" s="52" customFormat="1" ht="14.1" customHeight="1">
      <c r="F149" s="49"/>
      <c r="H149" s="49"/>
      <c r="J149" s="49"/>
      <c r="L149" s="49"/>
    </row>
    <row r="150" spans="1:12" s="52" customFormat="1" ht="14.1" customHeight="1">
      <c r="F150" s="49"/>
      <c r="H150" s="49"/>
      <c r="J150" s="49"/>
      <c r="L150" s="49"/>
    </row>
    <row r="151" spans="1:12" s="52" customFormat="1" ht="14.1" customHeight="1">
      <c r="F151" s="49"/>
      <c r="H151" s="49"/>
      <c r="J151" s="49"/>
      <c r="L151" s="49"/>
    </row>
    <row r="152" spans="1:12" s="52" customFormat="1" ht="14.1" customHeight="1">
      <c r="F152" s="49"/>
      <c r="H152" s="49"/>
      <c r="J152" s="49"/>
      <c r="L152" s="49"/>
    </row>
    <row r="153" spans="1:12" s="52" customFormat="1" ht="17.399999999999999" customHeight="1">
      <c r="F153" s="49"/>
      <c r="H153" s="49"/>
      <c r="J153" s="49"/>
      <c r="L153" s="49"/>
    </row>
    <row r="154" spans="1:12" s="52" customFormat="1" ht="17.399999999999999" customHeight="1">
      <c r="F154" s="49"/>
      <c r="H154" s="49"/>
      <c r="J154" s="49"/>
      <c r="L154" s="49"/>
    </row>
    <row r="155" spans="1:12" s="52" customFormat="1" ht="1.5" customHeight="1">
      <c r="F155" s="49"/>
      <c r="H155" s="49"/>
      <c r="J155" s="49"/>
      <c r="L155" s="49"/>
    </row>
    <row r="156" spans="1:12" ht="21.9" customHeight="1">
      <c r="A156" s="285" t="str">
        <f>A106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6" s="286"/>
      <c r="C156" s="286"/>
      <c r="D156" s="286"/>
      <c r="E156" s="286"/>
      <c r="F156" s="286"/>
      <c r="G156" s="286"/>
      <c r="H156" s="286"/>
      <c r="I156" s="286"/>
      <c r="J156" s="286"/>
      <c r="K156" s="286"/>
      <c r="L156" s="286"/>
    </row>
  </sheetData>
  <mergeCells count="7">
    <mergeCell ref="J111:L111"/>
    <mergeCell ref="A156:L156"/>
    <mergeCell ref="F5:H5"/>
    <mergeCell ref="J5:L5"/>
    <mergeCell ref="F56:H56"/>
    <mergeCell ref="J56:L56"/>
    <mergeCell ref="F111:H111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3-5</vt:lpstr>
      <vt:lpstr>PL 6-7(3m)</vt:lpstr>
      <vt:lpstr>CE 8</vt:lpstr>
      <vt:lpstr>CE 9</vt:lpstr>
      <vt:lpstr>CF 10-12</vt:lpstr>
      <vt:lpstr>'BS 3-5'!Print_Area</vt:lpstr>
      <vt:lpstr>'CE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Chattrarawee Chiranakhon</cp:lastModifiedBy>
  <cp:lastPrinted>2020-05-11T02:24:10Z</cp:lastPrinted>
  <dcterms:created xsi:type="dcterms:W3CDTF">2018-03-29T09:13:27Z</dcterms:created>
  <dcterms:modified xsi:type="dcterms:W3CDTF">2020-05-11T05:23:24Z</dcterms:modified>
</cp:coreProperties>
</file>