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 Asset Hotel_Mar20 Q1 (NUN)\"/>
    </mc:Choice>
  </mc:AlternateContent>
  <xr:revisionPtr revIDLastSave="0" documentId="13_ncr:1_{A71F612E-15BA-4289-8277-6A1067F886FC}" xr6:coauthVersionLast="41" xr6:coauthVersionMax="44" xr10:uidLastSave="{00000000-0000-0000-0000-000000000000}"/>
  <bookViews>
    <workbookView xWindow="-120" yWindow="-120" windowWidth="21840" windowHeight="13140" tabRatio="733" activeTab="4" xr2:uid="{00000000-000D-0000-FFFF-FFFF00000000}"/>
  </bookViews>
  <sheets>
    <sheet name="BS 3-5 EN" sheetId="1" r:id="rId1"/>
    <sheet name="PL 6-7 EN" sheetId="3" r:id="rId2"/>
    <sheet name="CE 8" sheetId="4" r:id="rId3"/>
    <sheet name="CE 9" sheetId="5" r:id="rId4"/>
    <sheet name="CF 10-12" sheetId="9" r:id="rId5"/>
  </sheets>
  <definedNames>
    <definedName name="_xlnm.Print_Area" localSheetId="0">'BS 3-5 EN'!$A$1:$M$172</definedName>
    <definedName name="_xlnm.Print_Area" localSheetId="3">'CE 9'!$A$1:$N$39</definedName>
    <definedName name="_xlnm.Print_Area" localSheetId="4">'CF 10-12'!$A$1:$L$173</definedName>
    <definedName name="_xlnm.Print_Area" localSheetId="1">'PL 6-7 EN'!$A$1:$M$117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5" l="1"/>
  <c r="L24" i="5"/>
  <c r="N24" i="5" s="1"/>
  <c r="L17" i="5"/>
  <c r="N17" i="5" s="1"/>
  <c r="L20" i="5"/>
  <c r="N20" i="5" s="1"/>
  <c r="L15" i="5"/>
  <c r="N15" i="5" s="1"/>
  <c r="H26" i="5"/>
  <c r="J22" i="5"/>
  <c r="M27" i="4"/>
  <c r="O27" i="4" s="1"/>
  <c r="I34" i="4"/>
  <c r="I29" i="4"/>
  <c r="K29" i="4" s="1"/>
  <c r="M29" i="4" s="1"/>
  <c r="O29" i="4" s="1"/>
  <c r="C34" i="4"/>
  <c r="O18" i="4"/>
  <c r="M23" i="4"/>
  <c r="O23" i="4" s="1"/>
  <c r="M21" i="4"/>
  <c r="O21" i="4" s="1"/>
  <c r="M18" i="4"/>
  <c r="M16" i="4"/>
  <c r="O16" i="4" s="1"/>
  <c r="K25" i="4"/>
  <c r="L22" i="5" l="1"/>
  <c r="J26" i="5"/>
  <c r="L26" i="5" s="1"/>
  <c r="N26" i="5" s="1"/>
  <c r="M25" i="4"/>
  <c r="S29" i="4"/>
  <c r="G32" i="3"/>
  <c r="G24" i="3"/>
  <c r="H24" i="9" l="1"/>
  <c r="L24" i="9"/>
  <c r="F106" i="9" l="1"/>
  <c r="J106" i="9"/>
  <c r="G80" i="3" l="1"/>
  <c r="Q32" i="4" s="1"/>
  <c r="G87" i="3"/>
  <c r="K87" i="3"/>
  <c r="G73" i="3"/>
  <c r="K32" i="3"/>
  <c r="K44" i="3"/>
  <c r="G44" i="3"/>
  <c r="G33" i="3"/>
  <c r="F24" i="9" s="1"/>
  <c r="G34" i="3"/>
  <c r="G31" i="3"/>
  <c r="K33" i="3"/>
  <c r="J24" i="9" s="1"/>
  <c r="G23" i="3"/>
  <c r="K24" i="3"/>
  <c r="K23" i="3"/>
  <c r="M54" i="3" l="1"/>
  <c r="K54" i="3"/>
  <c r="J29" i="5" s="1"/>
  <c r="G54" i="3"/>
  <c r="K32" i="4" s="1"/>
  <c r="I54" i="3"/>
  <c r="L29" i="5" l="1"/>
  <c r="L31" i="5" s="1"/>
  <c r="J31" i="5"/>
  <c r="K34" i="4"/>
  <c r="M32" i="4"/>
  <c r="M34" i="4" s="1"/>
  <c r="H31" i="5"/>
  <c r="B31" i="5"/>
  <c r="H22" i="5"/>
  <c r="F22" i="5"/>
  <c r="D22" i="5"/>
  <c r="B22" i="5"/>
  <c r="Q34" i="4"/>
  <c r="G147" i="1" s="1"/>
  <c r="E34" i="4"/>
  <c r="Q25" i="4"/>
  <c r="I25" i="4"/>
  <c r="G25" i="4"/>
  <c r="E25" i="4"/>
  <c r="C25" i="4"/>
  <c r="S27" i="4" l="1"/>
  <c r="A3" i="9" l="1"/>
  <c r="A3" i="5"/>
  <c r="A3" i="4"/>
  <c r="S18" i="4"/>
  <c r="F86" i="9" l="1"/>
  <c r="F103" i="9"/>
  <c r="L86" i="9"/>
  <c r="J86" i="9"/>
  <c r="H86" i="9"/>
  <c r="A116" i="9"/>
  <c r="L103" i="9"/>
  <c r="J103" i="9"/>
  <c r="H103" i="9"/>
  <c r="A61" i="9"/>
  <c r="A119" i="9" s="1"/>
  <c r="L27" i="9"/>
  <c r="L41" i="9" s="1"/>
  <c r="L45" i="9" s="1"/>
  <c r="H27" i="9"/>
  <c r="H41" i="9" s="1"/>
  <c r="H45" i="9" s="1"/>
  <c r="S21" i="4"/>
  <c r="S16" i="4"/>
  <c r="M82" i="3"/>
  <c r="I82" i="3"/>
  <c r="M75" i="3"/>
  <c r="I75" i="3"/>
  <c r="A62" i="3"/>
  <c r="M26" i="3"/>
  <c r="K26" i="3"/>
  <c r="I26" i="3"/>
  <c r="G26" i="3"/>
  <c r="M18" i="3"/>
  <c r="K18" i="3"/>
  <c r="I18" i="3"/>
  <c r="G18" i="3"/>
  <c r="M146" i="1"/>
  <c r="M149" i="1" s="1"/>
  <c r="K146" i="1"/>
  <c r="K149" i="1" s="1"/>
  <c r="G146" i="1"/>
  <c r="G149" i="1" s="1"/>
  <c r="I146" i="1"/>
  <c r="I149" i="1" s="1"/>
  <c r="A119" i="1"/>
  <c r="K100" i="1"/>
  <c r="G100" i="1"/>
  <c r="M100" i="1"/>
  <c r="K88" i="1"/>
  <c r="G88" i="1"/>
  <c r="A63" i="1"/>
  <c r="K52" i="1"/>
  <c r="G52" i="1"/>
  <c r="I52" i="1"/>
  <c r="M30" i="1"/>
  <c r="K30" i="1"/>
  <c r="G30" i="1"/>
  <c r="I30" i="1"/>
  <c r="H105" i="9" l="1"/>
  <c r="H108" i="9" s="1"/>
  <c r="L105" i="9"/>
  <c r="L108" i="9" s="1"/>
  <c r="M88" i="1"/>
  <c r="M102" i="1" s="1"/>
  <c r="M151" i="1" s="1"/>
  <c r="M28" i="3"/>
  <c r="M36" i="3" s="1"/>
  <c r="M39" i="3" s="1"/>
  <c r="M56" i="3" s="1"/>
  <c r="I28" i="3"/>
  <c r="I36" i="3" s="1"/>
  <c r="I39" i="3" s="1"/>
  <c r="I56" i="3" s="1"/>
  <c r="I100" i="1"/>
  <c r="M52" i="1"/>
  <c r="M54" i="1" s="1"/>
  <c r="I88" i="1"/>
  <c r="I54" i="1"/>
  <c r="K28" i="3"/>
  <c r="K36" i="3" s="1"/>
  <c r="G28" i="3"/>
  <c r="G36" i="3" s="1"/>
  <c r="G102" i="1"/>
  <c r="G151" i="1" s="1"/>
  <c r="G54" i="1"/>
  <c r="O25" i="4"/>
  <c r="N22" i="5"/>
  <c r="K102" i="1"/>
  <c r="K151" i="1" s="1"/>
  <c r="K54" i="1"/>
  <c r="K39" i="3" l="1"/>
  <c r="K72" i="3" s="1"/>
  <c r="K75" i="3" s="1"/>
  <c r="J13" i="9"/>
  <c r="J27" i="9" s="1"/>
  <c r="J41" i="9" s="1"/>
  <c r="J45" i="9" s="1"/>
  <c r="J105" i="9" s="1"/>
  <c r="J108" i="9" s="1"/>
  <c r="G39" i="3"/>
  <c r="F13" i="9"/>
  <c r="F27" i="9" s="1"/>
  <c r="F41" i="9" s="1"/>
  <c r="F45" i="9" s="1"/>
  <c r="F105" i="9" s="1"/>
  <c r="F108" i="9" s="1"/>
  <c r="I102" i="1"/>
  <c r="I151" i="1" s="1"/>
  <c r="S23" i="4"/>
  <c r="S25" i="4" s="1"/>
  <c r="F29" i="5" l="1"/>
  <c r="K56" i="3"/>
  <c r="K79" i="3" s="1"/>
  <c r="K82" i="3" s="1"/>
  <c r="G56" i="3"/>
  <c r="G79" i="3" s="1"/>
  <c r="G82" i="3" s="1"/>
  <c r="G72" i="3"/>
  <c r="F31" i="5" l="1"/>
  <c r="N29" i="5"/>
  <c r="N31" i="5" s="1"/>
  <c r="G32" i="4"/>
  <c r="O32" i="4" s="1"/>
  <c r="G75" i="3"/>
  <c r="G34" i="4" l="1"/>
  <c r="S32" i="4" l="1"/>
  <c r="S34" i="4" s="1"/>
  <c r="O34" i="4"/>
</calcChain>
</file>

<file path=xl/sharedStrings.xml><?xml version="1.0" encoding="utf-8"?>
<sst xmlns="http://schemas.openxmlformats.org/spreadsheetml/2006/main" count="466" uniqueCount="234">
  <si>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</si>
  <si>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</si>
  <si>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</si>
  <si>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</si>
  <si>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</si>
  <si>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</si>
  <si>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</si>
  <si>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</si>
  <si>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</si>
  <si>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</si>
  <si>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</si>
  <si>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</si>
  <si>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</si>
  <si>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</si>
  <si>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</si>
  <si>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</si>
  <si>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</t>
  </si>
  <si>
    <t>Advance for acquisition of land for</t>
  </si>
  <si>
    <t>real estate development</t>
  </si>
  <si>
    <t>Cost of real estate development</t>
  </si>
  <si>
    <t>Other current assets</t>
  </si>
  <si>
    <t>Total current assets</t>
  </si>
  <si>
    <t>Non-current assets</t>
  </si>
  <si>
    <t>Investments in subsidiaries, net</t>
  </si>
  <si>
    <t>Investments in joint ventures</t>
  </si>
  <si>
    <t>Land held for development</t>
  </si>
  <si>
    <t>Deposits for hotel construction</t>
  </si>
  <si>
    <t>Property, plant and equipment, net</t>
  </si>
  <si>
    <t>Intangible assets, net</t>
  </si>
  <si>
    <t>Leasehold rights, net</t>
  </si>
  <si>
    <t>Guarantee for lease agreement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</si>
  <si>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</si>
  <si>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</si>
  <si>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</si>
  <si>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</si>
  <si>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</si>
  <si>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</si>
  <si>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</si>
  <si>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</si>
  <si>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</si>
  <si>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Bills of exchange payables</t>
  </si>
  <si>
    <t>Current portion of debentures</t>
  </si>
  <si>
    <t xml:space="preserve">Current portion of long-term borrowings </t>
  </si>
  <si>
    <t>from financial institutions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</si>
  <si>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</si>
  <si>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</si>
  <si>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</si>
  <si>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</si>
  <si>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</si>
  <si>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Unearned leasehold rights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</si>
  <si>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</si>
  <si>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</si>
  <si>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</si>
  <si>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</si>
  <si>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</si>
  <si>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</si>
  <si>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</si>
  <si>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</si>
  <si>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</si>
  <si>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5,000,000,000 shares</t>
  </si>
  <si>
    <t>at par value of Baht 1 each</t>
  </si>
  <si>
    <t>Issued and paid-up share capital</t>
  </si>
  <si>
    <t>Ordinary shares, 3,615,929,965 shares</t>
  </si>
  <si>
    <t>paid up at Baht 1 each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</si>
  <si>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</si>
  <si>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</si>
  <si>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</si>
  <si>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</si>
  <si>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</si>
  <si>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</si>
  <si>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</si>
  <si>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</si>
  <si>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</si>
  <si>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</si>
  <si>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</si>
  <si>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</si>
  <si>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</si>
  <si>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</si>
  <si>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</si>
  <si>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</si>
  <si>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</si>
  <si>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</si>
  <si>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</si>
  <si>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</si>
  <si>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</si>
  <si>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Gross profit</t>
  </si>
  <si>
    <t>Other incomes</t>
  </si>
  <si>
    <t>Selling expenses</t>
  </si>
  <si>
    <t>Administrative expenses</t>
  </si>
  <si>
    <t>Finance costs</t>
  </si>
  <si>
    <t>Share of loss from investments in joint ventures</t>
  </si>
  <si>
    <t>Income tax</t>
  </si>
  <si>
    <t>Other comprehensive income (expense):</t>
  </si>
  <si>
    <t>Items that will be reclassified subsequently</t>
  </si>
  <si>
    <t>to profit or loss</t>
  </si>
  <si>
    <t xml:space="preserve">Income tax relating to item that will be </t>
  </si>
  <si>
    <t>reclassified to profit or loss</t>
  </si>
  <si>
    <t>Other comprehensive expense</t>
  </si>
  <si>
    <t>for the period, net of tax</t>
  </si>
  <si>
    <r>
      <t>Statement of Comprehensive Income</t>
    </r>
    <r>
      <rPr>
        <sz val="9"/>
        <rFont val="Arial"/>
        <family val="2"/>
      </rPr>
      <t xml:space="preserve"> (Cont’d)</t>
    </r>
  </si>
  <si>
    <t>Profit (loss) attributable to:</t>
  </si>
  <si>
    <t>Owners of the parent</t>
  </si>
  <si>
    <t>Total comprehensive income (expense)</t>
  </si>
  <si>
    <t>attributable to: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</si>
  <si>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</si>
  <si>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</si>
  <si>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</si>
  <si>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</si>
  <si>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</si>
  <si>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</si>
  <si>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</si>
  <si>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</si>
  <si>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</si>
  <si>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</si>
  <si>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</si>
  <si>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</si>
  <si>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</si>
  <si>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</si>
  <si>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t>Opening balance at 1 January 2019</t>
  </si>
  <si>
    <t>Liquidation of a subsidiary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</si>
  <si>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</si>
  <si>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</si>
  <si>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Total comprehensive expense for the period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</si>
  <si>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</si>
  <si>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</si>
  <si>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</si>
  <si>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</si>
  <si>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</si>
  <si>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</si>
  <si>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</si>
  <si>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Cash flows before changes in working capital</t>
  </si>
  <si>
    <t xml:space="preserve">Changes in working capital: </t>
  </si>
  <si>
    <t>Trade and other receivables</t>
  </si>
  <si>
    <t xml:space="preserve">Other non-current liabilities </t>
  </si>
  <si>
    <t>Interest paid</t>
  </si>
  <si>
    <t>Income tax paid</t>
  </si>
  <si>
    <r>
      <t xml:space="preserve">Statement of Cash Flows </t>
    </r>
    <r>
      <rPr>
        <sz val="8"/>
        <rFont val="Arial"/>
        <family val="2"/>
      </rPr>
      <t>(Cont'd)</t>
    </r>
  </si>
  <si>
    <t>Cash flows from investing activities</t>
  </si>
  <si>
    <t>Proceeds from disposals of equipment</t>
  </si>
  <si>
    <t>Payments for deposits for hotel construction</t>
  </si>
  <si>
    <t>Interest received</t>
  </si>
  <si>
    <t>Net cash used in investing activities</t>
  </si>
  <si>
    <t>Cash flows from financing activities</t>
  </si>
  <si>
    <t>Proceeds from bills of exchange payables</t>
  </si>
  <si>
    <t>Proceeds from issue of debentures</t>
  </si>
  <si>
    <t>Repayments of debentures</t>
  </si>
  <si>
    <t xml:space="preserve">Proceeds from long-term borrowings </t>
  </si>
  <si>
    <t xml:space="preserve">Repayments of long-term borrowings </t>
  </si>
  <si>
    <t>Payment for financing fees</t>
  </si>
  <si>
    <t>Significant non-cash transactions are as follows:</t>
  </si>
  <si>
    <t xml:space="preserve">Transfer of cost of real estate development </t>
  </si>
  <si>
    <t xml:space="preserve">Transfer of deposits for construction </t>
  </si>
  <si>
    <t xml:space="preserve">   to cost of real estate development</t>
  </si>
  <si>
    <t xml:space="preserve">   to property, plant and equipment</t>
  </si>
  <si>
    <t>Transfer of property, plant and equipment</t>
  </si>
  <si>
    <t xml:space="preserve">   to intangible assets</t>
  </si>
  <si>
    <t>Repayments of bills of exchange payables</t>
  </si>
  <si>
    <t>Short-term investments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</si>
  <si>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</si>
  <si>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</si>
  <si>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</si>
  <si>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</si>
  <si>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</si>
  <si>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 xml:space="preserve">   to investment properties</t>
  </si>
  <si>
    <t>Cash and cash equivalents at the beginning of the period</t>
  </si>
  <si>
    <t>Cash and cash equivalents at the end of the period</t>
  </si>
  <si>
    <t>Payments for investment in a joint venture</t>
  </si>
  <si>
    <t>Long-term loans to related parties</t>
  </si>
  <si>
    <t>31 March</t>
  </si>
  <si>
    <t>Closing balance at 31 March 2019</t>
  </si>
  <si>
    <t>As at 31 March 2020</t>
  </si>
  <si>
    <t>2020</t>
  </si>
  <si>
    <t>For the three-month period ended 31 March 2020</t>
  </si>
  <si>
    <t>Opening balance at 1 January 2020</t>
  </si>
  <si>
    <t>Closing balance at 31 March 2020</t>
  </si>
  <si>
    <t>through other comprehensive income</t>
  </si>
  <si>
    <t>Right-of-use assets, net</t>
  </si>
  <si>
    <t>Current portion of lease liabilities</t>
  </si>
  <si>
    <t>Lease liabilities</t>
  </si>
  <si>
    <t>Loss before income tax</t>
  </si>
  <si>
    <t>Loss for the period</t>
  </si>
  <si>
    <t>Items that will not be reclassified to profit or loss</t>
  </si>
  <si>
    <t xml:space="preserve">Income tax on item that will not be </t>
  </si>
  <si>
    <t xml:space="preserve">Loss per share </t>
  </si>
  <si>
    <t xml:space="preserve">Measurement of equity </t>
  </si>
  <si>
    <t xml:space="preserve">investments at fair value </t>
  </si>
  <si>
    <t xml:space="preserve">through other </t>
  </si>
  <si>
    <t>comprehensive income</t>
  </si>
  <si>
    <t>Cash generated from (used in) operating activities</t>
  </si>
  <si>
    <t>Repayments of liabilities under lease agreements</t>
  </si>
  <si>
    <t xml:space="preserve">Payment to non-controlling interests for </t>
  </si>
  <si>
    <t>liquidation of a subsidiary</t>
  </si>
  <si>
    <t>Rollover of loans to related parties</t>
  </si>
  <si>
    <t>Payments for investment properties</t>
  </si>
  <si>
    <t>Payments for property, plant and equipment</t>
  </si>
  <si>
    <t>Payments for intangible assets</t>
  </si>
  <si>
    <t>Corporate income tax payable</t>
  </si>
  <si>
    <t>Net gain on disposals of equipment</t>
  </si>
  <si>
    <t>Payment for long-term loans to related parties</t>
  </si>
  <si>
    <t>Rollover of borrowings from related parties</t>
  </si>
  <si>
    <t>Net cash generated from (used in) financing activities</t>
  </si>
  <si>
    <t>Net decrease in cash and cash equivalents</t>
  </si>
  <si>
    <t>Available-for-sale investments</t>
  </si>
  <si>
    <t>Short-term borrowings from related parties</t>
  </si>
  <si>
    <t>Long-term borrowings from financial institutions</t>
  </si>
  <si>
    <t>Change in value of available-for-sale investments</t>
  </si>
  <si>
    <t>Basic loss per share (Baht)</t>
  </si>
  <si>
    <t>Net cash used in operating activities</t>
  </si>
  <si>
    <t>Payments for short-term loans to related parties</t>
  </si>
  <si>
    <t>Bank deposits pledged as security</t>
  </si>
  <si>
    <t xml:space="preserve">Financial assets measured at fair value </t>
  </si>
  <si>
    <t>fair value through other comprehensive income</t>
  </si>
  <si>
    <t xml:space="preserve">Changes in fair value of equity investments at </t>
  </si>
  <si>
    <t>5,13</t>
  </si>
  <si>
    <t>Increase in allowance for impairment loss</t>
  </si>
  <si>
    <t>Financial assets measured at amortised cost</t>
  </si>
  <si>
    <t>Transfer of leasehold rights to right-of-use assets</t>
  </si>
  <si>
    <t xml:space="preserve">Decrease (increase) in bank deposits </t>
  </si>
  <si>
    <t xml:space="preserve">   pledged as security</t>
  </si>
  <si>
    <t xml:space="preserve">Net proceeds for financial assets measured </t>
  </si>
  <si>
    <t>Supplemental cash flow information</t>
  </si>
  <si>
    <t>Available-for-sale</t>
  </si>
  <si>
    <t xml:space="preserve"> investments</t>
  </si>
  <si>
    <t>components</t>
  </si>
  <si>
    <t>Total other</t>
  </si>
  <si>
    <t>Additional right-of-use assets arising from</t>
  </si>
  <si>
    <t xml:space="preserve">   adoption of new financial reporting standard</t>
  </si>
  <si>
    <t>Additional right-of-use assets which have not been</t>
  </si>
  <si>
    <t xml:space="preserve">   paid under lease agreements during the period</t>
  </si>
  <si>
    <t xml:space="preserve">Retrospective adjustments from </t>
  </si>
  <si>
    <t xml:space="preserve">   changes in accounting policy</t>
  </si>
  <si>
    <t xml:space="preserve">   for the period</t>
  </si>
  <si>
    <t>- fixed deposits with bank</t>
  </si>
  <si>
    <t xml:space="preserve">   at amortised cost - fixed deposits with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</si>
</sst>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.0;\-#,##0.0"/>
    <numFmt numFmtId="167" formatCode="_(* #,##0_);_(* \(#,##0\);_(* &quot;-&quot;??_);_(@_)"/>
    <numFmt numFmtId="168" formatCode="#,##0.0;\(#,##0.0\);&quot;-&quot;;@"/>
    <numFmt numFmtId="169" formatCode="#,##0.000;\(#,##0.000\);&quot;-&quot;;@"/>
    <numFmt numFmtId="170" formatCode="_(* #,##0.00_);_(* \(#,##0.00\);_(* &quot;-&quot;??_);_(@_)"/>
  </numFmts>
  <fonts count="35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6" applyNumberFormat="0" applyAlignment="0" applyProtection="0"/>
    <xf numFmtId="0" fontId="20" fillId="28" borderId="7" applyNumberFormat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6" applyNumberFormat="0" applyAlignment="0" applyProtection="0"/>
    <xf numFmtId="0" fontId="28" fillId="0" borderId="11" applyNumberFormat="0" applyFill="0" applyAlignment="0" applyProtection="0"/>
    <xf numFmtId="0" fontId="29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0" fillId="0" borderId="0"/>
    <xf numFmtId="0" fontId="3" fillId="0" borderId="0"/>
    <xf numFmtId="0" fontId="21" fillId="0" borderId="0"/>
    <xf numFmtId="0" fontId="21" fillId="0" borderId="0"/>
    <xf numFmtId="0" fontId="4" fillId="0" borderId="0"/>
    <xf numFmtId="0" fontId="16" fillId="32" borderId="12" applyNumberFormat="0" applyFont="0" applyAlignment="0" applyProtection="0"/>
    <xf numFmtId="0" fontId="31" fillId="27" borderId="13" applyNumberFormat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</cellStyleXfs>
  <cellXfs count="236">
    <xf numFmtId="0" fontId="0" fillId="0" borderId="0" xfId="0"/>
    <xf numFmtId="0" fontId="6" fillId="0" borderId="0" xfId="51" applyFont="1" applyFill="1" applyAlignment="1">
      <alignment vertical="center"/>
    </xf>
    <xf numFmtId="164" fontId="6" fillId="0" borderId="0" xfId="51" applyNumberFormat="1" applyFont="1" applyFill="1" applyAlignment="1">
      <alignment vertical="center"/>
    </xf>
    <xf numFmtId="165" fontId="6" fillId="0" borderId="0" xfId="51" applyNumberFormat="1" applyFont="1" applyFill="1" applyAlignment="1">
      <alignment vertical="center"/>
    </xf>
    <xf numFmtId="0" fontId="5" fillId="0" borderId="0" xfId="51" applyFont="1" applyFill="1" applyAlignment="1">
      <alignment vertical="center"/>
    </xf>
    <xf numFmtId="0" fontId="6" fillId="0" borderId="0" xfId="51" applyFont="1" applyFill="1" applyAlignment="1">
      <alignment horizontal="center" vertical="center"/>
    </xf>
    <xf numFmtId="164" fontId="6" fillId="0" borderId="0" xfId="51" applyNumberFormat="1" applyFont="1" applyFill="1" applyAlignment="1">
      <alignment horizontal="right" vertical="center"/>
    </xf>
    <xf numFmtId="165" fontId="6" fillId="0" borderId="0" xfId="51" applyNumberFormat="1" applyFont="1" applyFill="1" applyAlignment="1">
      <alignment horizontal="center" vertical="center"/>
    </xf>
    <xf numFmtId="164" fontId="6" fillId="0" borderId="0" xfId="51" applyNumberFormat="1" applyFont="1" applyFill="1" applyAlignment="1">
      <alignment horizontal="center" vertical="center"/>
    </xf>
    <xf numFmtId="3" fontId="5" fillId="0" borderId="0" xfId="51" applyNumberFormat="1" applyFont="1" applyFill="1" applyAlignment="1">
      <alignment horizontal="left" vertical="center"/>
    </xf>
    <xf numFmtId="3" fontId="5" fillId="0" borderId="1" xfId="43" applyNumberFormat="1" applyFont="1" applyFill="1" applyBorder="1" applyAlignment="1">
      <alignment horizontal="left" vertical="center"/>
    </xf>
    <xf numFmtId="0" fontId="6" fillId="0" borderId="1" xfId="51" applyFont="1" applyFill="1" applyBorder="1" applyAlignment="1">
      <alignment horizontal="center" vertical="center"/>
    </xf>
    <xf numFmtId="164" fontId="6" fillId="0" borderId="1" xfId="51" applyNumberFormat="1" applyFont="1" applyFill="1" applyBorder="1" applyAlignment="1">
      <alignment horizontal="right" vertical="center"/>
    </xf>
    <xf numFmtId="165" fontId="6" fillId="0" borderId="1" xfId="51" applyNumberFormat="1" applyFont="1" applyFill="1" applyBorder="1" applyAlignment="1">
      <alignment horizontal="center" vertical="center"/>
    </xf>
    <xf numFmtId="164" fontId="6" fillId="0" borderId="1" xfId="51" applyNumberFormat="1" applyFont="1" applyFill="1" applyBorder="1" applyAlignment="1">
      <alignment horizontal="center" vertical="center"/>
    </xf>
    <xf numFmtId="165" fontId="5" fillId="0" borderId="0" xfId="51" applyNumberFormat="1" applyFont="1" applyFill="1" applyAlignment="1">
      <alignment vertical="center" wrapText="1"/>
    </xf>
    <xf numFmtId="165" fontId="5" fillId="0" borderId="0" xfId="51" applyNumberFormat="1" applyFont="1" applyFill="1" applyAlignment="1">
      <alignment horizontal="right" vertical="center" wrapText="1"/>
    </xf>
    <xf numFmtId="16" fontId="5" fillId="0" borderId="0" xfId="51" quotePrefix="1" applyNumberFormat="1" applyFont="1" applyFill="1" applyAlignment="1">
      <alignment horizontal="right" vertical="center" wrapText="1"/>
    </xf>
    <xf numFmtId="165" fontId="5" fillId="0" borderId="0" xfId="51" quotePrefix="1" applyNumberFormat="1" applyFont="1" applyFill="1" applyAlignment="1">
      <alignment horizontal="right" vertical="center" wrapText="1"/>
    </xf>
    <xf numFmtId="164" fontId="5" fillId="0" borderId="0" xfId="43" applyNumberFormat="1" applyFont="1" applyFill="1" applyAlignment="1">
      <alignment horizontal="right" vertical="center"/>
    </xf>
    <xf numFmtId="164" fontId="5" fillId="0" borderId="0" xfId="43" quotePrefix="1" applyNumberFormat="1" applyFont="1" applyFill="1" applyAlignment="1">
      <alignment horizontal="right" vertical="center"/>
    </xf>
    <xf numFmtId="165" fontId="5" fillId="0" borderId="0" xfId="43" applyNumberFormat="1" applyFont="1" applyFill="1" applyAlignment="1">
      <alignment vertical="center"/>
    </xf>
    <xf numFmtId="0" fontId="5" fillId="0" borderId="1" xfId="51" applyFont="1" applyFill="1" applyBorder="1" applyAlignment="1">
      <alignment horizontal="center" vertical="center"/>
    </xf>
    <xf numFmtId="164" fontId="5" fillId="0" borderId="1" xfId="43" applyNumberFormat="1" applyFont="1" applyFill="1" applyBorder="1" applyAlignment="1">
      <alignment horizontal="right" vertical="center"/>
    </xf>
    <xf numFmtId="0" fontId="5" fillId="0" borderId="0" xfId="51" applyFont="1" applyFill="1" applyAlignment="1">
      <alignment horizontal="center" vertical="center"/>
    </xf>
    <xf numFmtId="164" fontId="5" fillId="33" borderId="0" xfId="43" applyNumberFormat="1" applyFont="1" applyFill="1" applyAlignment="1">
      <alignment horizontal="right" vertical="center"/>
    </xf>
    <xf numFmtId="164" fontId="5" fillId="33" borderId="0" xfId="51" applyNumberFormat="1" applyFont="1" applyFill="1" applyAlignment="1">
      <alignment horizontal="right" vertical="center"/>
    </xf>
    <xf numFmtId="164" fontId="5" fillId="0" borderId="0" xfId="51" applyNumberFormat="1" applyFont="1" applyFill="1" applyAlignment="1">
      <alignment horizontal="right" vertical="center"/>
    </xf>
    <xf numFmtId="165" fontId="5" fillId="0" borderId="0" xfId="51" applyNumberFormat="1" applyFont="1" applyFill="1" applyAlignment="1">
      <alignment horizontal="right" vertical="center"/>
    </xf>
    <xf numFmtId="37" fontId="6" fillId="0" borderId="0" xfId="51" applyNumberFormat="1" applyFont="1" applyFill="1" applyAlignment="1">
      <alignment vertical="center"/>
    </xf>
    <xf numFmtId="37" fontId="6" fillId="0" borderId="0" xfId="51" applyNumberFormat="1" applyFont="1" applyFill="1" applyAlignment="1">
      <alignment horizontal="center" vertical="center"/>
    </xf>
    <xf numFmtId="164" fontId="6" fillId="33" borderId="0" xfId="51" applyNumberFormat="1" applyFont="1" applyFill="1" applyAlignment="1">
      <alignment horizontal="right" vertical="center"/>
    </xf>
    <xf numFmtId="165" fontId="6" fillId="0" borderId="0" xfId="51" applyNumberFormat="1" applyFont="1" applyFill="1" applyAlignment="1">
      <alignment horizontal="right" vertical="center"/>
    </xf>
    <xf numFmtId="164" fontId="6" fillId="33" borderId="0" xfId="43" applyNumberFormat="1" applyFont="1" applyFill="1" applyAlignment="1">
      <alignment horizontal="right" vertical="center"/>
    </xf>
    <xf numFmtId="165" fontId="6" fillId="0" borderId="0" xfId="43" applyNumberFormat="1" applyFont="1" applyFill="1" applyAlignment="1">
      <alignment horizontal="right" vertical="center"/>
    </xf>
    <xf numFmtId="164" fontId="6" fillId="0" borderId="0" xfId="43" applyNumberFormat="1" applyFont="1" applyFill="1" applyAlignment="1">
      <alignment horizontal="right" vertical="center"/>
    </xf>
    <xf numFmtId="166" fontId="6" fillId="0" borderId="0" xfId="51" applyNumberFormat="1" applyFont="1" applyFill="1" applyAlignment="1">
      <alignment horizontal="center" vertical="center"/>
    </xf>
    <xf numFmtId="164" fontId="6" fillId="33" borderId="1" xfId="43" applyNumberFormat="1" applyFont="1" applyFill="1" applyBorder="1" applyAlignment="1">
      <alignment horizontal="right" vertical="center"/>
    </xf>
    <xf numFmtId="164" fontId="6" fillId="0" borderId="1" xfId="43" applyNumberFormat="1" applyFont="1" applyFill="1" applyBorder="1" applyAlignment="1">
      <alignment horizontal="right" vertical="center"/>
    </xf>
    <xf numFmtId="164" fontId="6" fillId="33" borderId="1" xfId="51" applyNumberFormat="1" applyFont="1" applyFill="1" applyBorder="1" applyAlignment="1">
      <alignment horizontal="right" vertical="center"/>
    </xf>
    <xf numFmtId="0" fontId="6" fillId="0" borderId="0" xfId="51" applyFont="1" applyFill="1" applyAlignment="1">
      <alignment horizontal="left" vertical="center"/>
    </xf>
    <xf numFmtId="37" fontId="6" fillId="0" borderId="0" xfId="51" applyNumberFormat="1" applyFont="1" applyFill="1" applyAlignment="1">
      <alignment horizontal="left" vertical="center"/>
    </xf>
    <xf numFmtId="9" fontId="6" fillId="0" borderId="0" xfId="54" applyFont="1" applyAlignment="1">
      <alignment horizontal="left" vertical="center"/>
    </xf>
    <xf numFmtId="164" fontId="6" fillId="33" borderId="2" xfId="51" applyNumberFormat="1" applyFont="1" applyFill="1" applyBorder="1" applyAlignment="1">
      <alignment horizontal="right" vertical="center"/>
    </xf>
    <xf numFmtId="164" fontId="6" fillId="0" borderId="2" xfId="51" applyNumberFormat="1" applyFont="1" applyFill="1" applyBorder="1" applyAlignment="1">
      <alignment horizontal="right" vertical="center"/>
    </xf>
    <xf numFmtId="0" fontId="5" fillId="0" borderId="0" xfId="51" applyFont="1" applyFill="1" applyAlignment="1">
      <alignment horizontal="left" vertical="center"/>
    </xf>
    <xf numFmtId="164" fontId="6" fillId="33" borderId="3" xfId="51" applyNumberFormat="1" applyFont="1" applyFill="1" applyBorder="1" applyAlignment="1">
      <alignment horizontal="right" vertical="center"/>
    </xf>
    <xf numFmtId="164" fontId="6" fillId="0" borderId="3" xfId="51" applyNumberFormat="1" applyFont="1" applyFill="1" applyBorder="1" applyAlignment="1">
      <alignment horizontal="right" vertical="center"/>
    </xf>
    <xf numFmtId="37" fontId="6" fillId="0" borderId="1" xfId="51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vertical="center"/>
    </xf>
    <xf numFmtId="3" fontId="5" fillId="0" borderId="1" xfId="51" applyNumberFormat="1" applyFont="1" applyFill="1" applyBorder="1" applyAlignment="1">
      <alignment horizontal="left"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center" vertical="center"/>
    </xf>
    <xf numFmtId="165" fontId="5" fillId="0" borderId="0" xfId="43" applyNumberFormat="1" applyFont="1" applyFill="1" applyAlignment="1">
      <alignment horizontal="right" vertical="center"/>
    </xf>
    <xf numFmtId="164" fontId="6" fillId="33" borderId="0" xfId="51" applyNumberFormat="1" applyFont="1" applyFill="1" applyAlignment="1">
      <alignment horizontal="center" vertical="center"/>
    </xf>
    <xf numFmtId="37" fontId="9" fillId="0" borderId="0" xfId="51" applyNumberFormat="1" applyFont="1" applyFill="1" applyAlignment="1">
      <alignment horizontal="center" vertical="center"/>
    </xf>
    <xf numFmtId="164" fontId="6" fillId="0" borderId="0" xfId="33" applyNumberFormat="1" applyFont="1" applyAlignment="1">
      <alignment horizontal="right" vertical="center"/>
    </xf>
    <xf numFmtId="164" fontId="6" fillId="33" borderId="0" xfId="51" applyNumberFormat="1" applyFont="1" applyFill="1" applyAlignment="1">
      <alignment vertical="center"/>
    </xf>
    <xf numFmtId="165" fontId="6" fillId="0" borderId="0" xfId="33" applyNumberFormat="1" applyFont="1" applyAlignment="1">
      <alignment horizontal="right" vertical="center"/>
    </xf>
    <xf numFmtId="164" fontId="6" fillId="0" borderId="0" xfId="51" applyNumberFormat="1" applyFont="1" applyFill="1" applyBorder="1" applyAlignment="1">
      <alignment horizontal="right" vertical="center"/>
    </xf>
    <xf numFmtId="164" fontId="6" fillId="33" borderId="3" xfId="33" applyNumberFormat="1" applyFont="1" applyFill="1" applyBorder="1" applyAlignment="1">
      <alignment horizontal="right" vertical="center"/>
    </xf>
    <xf numFmtId="164" fontId="6" fillId="0" borderId="3" xfId="33" applyNumberFormat="1" applyFont="1" applyBorder="1" applyAlignment="1">
      <alignment horizontal="right" vertical="center"/>
    </xf>
    <xf numFmtId="164" fontId="6" fillId="33" borderId="0" xfId="33" applyNumberFormat="1" applyFont="1" applyFill="1" applyAlignment="1">
      <alignment horizontal="right" vertical="center"/>
    </xf>
    <xf numFmtId="0" fontId="6" fillId="0" borderId="0" xfId="43" applyFont="1" applyFill="1" applyAlignment="1">
      <alignment vertical="center"/>
    </xf>
    <xf numFmtId="165" fontId="6" fillId="0" borderId="0" xfId="43" applyNumberFormat="1" applyFont="1" applyFill="1" applyAlignment="1">
      <alignment vertical="center"/>
    </xf>
    <xf numFmtId="37" fontId="6" fillId="0" borderId="0" xfId="43" applyNumberFormat="1" applyFont="1" applyFill="1" applyAlignment="1">
      <alignment horizontal="left" vertical="center"/>
    </xf>
    <xf numFmtId="37" fontId="6" fillId="0" borderId="0" xfId="43" applyNumberFormat="1" applyFont="1" applyFill="1" applyAlignment="1">
      <alignment horizontal="center" vertical="center"/>
    </xf>
    <xf numFmtId="37" fontId="6" fillId="0" borderId="0" xfId="43" applyNumberFormat="1" applyFont="1" applyFill="1" applyAlignment="1">
      <alignment horizontal="centerContinuous" vertical="center"/>
    </xf>
    <xf numFmtId="165" fontId="6" fillId="0" borderId="0" xfId="43" applyNumberFormat="1" applyFont="1" applyFill="1" applyAlignment="1">
      <alignment horizontal="centerContinuous" vertical="center"/>
    </xf>
    <xf numFmtId="37" fontId="5" fillId="0" borderId="0" xfId="43" applyNumberFormat="1" applyFont="1" applyFill="1" applyAlignment="1">
      <alignment horizontal="left" vertical="center"/>
    </xf>
    <xf numFmtId="37" fontId="5" fillId="0" borderId="1" xfId="43" applyNumberFormat="1" applyFont="1" applyFill="1" applyBorder="1" applyAlignment="1">
      <alignment horizontal="left" vertical="center"/>
    </xf>
    <xf numFmtId="37" fontId="6" fillId="0" borderId="1" xfId="43" applyNumberFormat="1" applyFont="1" applyFill="1" applyBorder="1" applyAlignment="1">
      <alignment horizontal="left" vertical="center"/>
    </xf>
    <xf numFmtId="37" fontId="6" fillId="0" borderId="1" xfId="43" applyNumberFormat="1" applyFont="1" applyFill="1" applyBorder="1" applyAlignment="1">
      <alignment horizontal="center" vertical="center"/>
    </xf>
    <xf numFmtId="37" fontId="6" fillId="0" borderId="1" xfId="43" applyNumberFormat="1" applyFont="1" applyFill="1" applyBorder="1" applyAlignment="1">
      <alignment horizontal="centerContinuous" vertical="center"/>
    </xf>
    <xf numFmtId="165" fontId="6" fillId="0" borderId="1" xfId="43" applyNumberFormat="1" applyFont="1" applyFill="1" applyBorder="1" applyAlignment="1">
      <alignment horizontal="centerContinuous" vertical="center"/>
    </xf>
    <xf numFmtId="37" fontId="6" fillId="0" borderId="0" xfId="43" applyNumberFormat="1" applyFont="1" applyFill="1" applyAlignment="1">
      <alignment vertical="center"/>
    </xf>
    <xf numFmtId="165" fontId="5" fillId="0" borderId="0" xfId="51" applyNumberFormat="1" applyFont="1" applyFill="1" applyAlignment="1">
      <alignment vertical="center"/>
    </xf>
    <xf numFmtId="0" fontId="5" fillId="0" borderId="1" xfId="43" applyFont="1" applyFill="1" applyBorder="1" applyAlignment="1">
      <alignment horizontal="center" vertical="center"/>
    </xf>
    <xf numFmtId="0" fontId="5" fillId="0" borderId="0" xfId="43" applyFont="1" applyFill="1" applyBorder="1" applyAlignment="1">
      <alignment horizontal="center" vertical="center"/>
    </xf>
    <xf numFmtId="164" fontId="9" fillId="33" borderId="0" xfId="43" applyNumberFormat="1" applyFont="1" applyFill="1" applyBorder="1" applyAlignment="1">
      <alignment horizontal="right" vertical="center"/>
    </xf>
    <xf numFmtId="165" fontId="9" fillId="0" borderId="0" xfId="43" applyNumberFormat="1" applyFont="1" applyFill="1" applyAlignment="1">
      <alignment vertical="center"/>
    </xf>
    <xf numFmtId="164" fontId="9" fillId="0" borderId="0" xfId="43" applyNumberFormat="1" applyFont="1" applyFill="1" applyBorder="1" applyAlignment="1">
      <alignment horizontal="right" vertical="center"/>
    </xf>
    <xf numFmtId="37" fontId="8" fillId="0" borderId="0" xfId="43" applyNumberFormat="1" applyFont="1" applyFill="1" applyAlignment="1">
      <alignment horizontal="center" vertical="center"/>
    </xf>
    <xf numFmtId="164" fontId="6" fillId="33" borderId="0" xfId="45" applyNumberFormat="1" applyFont="1" applyFill="1" applyAlignment="1">
      <alignment horizontal="right" vertical="center"/>
    </xf>
    <xf numFmtId="164" fontId="6" fillId="33" borderId="1" xfId="45" applyNumberFormat="1" applyFont="1" applyFill="1" applyBorder="1" applyAlignment="1">
      <alignment horizontal="right" vertical="center"/>
    </xf>
    <xf numFmtId="164" fontId="6" fillId="0" borderId="1" xfId="45" applyNumberFormat="1" applyFont="1" applyFill="1" applyBorder="1" applyAlignment="1">
      <alignment horizontal="right" vertical="center"/>
    </xf>
    <xf numFmtId="164" fontId="6" fillId="33" borderId="3" xfId="43" applyNumberFormat="1" applyFont="1" applyFill="1" applyBorder="1" applyAlignment="1">
      <alignment horizontal="right" vertical="center"/>
    </xf>
    <xf numFmtId="164" fontId="6" fillId="0" borderId="3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right" vertical="center"/>
    </xf>
    <xf numFmtId="165" fontId="6" fillId="0" borderId="1" xfId="43" applyNumberFormat="1" applyFont="1" applyFill="1" applyBorder="1" applyAlignment="1">
      <alignment horizontal="right" vertical="center"/>
    </xf>
    <xf numFmtId="164" fontId="6" fillId="33" borderId="0" xfId="43" applyNumberFormat="1" applyFont="1" applyFill="1" applyBorder="1" applyAlignment="1">
      <alignment horizontal="right" vertical="center"/>
    </xf>
    <xf numFmtId="37" fontId="5" fillId="0" borderId="0" xfId="43" applyNumberFormat="1" applyFont="1" applyFill="1" applyAlignment="1">
      <alignment vertical="center"/>
    </xf>
    <xf numFmtId="169" fontId="6" fillId="33" borderId="3" xfId="43" applyNumberFormat="1" applyFont="1" applyFill="1" applyBorder="1" applyAlignment="1">
      <alignment horizontal="right" vertical="center"/>
    </xf>
    <xf numFmtId="169" fontId="6" fillId="0" borderId="0" xfId="43" applyNumberFormat="1" applyFont="1" applyFill="1" applyAlignment="1">
      <alignment horizontal="right" vertical="center"/>
    </xf>
    <xf numFmtId="169" fontId="6" fillId="0" borderId="3" xfId="43" applyNumberFormat="1" applyFont="1" applyFill="1" applyBorder="1" applyAlignment="1">
      <alignment horizontal="right" vertical="center"/>
    </xf>
    <xf numFmtId="0" fontId="11" fillId="0" borderId="0" xfId="46" applyFont="1" applyFill="1" applyAlignment="1">
      <alignment vertical="center"/>
    </xf>
    <xf numFmtId="164" fontId="11" fillId="0" borderId="0" xfId="46" applyNumberFormat="1" applyFont="1" applyFill="1" applyAlignment="1">
      <alignment vertical="center"/>
    </xf>
    <xf numFmtId="0" fontId="10" fillId="0" borderId="0" xfId="46" applyFont="1" applyFill="1" applyAlignment="1">
      <alignment horizontal="left" vertical="center"/>
    </xf>
    <xf numFmtId="164" fontId="11" fillId="0" borderId="0" xfId="46" applyNumberFormat="1" applyFont="1" applyFill="1" applyAlignment="1">
      <alignment horizontal="left" vertical="center"/>
    </xf>
    <xf numFmtId="0" fontId="10" fillId="0" borderId="0" xfId="51" applyFont="1" applyFill="1" applyAlignment="1">
      <alignment vertical="center"/>
    </xf>
    <xf numFmtId="0" fontId="10" fillId="0" borderId="0" xfId="46" applyFont="1" applyFill="1" applyAlignment="1">
      <alignment vertical="center"/>
    </xf>
    <xf numFmtId="37" fontId="10" fillId="0" borderId="1" xfId="43" applyNumberFormat="1" applyFont="1" applyFill="1" applyBorder="1" applyAlignment="1">
      <alignment horizontal="left" vertical="center"/>
    </xf>
    <xf numFmtId="0" fontId="10" fillId="0" borderId="1" xfId="46" applyFont="1" applyFill="1" applyBorder="1" applyAlignment="1">
      <alignment vertical="center"/>
    </xf>
    <xf numFmtId="0" fontId="11" fillId="0" borderId="0" xfId="46" applyFont="1" applyFill="1" applyAlignment="1">
      <alignment horizontal="right" vertical="center"/>
    </xf>
    <xf numFmtId="0" fontId="11" fillId="0" borderId="0" xfId="46" applyFont="1" applyFill="1" applyAlignment="1">
      <alignment horizontal="center" vertical="center"/>
    </xf>
    <xf numFmtId="164" fontId="10" fillId="0" borderId="0" xfId="46" applyNumberFormat="1" applyFont="1" applyFill="1" applyAlignment="1">
      <alignment horizontal="center" vertical="center"/>
    </xf>
    <xf numFmtId="164" fontId="10" fillId="0" borderId="0" xfId="46" applyNumberFormat="1" applyFont="1" applyFill="1" applyBorder="1" applyAlignment="1">
      <alignment horizontal="center" vertical="center"/>
    </xf>
    <xf numFmtId="164" fontId="10" fillId="0" borderId="2" xfId="46" applyNumberFormat="1" applyFont="1" applyFill="1" applyBorder="1" applyAlignment="1">
      <alignment horizontal="center" vertical="center"/>
    </xf>
    <xf numFmtId="164" fontId="10" fillId="0" borderId="0" xfId="46" applyNumberFormat="1" applyFont="1" applyFill="1" applyAlignment="1">
      <alignment horizontal="right" vertical="center"/>
    </xf>
    <xf numFmtId="164" fontId="14" fillId="0" borderId="0" xfId="46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0" fillId="0" borderId="0" xfId="46" applyFont="1" applyFill="1" applyAlignment="1">
      <alignment horizontal="right" vertical="center"/>
    </xf>
    <xf numFmtId="164" fontId="10" fillId="0" borderId="0" xfId="46" quotePrefix="1" applyNumberFormat="1" applyFont="1" applyFill="1" applyAlignment="1">
      <alignment horizontal="right" vertical="center"/>
    </xf>
    <xf numFmtId="164" fontId="10" fillId="0" borderId="1" xfId="43" applyNumberFormat="1" applyFont="1" applyFill="1" applyBorder="1" applyAlignment="1">
      <alignment horizontal="right" vertical="center"/>
    </xf>
    <xf numFmtId="164" fontId="11" fillId="0" borderId="0" xfId="46" applyNumberFormat="1" applyFont="1" applyFill="1" applyAlignment="1">
      <alignment horizontal="right" vertical="center"/>
    </xf>
    <xf numFmtId="164" fontId="13" fillId="0" borderId="0" xfId="46" applyNumberFormat="1" applyFont="1" applyFill="1" applyAlignment="1">
      <alignment horizontal="right" vertical="center"/>
    </xf>
    <xf numFmtId="164" fontId="11" fillId="0" borderId="0" xfId="43" applyNumberFormat="1" applyFont="1" applyFill="1" applyAlignment="1">
      <alignment horizontal="right" vertical="center"/>
    </xf>
    <xf numFmtId="0" fontId="11" fillId="0" borderId="0" xfId="51" applyFont="1" applyFill="1" applyAlignment="1">
      <alignment vertical="center"/>
    </xf>
    <xf numFmtId="37" fontId="11" fillId="0" borderId="0" xfId="51" applyNumberFormat="1" applyFont="1" applyFill="1" applyAlignment="1">
      <alignment vertical="center"/>
    </xf>
    <xf numFmtId="164" fontId="11" fillId="0" borderId="0" xfId="43" applyNumberFormat="1" applyFont="1" applyFill="1" applyBorder="1" applyAlignment="1">
      <alignment horizontal="right" vertical="center"/>
    </xf>
    <xf numFmtId="164" fontId="11" fillId="0" borderId="1" xfId="43" applyNumberFormat="1" applyFont="1" applyFill="1" applyBorder="1" applyAlignment="1">
      <alignment horizontal="right" vertical="center"/>
    </xf>
    <xf numFmtId="164" fontId="11" fillId="0" borderId="1" xfId="46" applyNumberFormat="1" applyFont="1" applyFill="1" applyBorder="1" applyAlignment="1">
      <alignment vertical="center"/>
    </xf>
    <xf numFmtId="164" fontId="11" fillId="0" borderId="3" xfId="43" applyNumberFormat="1" applyFont="1" applyFill="1" applyBorder="1" applyAlignment="1">
      <alignment horizontal="right" vertical="center"/>
    </xf>
    <xf numFmtId="164" fontId="11" fillId="33" borderId="0" xfId="43" applyNumberFormat="1" applyFont="1" applyFill="1" applyAlignment="1">
      <alignment horizontal="right" vertical="center"/>
    </xf>
    <xf numFmtId="164" fontId="11" fillId="33" borderId="0" xfId="46" applyNumberFormat="1" applyFont="1" applyFill="1" applyAlignment="1">
      <alignment vertical="center"/>
    </xf>
    <xf numFmtId="164" fontId="11" fillId="0" borderId="0" xfId="43" applyNumberFormat="1" applyFont="1" applyFill="1" applyAlignment="1">
      <alignment horizontal="center" vertical="center"/>
    </xf>
    <xf numFmtId="164" fontId="11" fillId="33" borderId="1" xfId="43" applyNumberFormat="1" applyFont="1" applyFill="1" applyBorder="1" applyAlignment="1">
      <alignment horizontal="right" vertical="center"/>
    </xf>
    <xf numFmtId="0" fontId="11" fillId="0" borderId="1" xfId="46" applyFont="1" applyFill="1" applyBorder="1" applyAlignment="1">
      <alignment vertical="center"/>
    </xf>
    <xf numFmtId="164" fontId="11" fillId="33" borderId="1" xfId="46" applyNumberFormat="1" applyFont="1" applyFill="1" applyBorder="1" applyAlignment="1">
      <alignment vertical="center"/>
    </xf>
    <xf numFmtId="164" fontId="11" fillId="33" borderId="0" xfId="43" applyNumberFormat="1" applyFont="1" applyFill="1" applyBorder="1" applyAlignment="1">
      <alignment horizontal="right" vertical="center"/>
    </xf>
    <xf numFmtId="0" fontId="11" fillId="0" borderId="0" xfId="46" applyFont="1" applyFill="1" applyBorder="1" applyAlignment="1">
      <alignment vertical="center"/>
    </xf>
    <xf numFmtId="164" fontId="10" fillId="33" borderId="0" xfId="46" applyNumberFormat="1" applyFont="1" applyFill="1" applyAlignment="1">
      <alignment horizontal="right" vertical="center"/>
    </xf>
    <xf numFmtId="37" fontId="10" fillId="0" borderId="0" xfId="43" applyNumberFormat="1" applyFont="1" applyFill="1" applyAlignment="1">
      <alignment vertical="center"/>
    </xf>
    <xf numFmtId="37" fontId="11" fillId="0" borderId="0" xfId="43" applyNumberFormat="1" applyFont="1" applyFill="1" applyAlignment="1">
      <alignment vertical="center"/>
    </xf>
    <xf numFmtId="164" fontId="11" fillId="33" borderId="0" xfId="46" applyNumberFormat="1" applyFont="1" applyFill="1" applyAlignment="1">
      <alignment horizontal="right" vertical="center"/>
    </xf>
    <xf numFmtId="164" fontId="11" fillId="33" borderId="3" xfId="46" applyNumberFormat="1" applyFont="1" applyFill="1" applyBorder="1" applyAlignment="1">
      <alignment horizontal="right" vertical="center"/>
    </xf>
    <xf numFmtId="0" fontId="6" fillId="0" borderId="0" xfId="46" applyFont="1" applyFill="1" applyAlignment="1">
      <alignment vertical="center"/>
    </xf>
    <xf numFmtId="164" fontId="6" fillId="0" borderId="0" xfId="46" applyNumberFormat="1" applyFont="1" applyFill="1" applyAlignment="1">
      <alignment vertical="center"/>
    </xf>
    <xf numFmtId="0" fontId="5" fillId="0" borderId="0" xfId="46" applyFont="1" applyFill="1" applyAlignment="1">
      <alignment horizontal="left" vertical="center"/>
    </xf>
    <xf numFmtId="164" fontId="6" fillId="0" borderId="0" xfId="46" applyNumberFormat="1" applyFont="1" applyFill="1" applyAlignment="1">
      <alignment horizontal="left" vertical="center"/>
    </xf>
    <xf numFmtId="0" fontId="5" fillId="0" borderId="0" xfId="46" applyFont="1" applyFill="1" applyAlignment="1">
      <alignment vertical="center"/>
    </xf>
    <xf numFmtId="0" fontId="5" fillId="0" borderId="1" xfId="46" applyFont="1" applyFill="1" applyBorder="1" applyAlignment="1">
      <alignment vertical="center"/>
    </xf>
    <xf numFmtId="0" fontId="6" fillId="0" borderId="0" xfId="46" applyFont="1" applyFill="1" applyAlignment="1">
      <alignment horizontal="center" vertical="center"/>
    </xf>
    <xf numFmtId="164" fontId="5" fillId="0" borderId="0" xfId="46" applyNumberFormat="1" applyFont="1" applyFill="1" applyAlignment="1">
      <alignment horizontal="right" vertical="center"/>
    </xf>
    <xf numFmtId="164" fontId="5" fillId="0" borderId="2" xfId="46" applyNumberFormat="1" applyFont="1" applyFill="1" applyBorder="1" applyAlignment="1">
      <alignment vertical="center"/>
    </xf>
    <xf numFmtId="164" fontId="5" fillId="0" borderId="0" xfId="46" applyNumberFormat="1" applyFont="1" applyFill="1" applyBorder="1" applyAlignment="1">
      <alignment vertical="center"/>
    </xf>
    <xf numFmtId="164" fontId="5" fillId="0" borderId="0" xfId="46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5" fillId="0" borderId="0" xfId="46" quotePrefix="1" applyNumberFormat="1" applyFont="1" applyFill="1" applyAlignment="1">
      <alignment horizontal="right" vertical="center"/>
    </xf>
    <xf numFmtId="0" fontId="5" fillId="0" borderId="0" xfId="46" applyFont="1" applyFill="1" applyAlignment="1">
      <alignment horizontal="right" vertical="center"/>
    </xf>
    <xf numFmtId="164" fontId="6" fillId="0" borderId="0" xfId="46" applyNumberFormat="1" applyFont="1" applyFill="1" applyAlignment="1">
      <alignment horizontal="right" vertical="center"/>
    </xf>
    <xf numFmtId="37" fontId="5" fillId="0" borderId="0" xfId="51" applyNumberFormat="1" applyFont="1" applyFill="1" applyAlignment="1">
      <alignment vertical="center"/>
    </xf>
    <xf numFmtId="164" fontId="6" fillId="33" borderId="0" xfId="46" applyNumberFormat="1" applyFont="1" applyFill="1" applyAlignment="1">
      <alignment horizontal="right" vertical="center"/>
    </xf>
    <xf numFmtId="164" fontId="11" fillId="0" borderId="0" xfId="46" applyNumberFormat="1" applyFont="1" applyFill="1" applyBorder="1" applyAlignment="1">
      <alignment horizontal="right" vertical="center"/>
    </xf>
    <xf numFmtId="164" fontId="6" fillId="33" borderId="4" xfId="43" applyNumberFormat="1" applyFont="1" applyFill="1" applyBorder="1" applyAlignment="1">
      <alignment horizontal="right" vertical="center"/>
    </xf>
    <xf numFmtId="43" fontId="11" fillId="0" borderId="0" xfId="28" applyFont="1" applyFill="1" applyAlignment="1">
      <alignment vertical="center"/>
    </xf>
    <xf numFmtId="0" fontId="11" fillId="0" borderId="0" xfId="46" applyFont="1" applyFill="1" applyAlignment="1">
      <alignment horizontal="left" vertical="center"/>
    </xf>
    <xf numFmtId="3" fontId="11" fillId="0" borderId="0" xfId="46" applyNumberFormat="1" applyFont="1" applyFill="1" applyAlignment="1">
      <alignment horizontal="left" vertical="center"/>
    </xf>
    <xf numFmtId="37" fontId="11" fillId="0" borderId="0" xfId="46" applyNumberFormat="1" applyFont="1" applyFill="1" applyAlignment="1">
      <alignment horizontal="left" vertical="center"/>
    </xf>
    <xf numFmtId="0" fontId="11" fillId="0" borderId="1" xfId="46" applyFont="1" applyFill="1" applyBorder="1" applyAlignment="1">
      <alignment horizontal="left" vertical="center"/>
    </xf>
    <xf numFmtId="164" fontId="11" fillId="0" borderId="1" xfId="46" applyNumberFormat="1" applyFont="1" applyFill="1" applyBorder="1" applyAlignment="1">
      <alignment horizontal="left" vertical="center"/>
    </xf>
    <xf numFmtId="37" fontId="10" fillId="0" borderId="0" xfId="43" applyNumberFormat="1" applyFont="1" applyFill="1" applyBorder="1" applyAlignment="1">
      <alignment horizontal="left" vertical="center"/>
    </xf>
    <xf numFmtId="0" fontId="11" fillId="0" borderId="0" xfId="46" applyFont="1" applyFill="1" applyBorder="1" applyAlignment="1">
      <alignment horizontal="left" vertical="center"/>
    </xf>
    <xf numFmtId="164" fontId="11" fillId="0" borderId="0" xfId="46" applyNumberFormat="1" applyFont="1" applyFill="1" applyBorder="1" applyAlignment="1">
      <alignment horizontal="left" vertical="center"/>
    </xf>
    <xf numFmtId="37" fontId="11" fillId="0" borderId="0" xfId="46" applyNumberFormat="1" applyFont="1" applyFill="1" applyAlignment="1">
      <alignment horizontal="center" vertical="center"/>
    </xf>
    <xf numFmtId="165" fontId="10" fillId="0" borderId="0" xfId="51" applyNumberFormat="1" applyFont="1" applyFill="1" applyAlignment="1">
      <alignment horizontal="center" vertical="center" wrapText="1"/>
    </xf>
    <xf numFmtId="165" fontId="10" fillId="0" borderId="0" xfId="51" applyNumberFormat="1" applyFont="1" applyFill="1" applyAlignment="1">
      <alignment vertical="center" wrapText="1"/>
    </xf>
    <xf numFmtId="37" fontId="11" fillId="0" borderId="0" xfId="43" applyNumberFormat="1" applyFont="1" applyFill="1" applyAlignment="1">
      <alignment horizontal="left" vertical="center"/>
    </xf>
    <xf numFmtId="165" fontId="10" fillId="0" borderId="0" xfId="51" applyNumberFormat="1" applyFont="1" applyFill="1" applyAlignment="1">
      <alignment horizontal="right" vertical="center" wrapText="1"/>
    </xf>
    <xf numFmtId="165" fontId="10" fillId="0" borderId="0" xfId="51" applyNumberFormat="1" applyFont="1" applyFill="1" applyAlignment="1">
      <alignment vertical="center"/>
    </xf>
    <xf numFmtId="0" fontId="11" fillId="0" borderId="0" xfId="43" applyFont="1" applyFill="1" applyAlignment="1">
      <alignment vertical="center"/>
    </xf>
    <xf numFmtId="165" fontId="10" fillId="0" borderId="0" xfId="51" quotePrefix="1" applyNumberFormat="1" applyFont="1" applyFill="1" applyAlignment="1">
      <alignment horizontal="right" vertical="center" wrapText="1"/>
    </xf>
    <xf numFmtId="37" fontId="10" fillId="0" borderId="0" xfId="46" applyNumberFormat="1" applyFont="1" applyFill="1" applyBorder="1" applyAlignment="1">
      <alignment horizontal="center" vertical="center"/>
    </xf>
    <xf numFmtId="37" fontId="12" fillId="0" borderId="0" xfId="46" applyNumberFormat="1" applyFont="1" applyFill="1" applyAlignment="1">
      <alignment horizontal="center" vertical="center"/>
    </xf>
    <xf numFmtId="165" fontId="10" fillId="0" borderId="0" xfId="43" applyNumberFormat="1" applyFont="1" applyFill="1" applyAlignment="1">
      <alignment vertical="center"/>
    </xf>
    <xf numFmtId="37" fontId="10" fillId="0" borderId="0" xfId="46" applyNumberFormat="1" applyFont="1" applyFill="1" applyAlignment="1">
      <alignment horizontal="center" vertical="center"/>
    </xf>
    <xf numFmtId="164" fontId="10" fillId="33" borderId="0" xfId="43" applyNumberFormat="1" applyFont="1" applyFill="1" applyAlignment="1">
      <alignment horizontal="right" vertical="center"/>
    </xf>
    <xf numFmtId="0" fontId="12" fillId="0" borderId="0" xfId="46" applyFont="1" applyFill="1" applyAlignment="1">
      <alignment horizontal="center" vertical="center"/>
    </xf>
    <xf numFmtId="164" fontId="10" fillId="0" borderId="0" xfId="43" applyNumberFormat="1" applyFont="1" applyFill="1" applyAlignment="1">
      <alignment horizontal="right" vertical="center"/>
    </xf>
    <xf numFmtId="37" fontId="11" fillId="0" borderId="0" xfId="46" applyNumberFormat="1" applyFont="1" applyFill="1" applyAlignment="1">
      <alignment vertical="center"/>
    </xf>
    <xf numFmtId="37" fontId="13" fillId="0" borderId="0" xfId="46" applyNumberFormat="1" applyFont="1" applyFill="1" applyAlignment="1">
      <alignment horizontal="center" vertical="center"/>
    </xf>
    <xf numFmtId="38" fontId="11" fillId="0" borderId="0" xfId="46" applyNumberFormat="1" applyFont="1" applyFill="1" applyAlignment="1">
      <alignment vertical="center"/>
    </xf>
    <xf numFmtId="0" fontId="11" fillId="33" borderId="0" xfId="46" applyFont="1" applyFill="1" applyAlignment="1">
      <alignment vertical="center"/>
    </xf>
    <xf numFmtId="165" fontId="11" fillId="0" borderId="0" xfId="46" applyNumberFormat="1" applyFont="1" applyFill="1" applyAlignment="1">
      <alignment horizontal="right" vertical="center"/>
    </xf>
    <xf numFmtId="0" fontId="11" fillId="0" borderId="0" xfId="43" applyFont="1" applyFill="1" applyAlignment="1">
      <alignment horizontal="justify" vertical="center"/>
    </xf>
    <xf numFmtId="37" fontId="10" fillId="0" borderId="1" xfId="51" applyNumberFormat="1" applyFont="1" applyFill="1" applyBorder="1" applyAlignment="1">
      <alignment vertical="center"/>
    </xf>
    <xf numFmtId="164" fontId="10" fillId="0" borderId="0" xfId="43" quotePrefix="1" applyNumberFormat="1" applyFont="1" applyFill="1" applyAlignment="1">
      <alignment horizontal="right" vertical="center"/>
    </xf>
    <xf numFmtId="164" fontId="10" fillId="0" borderId="1" xfId="43" applyNumberFormat="1" applyFont="1" applyFill="1" applyBorder="1" applyAlignment="1">
      <alignment horizontal="center" vertical="center"/>
    </xf>
    <xf numFmtId="164" fontId="13" fillId="33" borderId="0" xfId="43" applyNumberFormat="1" applyFont="1" applyFill="1" applyBorder="1" applyAlignment="1">
      <alignment horizontal="right" vertical="center" wrapText="1"/>
    </xf>
    <xf numFmtId="165" fontId="13" fillId="0" borderId="0" xfId="43" applyNumberFormat="1" applyFont="1" applyFill="1" applyAlignment="1">
      <alignment vertical="center"/>
    </xf>
    <xf numFmtId="164" fontId="13" fillId="0" borderId="0" xfId="43" applyNumberFormat="1" applyFont="1" applyFill="1" applyBorder="1" applyAlignment="1">
      <alignment horizontal="right" vertical="center" wrapText="1"/>
    </xf>
    <xf numFmtId="167" fontId="11" fillId="0" borderId="0" xfId="46" applyNumberFormat="1" applyFont="1" applyFill="1" applyAlignment="1">
      <alignment horizontal="center" vertical="center"/>
    </xf>
    <xf numFmtId="164" fontId="11" fillId="33" borderId="0" xfId="46" applyNumberFormat="1" applyFont="1" applyFill="1" applyAlignment="1">
      <alignment horizontal="center" vertical="center"/>
    </xf>
    <xf numFmtId="164" fontId="11" fillId="0" borderId="0" xfId="46" applyNumberFormat="1" applyFont="1" applyFill="1" applyAlignment="1">
      <alignment horizontal="center" vertical="center"/>
    </xf>
    <xf numFmtId="168" fontId="11" fillId="0" borderId="0" xfId="43" applyNumberFormat="1" applyFont="1" applyFill="1" applyAlignment="1">
      <alignment horizontal="center" vertical="center"/>
    </xf>
    <xf numFmtId="37" fontId="10" fillId="0" borderId="0" xfId="46" applyNumberFormat="1" applyFont="1" applyFill="1" applyAlignment="1">
      <alignment vertical="center"/>
    </xf>
    <xf numFmtId="37" fontId="11" fillId="0" borderId="1" xfId="46" applyNumberFormat="1" applyFont="1" applyFill="1" applyBorder="1" applyAlignment="1">
      <alignment vertical="center"/>
    </xf>
    <xf numFmtId="37" fontId="13" fillId="0" borderId="1" xfId="46" applyNumberFormat="1" applyFont="1" applyFill="1" applyBorder="1" applyAlignment="1">
      <alignment horizontal="center" vertical="center"/>
    </xf>
    <xf numFmtId="37" fontId="10" fillId="0" borderId="0" xfId="43" applyNumberFormat="1" applyFont="1" applyFill="1" applyAlignment="1">
      <alignment horizontal="left" vertical="center"/>
    </xf>
    <xf numFmtId="164" fontId="11" fillId="33" borderId="3" xfId="43" applyNumberFormat="1" applyFont="1" applyFill="1" applyBorder="1" applyAlignment="1">
      <alignment horizontal="right" vertical="center"/>
    </xf>
    <xf numFmtId="164" fontId="11" fillId="33" borderId="4" xfId="43" applyNumberFormat="1" applyFont="1" applyFill="1" applyBorder="1" applyAlignment="1">
      <alignment horizontal="right" vertical="center"/>
    </xf>
    <xf numFmtId="164" fontId="11" fillId="0" borderId="4" xfId="43" applyNumberFormat="1" applyFont="1" applyFill="1" applyBorder="1" applyAlignment="1">
      <alignment horizontal="right" vertical="center"/>
    </xf>
    <xf numFmtId="166" fontId="11" fillId="0" borderId="0" xfId="46" applyNumberFormat="1" applyFont="1" applyFill="1" applyAlignment="1">
      <alignment horizontal="center" vertical="center"/>
    </xf>
    <xf numFmtId="167" fontId="11" fillId="0" borderId="0" xfId="46" applyNumberFormat="1" applyFont="1" applyFill="1" applyAlignment="1">
      <alignment horizontal="right" vertical="center"/>
    </xf>
    <xf numFmtId="164" fontId="6" fillId="0" borderId="4" xfId="43" applyNumberFormat="1" applyFont="1" applyFill="1" applyBorder="1" applyAlignment="1">
      <alignment horizontal="right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164" fontId="6" fillId="0" borderId="0" xfId="46" applyNumberFormat="1" applyFont="1" applyFill="1" applyBorder="1" applyAlignment="1">
      <alignment vertical="center"/>
    </xf>
    <xf numFmtId="164" fontId="11" fillId="0" borderId="3" xfId="46" applyNumberFormat="1" applyFont="1" applyFill="1" applyBorder="1" applyAlignment="1">
      <alignment horizontal="right" vertical="center"/>
    </xf>
    <xf numFmtId="0" fontId="6" fillId="0" borderId="0" xfId="46" applyFont="1" applyFill="1" applyBorder="1" applyAlignment="1">
      <alignment vertical="center"/>
    </xf>
    <xf numFmtId="164" fontId="11" fillId="0" borderId="0" xfId="46" applyNumberFormat="1" applyFont="1" applyFill="1" applyBorder="1" applyAlignment="1">
      <alignment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0" fontId="6" fillId="0" borderId="0" xfId="51" quotePrefix="1" applyFont="1" applyFill="1" applyAlignment="1">
      <alignment vertical="center"/>
    </xf>
    <xf numFmtId="165" fontId="5" fillId="0" borderId="1" xfId="51" applyNumberFormat="1" applyFont="1" applyFill="1" applyBorder="1" applyAlignment="1">
      <alignment horizontal="center" vertical="center" wrapText="1"/>
    </xf>
    <xf numFmtId="165" fontId="5" fillId="0" borderId="0" xfId="51" applyNumberFormat="1" applyFont="1" applyFill="1" applyAlignment="1">
      <alignment horizontal="center" vertical="center" wrapText="1"/>
    </xf>
    <xf numFmtId="37" fontId="6" fillId="0" borderId="0" xfId="51" applyNumberFormat="1" applyFont="1" applyFill="1" applyAlignment="1">
      <alignment horizontal="center" vertical="center"/>
    </xf>
    <xf numFmtId="37" fontId="6" fillId="0" borderId="1" xfId="51" applyNumberFormat="1" applyFont="1" applyFill="1" applyBorder="1" applyAlignment="1">
      <alignment horizontal="justify" vertical="center"/>
    </xf>
    <xf numFmtId="165" fontId="5" fillId="0" borderId="0" xfId="43" applyNumberFormat="1" applyFont="1" applyFill="1" applyAlignment="1">
      <alignment horizontal="center" vertical="center"/>
    </xf>
    <xf numFmtId="164" fontId="10" fillId="0" borderId="1" xfId="46" applyNumberFormat="1" applyFont="1" applyFill="1" applyBorder="1" applyAlignment="1">
      <alignment horizontal="center" vertical="center"/>
    </xf>
    <xf numFmtId="164" fontId="10" fillId="0" borderId="5" xfId="46" applyNumberFormat="1" applyFont="1" applyFill="1" applyBorder="1" applyAlignment="1">
      <alignment horizontal="center" vertical="center"/>
    </xf>
    <xf numFmtId="37" fontId="11" fillId="0" borderId="1" xfId="51" applyNumberFormat="1" applyFont="1" applyFill="1" applyBorder="1" applyAlignment="1">
      <alignment horizontal="justify" vertical="center"/>
    </xf>
    <xf numFmtId="164" fontId="10" fillId="0" borderId="15" xfId="46" applyNumberFormat="1" applyFont="1" applyFill="1" applyBorder="1" applyAlignment="1">
      <alignment horizontal="center" vertical="center"/>
    </xf>
    <xf numFmtId="164" fontId="10" fillId="0" borderId="16" xfId="46" applyNumberFormat="1" applyFont="1" applyFill="1" applyBorder="1" applyAlignment="1">
      <alignment horizontal="center" vertical="center"/>
    </xf>
    <xf numFmtId="0" fontId="6" fillId="0" borderId="0" xfId="46" applyFont="1" applyFill="1" applyAlignment="1">
      <alignment horizontal="right" vertical="center"/>
    </xf>
    <xf numFmtId="164" fontId="5" fillId="0" borderId="1" xfId="46" applyNumberFormat="1" applyFont="1" applyFill="1" applyBorder="1" applyAlignment="1">
      <alignment horizontal="center" vertical="center"/>
    </xf>
    <xf numFmtId="164" fontId="5" fillId="0" borderId="15" xfId="46" applyNumberFormat="1" applyFont="1" applyFill="1" applyBorder="1" applyAlignment="1">
      <alignment horizontal="center" vertical="center" wrapText="1"/>
    </xf>
    <xf numFmtId="164" fontId="5" fillId="0" borderId="16" xfId="46" applyNumberFormat="1" applyFont="1" applyFill="1" applyBorder="1" applyAlignment="1">
      <alignment horizontal="center" vertical="center"/>
    </xf>
    <xf numFmtId="165" fontId="10" fillId="0" borderId="0" xfId="51" applyNumberFormat="1" applyFont="1" applyFill="1" applyAlignment="1">
      <alignment horizontal="center" vertical="center" wrapText="1"/>
    </xf>
    <xf numFmtId="165" fontId="10" fillId="0" borderId="1" xfId="51" applyNumberFormat="1" applyFont="1" applyFill="1" applyBorder="1" applyAlignment="1">
      <alignment horizontal="center" vertical="center" wrapText="1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2" xfId="30" xr:uid="{00000000-0005-0000-0000-00001D000000}"/>
    <cellStyle name="Comma 2 5 3 2 2" xfId="31" xr:uid="{00000000-0005-0000-0000-00001E000000}"/>
    <cellStyle name="Comma 3" xfId="32" xr:uid="{00000000-0005-0000-0000-00001F000000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8" xfId="48" xr:uid="{00000000-0005-0000-0000-000030000000}"/>
    <cellStyle name="Normal 4" xfId="49" xr:uid="{00000000-0005-0000-0000-000031000000}"/>
    <cellStyle name="Normal 47" xfId="50" xr:uid="{00000000-0005-0000-0000-00003200000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1"/>
  </sheetPr>
  <dimension ref="A1:M172"/>
  <sheetViews>
    <sheetView topLeftCell="A40" zoomScaleNormal="100" zoomScaleSheetLayoutView="85" zoomScalePageLayoutView="80" workbookViewId="0">
      <selection activeCell="I44" sqref="I44"/>
    </sheetView>
  </sheetViews>
  <sheetFormatPr defaultColWidth="9.140625" defaultRowHeight="15" customHeight="1"/>
  <cols>
    <col min="1" max="3" width="1.7109375" style="1" customWidth="1"/>
    <col min="4" max="4" width="30.5703125" style="1" customWidth="1"/>
    <col min="5" max="5" width="5.5703125" style="1" customWidth="1"/>
    <col min="6" max="6" width="0.7109375" style="1" customWidth="1"/>
    <col min="7" max="7" width="12.7109375" style="2" customWidth="1"/>
    <col min="8" max="8" width="0.7109375" style="3" customWidth="1"/>
    <col min="9" max="9" width="12.28515625" style="2" customWidth="1"/>
    <col min="10" max="10" width="0.7109375" style="3" customWidth="1"/>
    <col min="11" max="11" width="12.5703125" style="2" customWidth="1"/>
    <col min="12" max="12" width="0.7109375" style="3" customWidth="1"/>
    <col min="13" max="13" width="12.7109375" style="2" customWidth="1"/>
    <col min="14" max="16384" width="9.140625" style="1"/>
  </cols>
  <sheetData>
    <row r="1" spans="1:13" ht="15" customHeight="1">
      <c r="A1" s="4" t="s">
        <v>0</v>
      </c>
      <c r="B1" s="5"/>
      <c r="C1" s="5"/>
      <c r="D1" s="5"/>
      <c r="E1" s="5"/>
      <c r="F1" s="5"/>
      <c r="G1" s="6"/>
      <c r="H1" s="7"/>
      <c r="I1" s="8"/>
      <c r="J1" s="7"/>
      <c r="K1" s="8"/>
      <c r="L1" s="7"/>
      <c r="M1" s="8"/>
    </row>
    <row r="2" spans="1:13" ht="15" customHeight="1">
      <c r="A2" s="9" t="s">
        <v>1</v>
      </c>
      <c r="B2" s="5"/>
      <c r="C2" s="5"/>
      <c r="D2" s="5"/>
      <c r="E2" s="5"/>
      <c r="F2" s="5"/>
      <c r="G2" s="6"/>
      <c r="H2" s="7"/>
      <c r="I2" s="8"/>
      <c r="J2" s="7"/>
      <c r="K2" s="8"/>
      <c r="L2" s="7"/>
      <c r="M2" s="8"/>
    </row>
    <row r="3" spans="1:13" ht="15" customHeight="1">
      <c r="A3" s="10" t="s">
        <v>170</v>
      </c>
      <c r="B3" s="11"/>
      <c r="C3" s="11"/>
      <c r="D3" s="11"/>
      <c r="E3" s="11"/>
      <c r="F3" s="11"/>
      <c r="G3" s="12"/>
      <c r="H3" s="13"/>
      <c r="I3" s="14"/>
      <c r="J3" s="13"/>
      <c r="K3" s="14"/>
      <c r="L3" s="13"/>
      <c r="M3" s="14"/>
    </row>
    <row r="4" spans="1:13" ht="15" customHeight="1">
      <c r="C4" s="5"/>
      <c r="D4" s="5"/>
      <c r="G4" s="6"/>
      <c r="I4" s="6"/>
      <c r="K4" s="6"/>
      <c r="M4" s="6"/>
    </row>
    <row r="5" spans="1:13" ht="15" customHeight="1">
      <c r="C5" s="5"/>
      <c r="D5" s="5"/>
      <c r="G5" s="6"/>
      <c r="I5" s="6"/>
      <c r="K5" s="6"/>
      <c r="M5" s="6"/>
    </row>
    <row r="6" spans="1:13" ht="15" customHeight="1">
      <c r="C6" s="5"/>
      <c r="D6" s="5"/>
      <c r="G6" s="221" t="s">
        <v>2</v>
      </c>
      <c r="H6" s="221"/>
      <c r="I6" s="221"/>
      <c r="J6" s="15"/>
      <c r="K6" s="221" t="s">
        <v>3</v>
      </c>
      <c r="L6" s="221"/>
      <c r="M6" s="221"/>
    </row>
    <row r="7" spans="1:13" ht="15" customHeight="1">
      <c r="C7" s="5"/>
      <c r="D7" s="5"/>
      <c r="G7" s="220" t="s">
        <v>4</v>
      </c>
      <c r="H7" s="220"/>
      <c r="I7" s="220"/>
      <c r="J7" s="15"/>
      <c r="K7" s="220" t="s">
        <v>4</v>
      </c>
      <c r="L7" s="220"/>
      <c r="M7" s="220"/>
    </row>
    <row r="8" spans="1:13" ht="15" customHeight="1">
      <c r="C8" s="5"/>
      <c r="D8" s="5"/>
      <c r="G8" s="16" t="s">
        <v>5</v>
      </c>
      <c r="H8" s="16"/>
      <c r="I8" s="16" t="s">
        <v>6</v>
      </c>
      <c r="J8" s="15"/>
      <c r="K8" s="16" t="s">
        <v>5</v>
      </c>
      <c r="L8" s="16"/>
      <c r="M8" s="16" t="s">
        <v>6</v>
      </c>
    </row>
    <row r="9" spans="1:13" ht="15" customHeight="1">
      <c r="C9" s="5"/>
      <c r="D9" s="5"/>
      <c r="G9" s="17" t="s">
        <v>168</v>
      </c>
      <c r="H9" s="15"/>
      <c r="I9" s="18" t="s">
        <v>7</v>
      </c>
      <c r="J9" s="15"/>
      <c r="K9" s="17" t="s">
        <v>168</v>
      </c>
      <c r="L9" s="15"/>
      <c r="M9" s="18" t="s">
        <v>7</v>
      </c>
    </row>
    <row r="10" spans="1:13" ht="15" customHeight="1">
      <c r="C10" s="5"/>
      <c r="D10" s="5"/>
      <c r="G10" s="20" t="s">
        <v>171</v>
      </c>
      <c r="H10" s="21"/>
      <c r="I10" s="20" t="s">
        <v>8</v>
      </c>
      <c r="J10" s="21"/>
      <c r="K10" s="20" t="s">
        <v>171</v>
      </c>
      <c r="L10" s="21"/>
      <c r="M10" s="20" t="s">
        <v>8</v>
      </c>
    </row>
    <row r="11" spans="1:13" ht="15" customHeight="1">
      <c r="C11" s="5"/>
      <c r="D11" s="5"/>
      <c r="E11" s="22" t="s">
        <v>9</v>
      </c>
      <c r="G11" s="23" t="s">
        <v>10</v>
      </c>
      <c r="H11" s="21"/>
      <c r="I11" s="23" t="s">
        <v>10</v>
      </c>
      <c r="J11" s="21"/>
      <c r="K11" s="23" t="s">
        <v>10</v>
      </c>
      <c r="L11" s="21"/>
      <c r="M11" s="23" t="s">
        <v>10</v>
      </c>
    </row>
    <row r="12" spans="1:13" ht="15" customHeight="1">
      <c r="C12" s="5"/>
      <c r="D12" s="5"/>
      <c r="E12" s="24"/>
      <c r="G12" s="25"/>
      <c r="H12" s="21"/>
      <c r="I12" s="19"/>
      <c r="J12" s="19"/>
      <c r="K12" s="25"/>
      <c r="L12" s="19"/>
      <c r="M12" s="19"/>
    </row>
    <row r="13" spans="1:13" ht="15" customHeight="1">
      <c r="A13" s="4" t="s">
        <v>11</v>
      </c>
      <c r="C13" s="5"/>
      <c r="D13" s="5"/>
      <c r="E13" s="24"/>
      <c r="F13" s="5"/>
      <c r="G13" s="26"/>
      <c r="H13" s="7"/>
      <c r="I13" s="27"/>
      <c r="J13" s="28"/>
      <c r="K13" s="26"/>
      <c r="L13" s="7"/>
      <c r="M13" s="27"/>
    </row>
    <row r="14" spans="1:13" ht="6" customHeight="1">
      <c r="A14" s="4"/>
      <c r="C14" s="5"/>
      <c r="D14" s="5"/>
      <c r="E14" s="24"/>
      <c r="F14" s="5"/>
      <c r="G14" s="26"/>
      <c r="H14" s="7"/>
      <c r="I14" s="27"/>
      <c r="J14" s="28"/>
      <c r="K14" s="26"/>
      <c r="L14" s="7"/>
      <c r="M14" s="27"/>
    </row>
    <row r="15" spans="1:13" ht="15" customHeight="1">
      <c r="A15" s="4" t="s">
        <v>12</v>
      </c>
      <c r="C15" s="29"/>
      <c r="D15" s="29"/>
      <c r="E15" s="30"/>
      <c r="F15" s="30"/>
      <c r="G15" s="31"/>
      <c r="I15" s="6"/>
      <c r="J15" s="32"/>
      <c r="K15" s="31"/>
      <c r="M15" s="6"/>
    </row>
    <row r="16" spans="1:13" ht="6" customHeight="1">
      <c r="A16" s="4"/>
      <c r="C16" s="29"/>
      <c r="D16" s="29"/>
      <c r="E16" s="30"/>
      <c r="F16" s="30"/>
      <c r="G16" s="31"/>
      <c r="I16" s="6"/>
      <c r="J16" s="32"/>
      <c r="K16" s="31"/>
      <c r="M16" s="6"/>
    </row>
    <row r="17" spans="1:13" ht="15" customHeight="1">
      <c r="A17" s="1" t="s">
        <v>13</v>
      </c>
      <c r="C17" s="29"/>
      <c r="D17" s="29"/>
      <c r="E17" s="30"/>
      <c r="F17" s="30"/>
      <c r="G17" s="33">
        <v>365346</v>
      </c>
      <c r="H17" s="34"/>
      <c r="I17" s="6">
        <v>701410</v>
      </c>
      <c r="J17" s="34"/>
      <c r="K17" s="33">
        <v>184057</v>
      </c>
      <c r="L17" s="34"/>
      <c r="M17" s="6">
        <v>477922</v>
      </c>
    </row>
    <row r="18" spans="1:13" ht="15" customHeight="1">
      <c r="A18" s="40" t="s">
        <v>209</v>
      </c>
      <c r="C18" s="41"/>
      <c r="D18" s="41"/>
      <c r="E18" s="36"/>
      <c r="F18" s="212"/>
      <c r="G18" s="33">
        <v>800000</v>
      </c>
      <c r="H18" s="32"/>
      <c r="I18" s="35">
        <v>0</v>
      </c>
      <c r="J18" s="34"/>
      <c r="K18" s="33">
        <v>800000</v>
      </c>
      <c r="L18" s="32"/>
      <c r="M18" s="35">
        <v>0</v>
      </c>
    </row>
    <row r="19" spans="1:13" ht="15" customHeight="1">
      <c r="A19" s="1" t="s">
        <v>157</v>
      </c>
      <c r="C19" s="29"/>
      <c r="D19" s="29"/>
      <c r="E19" s="36"/>
      <c r="F19" s="30"/>
      <c r="G19" s="33">
        <v>0</v>
      </c>
      <c r="H19" s="34"/>
      <c r="I19" s="35">
        <v>519784</v>
      </c>
      <c r="J19" s="34"/>
      <c r="K19" s="33">
        <v>0</v>
      </c>
      <c r="L19" s="34"/>
      <c r="M19" s="35">
        <v>0</v>
      </c>
    </row>
    <row r="20" spans="1:13" ht="15" customHeight="1">
      <c r="A20" s="1" t="s">
        <v>215</v>
      </c>
      <c r="C20" s="29"/>
      <c r="D20" s="29"/>
      <c r="E20" s="36"/>
      <c r="F20" s="215"/>
      <c r="G20" s="33"/>
      <c r="H20" s="34"/>
      <c r="I20" s="35"/>
      <c r="J20" s="34"/>
      <c r="K20" s="33"/>
      <c r="L20" s="34"/>
      <c r="M20" s="35"/>
    </row>
    <row r="21" spans="1:13" ht="15" customHeight="1">
      <c r="B21" s="219" t="s">
        <v>232</v>
      </c>
      <c r="C21" s="29"/>
      <c r="D21" s="29"/>
      <c r="E21" s="36"/>
      <c r="F21" s="218"/>
      <c r="G21" s="33">
        <v>480189</v>
      </c>
      <c r="H21" s="34"/>
      <c r="I21" s="35">
        <v>0</v>
      </c>
      <c r="J21" s="34"/>
      <c r="K21" s="33">
        <v>0</v>
      </c>
      <c r="L21" s="34"/>
      <c r="M21" s="35">
        <v>0</v>
      </c>
    </row>
    <row r="22" spans="1:13" ht="15" customHeight="1">
      <c r="A22" s="1" t="s">
        <v>14</v>
      </c>
      <c r="C22" s="29"/>
      <c r="D22" s="29"/>
      <c r="E22" s="30"/>
      <c r="F22" s="30"/>
      <c r="G22" s="33">
        <v>335082</v>
      </c>
      <c r="H22" s="34"/>
      <c r="I22" s="35">
        <v>377138</v>
      </c>
      <c r="J22" s="34"/>
      <c r="K22" s="33">
        <v>254976</v>
      </c>
      <c r="L22" s="34"/>
      <c r="M22" s="35">
        <v>298867</v>
      </c>
    </row>
    <row r="23" spans="1:13" ht="15" customHeight="1">
      <c r="A23" s="1" t="s">
        <v>15</v>
      </c>
      <c r="C23" s="29"/>
      <c r="D23" s="29"/>
      <c r="E23" s="36">
        <v>20.399999999999999</v>
      </c>
      <c r="F23" s="30"/>
      <c r="G23" s="33">
        <v>0</v>
      </c>
      <c r="H23" s="34"/>
      <c r="I23" s="35">
        <v>0</v>
      </c>
      <c r="J23" s="34"/>
      <c r="K23" s="33">
        <v>183500</v>
      </c>
      <c r="L23" s="34"/>
      <c r="M23" s="35">
        <v>140500</v>
      </c>
    </row>
    <row r="24" spans="1:13" ht="15" customHeight="1">
      <c r="A24" s="1" t="s">
        <v>16</v>
      </c>
      <c r="C24" s="29"/>
      <c r="D24" s="29"/>
      <c r="E24" s="30"/>
      <c r="F24" s="30"/>
      <c r="G24" s="33">
        <v>12309</v>
      </c>
      <c r="H24" s="34"/>
      <c r="I24" s="35">
        <v>15074</v>
      </c>
      <c r="J24" s="34"/>
      <c r="K24" s="33">
        <v>6472</v>
      </c>
      <c r="L24" s="34"/>
      <c r="M24" s="35">
        <v>8132</v>
      </c>
    </row>
    <row r="25" spans="1:13" ht="15" customHeight="1">
      <c r="A25" s="1" t="s">
        <v>17</v>
      </c>
      <c r="C25" s="29"/>
      <c r="D25" s="29"/>
      <c r="E25" s="30"/>
      <c r="F25" s="30"/>
      <c r="G25" s="33"/>
      <c r="H25" s="34"/>
      <c r="J25" s="34"/>
      <c r="K25" s="33"/>
      <c r="L25" s="34"/>
    </row>
    <row r="26" spans="1:13" ht="15" customHeight="1">
      <c r="B26" s="1" t="s">
        <v>18</v>
      </c>
      <c r="C26" s="29"/>
      <c r="D26" s="29"/>
      <c r="E26" s="30"/>
      <c r="F26" s="30"/>
      <c r="G26" s="33">
        <v>150000</v>
      </c>
      <c r="H26" s="35"/>
      <c r="I26" s="2">
        <v>150000</v>
      </c>
      <c r="J26" s="34"/>
      <c r="K26" s="33">
        <v>150000</v>
      </c>
      <c r="L26" s="34"/>
      <c r="M26" s="2">
        <v>150000</v>
      </c>
    </row>
    <row r="27" spans="1:13" ht="15" customHeight="1">
      <c r="A27" s="1" t="s">
        <v>19</v>
      </c>
      <c r="C27" s="29"/>
      <c r="D27" s="29"/>
      <c r="E27" s="30">
        <v>10</v>
      </c>
      <c r="F27" s="30"/>
      <c r="G27" s="33">
        <v>1602906</v>
      </c>
      <c r="H27" s="34"/>
      <c r="I27" s="35">
        <v>1636560</v>
      </c>
      <c r="J27" s="34"/>
      <c r="K27" s="33">
        <v>1552022</v>
      </c>
      <c r="L27" s="34"/>
      <c r="M27" s="35">
        <v>1586459</v>
      </c>
    </row>
    <row r="28" spans="1:13" ht="15" customHeight="1">
      <c r="A28" s="1" t="s">
        <v>20</v>
      </c>
      <c r="C28" s="29"/>
      <c r="D28" s="29"/>
      <c r="E28" s="30"/>
      <c r="F28" s="30"/>
      <c r="G28" s="37">
        <v>46622</v>
      </c>
      <c r="H28" s="34"/>
      <c r="I28" s="38">
        <v>44154</v>
      </c>
      <c r="J28" s="34"/>
      <c r="K28" s="154">
        <v>29606</v>
      </c>
      <c r="L28" s="32"/>
      <c r="M28" s="38">
        <v>27032</v>
      </c>
    </row>
    <row r="29" spans="1:13" ht="6" customHeight="1">
      <c r="C29" s="29"/>
      <c r="D29" s="29"/>
      <c r="E29" s="30"/>
      <c r="F29" s="30"/>
      <c r="G29" s="31"/>
      <c r="H29" s="32"/>
      <c r="I29" s="6"/>
      <c r="J29" s="32"/>
      <c r="K29" s="33"/>
      <c r="L29" s="32"/>
      <c r="M29" s="6"/>
    </row>
    <row r="30" spans="1:13" ht="15" customHeight="1">
      <c r="A30" s="4" t="s">
        <v>21</v>
      </c>
      <c r="C30" s="29"/>
      <c r="D30" s="29"/>
      <c r="E30" s="30"/>
      <c r="F30" s="30"/>
      <c r="G30" s="39">
        <f>SUM(G17:G28)</f>
        <v>3792454</v>
      </c>
      <c r="H30" s="32"/>
      <c r="I30" s="12">
        <f>SUM(I17:I28)</f>
        <v>3444120</v>
      </c>
      <c r="J30" s="32"/>
      <c r="K30" s="154">
        <f>SUM(K17:K28)</f>
        <v>3160633</v>
      </c>
      <c r="L30" s="32"/>
      <c r="M30" s="12">
        <f>SUM(M17:M28)</f>
        <v>2688912</v>
      </c>
    </row>
    <row r="31" spans="1:13" ht="15" customHeight="1">
      <c r="A31" s="4"/>
      <c r="C31" s="29"/>
      <c r="D31" s="29"/>
      <c r="E31" s="30"/>
      <c r="F31" s="30"/>
      <c r="G31" s="31"/>
      <c r="H31" s="32"/>
      <c r="I31" s="6"/>
      <c r="J31" s="32"/>
      <c r="K31" s="31"/>
      <c r="L31" s="32"/>
      <c r="M31" s="6"/>
    </row>
    <row r="32" spans="1:13" ht="15" customHeight="1">
      <c r="A32" s="4" t="s">
        <v>22</v>
      </c>
      <c r="C32" s="29"/>
      <c r="D32" s="29"/>
      <c r="E32" s="30"/>
      <c r="F32" s="30"/>
      <c r="G32" s="31"/>
      <c r="H32" s="32"/>
      <c r="I32" s="6"/>
      <c r="J32" s="32"/>
      <c r="K32" s="31"/>
      <c r="L32" s="32"/>
      <c r="M32" s="6"/>
    </row>
    <row r="33" spans="1:13" ht="6" customHeight="1">
      <c r="A33" s="4"/>
      <c r="C33" s="29"/>
      <c r="D33" s="29"/>
      <c r="E33" s="30"/>
      <c r="F33" s="30"/>
      <c r="G33" s="31"/>
      <c r="H33" s="32"/>
      <c r="I33" s="6"/>
      <c r="J33" s="32"/>
      <c r="K33" s="31"/>
      <c r="L33" s="32"/>
      <c r="M33" s="6"/>
    </row>
    <row r="34" spans="1:13" ht="15" customHeight="1">
      <c r="A34" s="40" t="s">
        <v>209</v>
      </c>
      <c r="C34" s="41"/>
      <c r="D34" s="41"/>
      <c r="E34" s="36"/>
      <c r="F34" s="30"/>
      <c r="G34" s="33">
        <v>7304</v>
      </c>
      <c r="H34" s="32"/>
      <c r="I34" s="6">
        <v>814335</v>
      </c>
      <c r="J34" s="34"/>
      <c r="K34" s="33">
        <v>5211</v>
      </c>
      <c r="L34" s="32"/>
      <c r="M34" s="6">
        <v>812242</v>
      </c>
    </row>
    <row r="35" spans="1:13" ht="15" customHeight="1">
      <c r="A35" s="40" t="s">
        <v>202</v>
      </c>
      <c r="C35" s="41"/>
      <c r="D35" s="41"/>
      <c r="E35" s="30"/>
      <c r="F35" s="30"/>
      <c r="G35" s="31">
        <v>0</v>
      </c>
      <c r="H35" s="32"/>
      <c r="I35" s="6">
        <v>159705</v>
      </c>
      <c r="J35" s="32"/>
      <c r="K35" s="33">
        <v>0</v>
      </c>
      <c r="L35" s="32"/>
      <c r="M35" s="6">
        <v>159705</v>
      </c>
    </row>
    <row r="36" spans="1:13" ht="15" customHeight="1">
      <c r="A36" s="40" t="s">
        <v>210</v>
      </c>
      <c r="C36" s="41"/>
      <c r="D36" s="41"/>
      <c r="E36" s="213"/>
      <c r="F36" s="213"/>
      <c r="G36" s="31"/>
      <c r="H36" s="32"/>
      <c r="I36" s="6"/>
      <c r="J36" s="32"/>
      <c r="K36" s="33"/>
      <c r="L36" s="32"/>
      <c r="M36" s="6"/>
    </row>
    <row r="37" spans="1:13" ht="15" customHeight="1">
      <c r="B37" s="40" t="s">
        <v>175</v>
      </c>
      <c r="C37" s="41"/>
      <c r="D37" s="41"/>
      <c r="E37" s="36"/>
      <c r="F37" s="207"/>
      <c r="G37" s="33">
        <v>128115</v>
      </c>
      <c r="H37" s="32"/>
      <c r="I37" s="6">
        <v>0</v>
      </c>
      <c r="J37" s="34"/>
      <c r="K37" s="33">
        <v>128115</v>
      </c>
      <c r="L37" s="32"/>
      <c r="M37" s="6">
        <v>0</v>
      </c>
    </row>
    <row r="38" spans="1:13" ht="15" customHeight="1">
      <c r="A38" s="40" t="s">
        <v>23</v>
      </c>
      <c r="C38" s="41"/>
      <c r="D38" s="41"/>
      <c r="E38" s="30"/>
      <c r="F38" s="30"/>
      <c r="G38" s="31">
        <v>0</v>
      </c>
      <c r="H38" s="32"/>
      <c r="I38" s="6">
        <v>0</v>
      </c>
      <c r="J38" s="32"/>
      <c r="K38" s="33">
        <v>4129116</v>
      </c>
      <c r="L38" s="32"/>
      <c r="M38" s="6">
        <v>4129116</v>
      </c>
    </row>
    <row r="39" spans="1:13" ht="15" customHeight="1">
      <c r="A39" s="42" t="s">
        <v>24</v>
      </c>
      <c r="C39" s="41"/>
      <c r="D39" s="41"/>
      <c r="E39" s="30">
        <v>11</v>
      </c>
      <c r="F39" s="30"/>
      <c r="G39" s="31">
        <v>634786</v>
      </c>
      <c r="H39" s="32"/>
      <c r="I39" s="6">
        <v>617796</v>
      </c>
      <c r="J39" s="32"/>
      <c r="K39" s="33">
        <v>669000</v>
      </c>
      <c r="L39" s="32"/>
      <c r="M39" s="6">
        <v>648000</v>
      </c>
    </row>
    <row r="40" spans="1:13" ht="15" customHeight="1">
      <c r="A40" s="42" t="s">
        <v>167</v>
      </c>
      <c r="C40" s="41"/>
      <c r="D40" s="41"/>
      <c r="E40" s="36">
        <v>20.399999999999999</v>
      </c>
      <c r="F40" s="206"/>
      <c r="G40" s="31">
        <v>415000</v>
      </c>
      <c r="H40" s="32"/>
      <c r="I40" s="6">
        <v>395000</v>
      </c>
      <c r="J40" s="32"/>
      <c r="K40" s="33">
        <v>415000</v>
      </c>
      <c r="L40" s="32"/>
      <c r="M40" s="6">
        <v>395000</v>
      </c>
    </row>
    <row r="41" spans="1:13" ht="15" customHeight="1">
      <c r="A41" s="40" t="s">
        <v>25</v>
      </c>
      <c r="C41" s="41"/>
      <c r="D41" s="41"/>
      <c r="E41" s="30"/>
      <c r="F41" s="30"/>
      <c r="G41" s="31">
        <v>129490</v>
      </c>
      <c r="H41" s="32"/>
      <c r="I41" s="6">
        <v>129490</v>
      </c>
      <c r="J41" s="32"/>
      <c r="K41" s="33">
        <v>129490</v>
      </c>
      <c r="L41" s="32"/>
      <c r="M41" s="6">
        <v>129490</v>
      </c>
    </row>
    <row r="42" spans="1:13" ht="15" customHeight="1">
      <c r="A42" s="40" t="s">
        <v>26</v>
      </c>
      <c r="C42" s="41"/>
      <c r="D42" s="41"/>
      <c r="E42" s="30"/>
      <c r="F42" s="30"/>
      <c r="G42" s="31">
        <v>5075</v>
      </c>
      <c r="H42" s="32"/>
      <c r="I42" s="6">
        <v>3799</v>
      </c>
      <c r="J42" s="32"/>
      <c r="K42" s="33">
        <v>3784</v>
      </c>
      <c r="L42" s="32"/>
      <c r="M42" s="6">
        <v>3799</v>
      </c>
    </row>
    <row r="43" spans="1:13" ht="15" customHeight="1">
      <c r="A43" s="40" t="s">
        <v>159</v>
      </c>
      <c r="C43" s="41"/>
      <c r="D43" s="41"/>
      <c r="E43" s="30"/>
      <c r="F43" s="30"/>
      <c r="G43" s="31">
        <v>246347</v>
      </c>
      <c r="H43" s="32"/>
      <c r="I43" s="6">
        <v>249330</v>
      </c>
      <c r="J43" s="32"/>
      <c r="K43" s="33">
        <v>246347</v>
      </c>
      <c r="L43" s="32"/>
      <c r="M43" s="6">
        <v>249330</v>
      </c>
    </row>
    <row r="44" spans="1:13" ht="15" customHeight="1">
      <c r="A44" s="40" t="s">
        <v>27</v>
      </c>
      <c r="C44" s="41"/>
      <c r="D44" s="41"/>
      <c r="E44" s="30">
        <v>12</v>
      </c>
      <c r="F44" s="30"/>
      <c r="G44" s="31">
        <v>8071708</v>
      </c>
      <c r="H44" s="32"/>
      <c r="I44" s="6">
        <v>8121838</v>
      </c>
      <c r="J44" s="32"/>
      <c r="K44" s="33">
        <v>3929544</v>
      </c>
      <c r="L44" s="32"/>
      <c r="M44" s="6">
        <v>3966377</v>
      </c>
    </row>
    <row r="45" spans="1:13" ht="15" customHeight="1">
      <c r="A45" s="40" t="s">
        <v>176</v>
      </c>
      <c r="C45" s="41"/>
      <c r="D45" s="41"/>
      <c r="E45" s="207" t="s">
        <v>213</v>
      </c>
      <c r="F45" s="207"/>
      <c r="G45" s="31">
        <v>775154</v>
      </c>
      <c r="H45" s="32"/>
      <c r="I45" s="6">
        <v>0</v>
      </c>
      <c r="J45" s="32"/>
      <c r="K45" s="33">
        <v>56469</v>
      </c>
      <c r="L45" s="32"/>
      <c r="M45" s="6">
        <v>0</v>
      </c>
    </row>
    <row r="46" spans="1:13" ht="15" customHeight="1">
      <c r="A46" s="40" t="s">
        <v>28</v>
      </c>
      <c r="C46" s="41"/>
      <c r="D46" s="41"/>
      <c r="E46" s="30"/>
      <c r="F46" s="30"/>
      <c r="G46" s="31">
        <v>94305</v>
      </c>
      <c r="H46" s="32"/>
      <c r="I46" s="6">
        <v>96621</v>
      </c>
      <c r="J46" s="32"/>
      <c r="K46" s="33">
        <v>84450</v>
      </c>
      <c r="L46" s="32"/>
      <c r="M46" s="6">
        <v>86186</v>
      </c>
    </row>
    <row r="47" spans="1:13" ht="15" customHeight="1">
      <c r="A47" s="40" t="s">
        <v>29</v>
      </c>
      <c r="C47" s="41"/>
      <c r="D47" s="41"/>
      <c r="E47" s="30"/>
      <c r="F47" s="30"/>
      <c r="G47" s="31">
        <v>0</v>
      </c>
      <c r="H47" s="32"/>
      <c r="I47" s="6">
        <v>245719</v>
      </c>
      <c r="J47" s="32"/>
      <c r="K47" s="33">
        <v>0</v>
      </c>
      <c r="L47" s="32"/>
      <c r="M47" s="6">
        <v>6559</v>
      </c>
    </row>
    <row r="48" spans="1:13" ht="15" customHeight="1">
      <c r="A48" s="40" t="s">
        <v>30</v>
      </c>
      <c r="C48" s="41"/>
      <c r="D48" s="41"/>
      <c r="E48" s="36">
        <v>20.3</v>
      </c>
      <c r="F48" s="30"/>
      <c r="G48" s="31">
        <v>88000</v>
      </c>
      <c r="H48" s="32"/>
      <c r="I48" s="6">
        <v>88000</v>
      </c>
      <c r="J48" s="32"/>
      <c r="K48" s="33">
        <v>0</v>
      </c>
      <c r="L48" s="32"/>
      <c r="M48" s="6">
        <v>0</v>
      </c>
    </row>
    <row r="49" spans="1:13" ht="15" customHeight="1">
      <c r="A49" s="40" t="s">
        <v>31</v>
      </c>
      <c r="C49" s="41"/>
      <c r="D49" s="41"/>
      <c r="E49" s="30"/>
      <c r="F49" s="30"/>
      <c r="G49" s="31">
        <v>199405</v>
      </c>
      <c r="H49" s="32"/>
      <c r="I49" s="6">
        <v>148567</v>
      </c>
      <c r="J49" s="32"/>
      <c r="K49" s="33">
        <v>209626</v>
      </c>
      <c r="L49" s="32"/>
      <c r="M49" s="6">
        <v>162718</v>
      </c>
    </row>
    <row r="50" spans="1:13" ht="15" customHeight="1">
      <c r="A50" s="40" t="s">
        <v>32</v>
      </c>
      <c r="C50" s="41"/>
      <c r="D50" s="41"/>
      <c r="E50" s="30"/>
      <c r="F50" s="30"/>
      <c r="G50" s="31">
        <v>9686</v>
      </c>
      <c r="H50" s="32"/>
      <c r="I50" s="6">
        <v>10503</v>
      </c>
      <c r="J50" s="32"/>
      <c r="K50" s="154">
        <v>6818</v>
      </c>
      <c r="L50" s="32"/>
      <c r="M50" s="6">
        <v>6361</v>
      </c>
    </row>
    <row r="51" spans="1:13" ht="6" customHeight="1">
      <c r="A51" s="40"/>
      <c r="C51" s="41"/>
      <c r="D51" s="41"/>
      <c r="E51" s="30"/>
      <c r="F51" s="30"/>
      <c r="G51" s="43"/>
      <c r="H51" s="32"/>
      <c r="I51" s="44"/>
      <c r="J51" s="32"/>
      <c r="K51" s="43"/>
      <c r="L51" s="32"/>
      <c r="M51" s="44"/>
    </row>
    <row r="52" spans="1:13" ht="15" customHeight="1">
      <c r="A52" s="45" t="s">
        <v>33</v>
      </c>
      <c r="C52" s="41"/>
      <c r="D52" s="41"/>
      <c r="E52" s="30"/>
      <c r="F52" s="30"/>
      <c r="G52" s="39">
        <f>SUM(G34:G51)</f>
        <v>10804375</v>
      </c>
      <c r="H52" s="32"/>
      <c r="I52" s="12">
        <f>SUM(I34:I51)</f>
        <v>11080703</v>
      </c>
      <c r="J52" s="32"/>
      <c r="K52" s="39">
        <f>SUM(K34:K51)</f>
        <v>10012970</v>
      </c>
      <c r="L52" s="32"/>
      <c r="M52" s="12">
        <f>SUM(M34:M51)</f>
        <v>10754883</v>
      </c>
    </row>
    <row r="53" spans="1:13" ht="6" customHeight="1">
      <c r="G53" s="31"/>
      <c r="H53" s="32"/>
      <c r="I53" s="6"/>
      <c r="J53" s="32"/>
      <c r="K53" s="31"/>
      <c r="L53" s="32"/>
      <c r="M53" s="6"/>
    </row>
    <row r="54" spans="1:13" ht="15" customHeight="1" thickBot="1">
      <c r="A54" s="45" t="s">
        <v>34</v>
      </c>
      <c r="B54" s="40"/>
      <c r="C54" s="41"/>
      <c r="D54" s="41"/>
      <c r="E54" s="30"/>
      <c r="F54" s="30"/>
      <c r="G54" s="46">
        <f>G52+G30</f>
        <v>14596829</v>
      </c>
      <c r="H54" s="32"/>
      <c r="I54" s="47">
        <f>I52+I30</f>
        <v>14524823</v>
      </c>
      <c r="J54" s="32"/>
      <c r="K54" s="46">
        <f>K52+K30</f>
        <v>13173603</v>
      </c>
      <c r="L54" s="32"/>
      <c r="M54" s="47">
        <f>M52+M30</f>
        <v>13443795</v>
      </c>
    </row>
    <row r="55" spans="1:13" ht="15" customHeight="1" thickTop="1">
      <c r="A55" s="45"/>
      <c r="B55" s="40"/>
      <c r="C55" s="41"/>
      <c r="D55" s="41"/>
      <c r="E55" s="214"/>
      <c r="F55" s="214"/>
      <c r="G55" s="59"/>
      <c r="H55" s="32"/>
      <c r="I55" s="59"/>
      <c r="J55" s="32"/>
      <c r="K55" s="59"/>
      <c r="L55" s="32"/>
      <c r="M55" s="59"/>
    </row>
    <row r="56" spans="1:13" ht="15" customHeight="1">
      <c r="A56" s="45"/>
      <c r="B56" s="40"/>
      <c r="C56" s="41"/>
      <c r="D56" s="41"/>
      <c r="E56" s="216"/>
      <c r="F56" s="216"/>
      <c r="G56" s="59"/>
      <c r="H56" s="32"/>
      <c r="I56" s="59"/>
      <c r="J56" s="32"/>
      <c r="K56" s="59"/>
      <c r="L56" s="32"/>
      <c r="M56" s="59"/>
    </row>
    <row r="57" spans="1:13" ht="9" customHeight="1">
      <c r="A57" s="45"/>
      <c r="B57" s="40"/>
      <c r="C57" s="41"/>
      <c r="D57" s="41"/>
      <c r="E57" s="216"/>
      <c r="F57" s="216"/>
      <c r="G57" s="59"/>
      <c r="H57" s="32"/>
      <c r="I57" s="59"/>
      <c r="J57" s="32"/>
      <c r="K57" s="59"/>
      <c r="L57" s="32"/>
      <c r="M57" s="59"/>
    </row>
    <row r="58" spans="1:13" ht="15" customHeight="1">
      <c r="A58" s="222" t="s">
        <v>158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</row>
    <row r="59" spans="1:13" ht="6" customHeight="1">
      <c r="A59" s="45"/>
      <c r="B59" s="40"/>
      <c r="C59" s="41"/>
      <c r="D59" s="41"/>
      <c r="E59" s="30"/>
      <c r="F59" s="30"/>
      <c r="G59" s="6"/>
      <c r="H59" s="32"/>
      <c r="I59" s="6"/>
      <c r="J59" s="32"/>
      <c r="K59" s="6"/>
      <c r="L59" s="32"/>
      <c r="M59" s="6"/>
    </row>
    <row r="60" spans="1:13" ht="21.95" customHeight="1">
      <c r="A60" s="48" t="s">
        <v>35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13" ht="15" customHeight="1">
      <c r="A61" s="4" t="s">
        <v>0</v>
      </c>
      <c r="B61" s="5"/>
      <c r="C61" s="5"/>
      <c r="D61" s="5"/>
      <c r="E61" s="5"/>
      <c r="F61" s="5"/>
      <c r="G61" s="6"/>
      <c r="H61" s="7"/>
      <c r="I61" s="8"/>
      <c r="J61" s="7"/>
      <c r="K61" s="8"/>
      <c r="L61" s="7"/>
      <c r="M61" s="8"/>
    </row>
    <row r="62" spans="1:13" ht="15" customHeight="1">
      <c r="A62" s="9" t="s">
        <v>36</v>
      </c>
      <c r="B62" s="5"/>
      <c r="C62" s="5"/>
      <c r="D62" s="5"/>
      <c r="E62" s="5"/>
      <c r="F62" s="5"/>
      <c r="G62" s="6"/>
      <c r="H62" s="7"/>
      <c r="I62" s="8"/>
      <c r="J62" s="7"/>
      <c r="K62" s="8"/>
      <c r="L62" s="7"/>
      <c r="M62" s="8"/>
    </row>
    <row r="63" spans="1:13" ht="15" customHeight="1">
      <c r="A63" s="50" t="str">
        <f>A3</f>
        <v>As at 31 March 2020</v>
      </c>
      <c r="B63" s="11"/>
      <c r="C63" s="11"/>
      <c r="D63" s="11"/>
      <c r="E63" s="11"/>
      <c r="F63" s="11"/>
      <c r="G63" s="12"/>
      <c r="H63" s="13"/>
      <c r="I63" s="14"/>
      <c r="J63" s="13"/>
      <c r="K63" s="14"/>
      <c r="L63" s="13"/>
      <c r="M63" s="14"/>
    </row>
    <row r="64" spans="1:13" ht="15" customHeight="1">
      <c r="A64" s="9"/>
      <c r="B64" s="5"/>
      <c r="C64" s="5"/>
      <c r="D64" s="5"/>
      <c r="E64" s="5"/>
      <c r="F64" s="5"/>
      <c r="G64" s="6"/>
      <c r="H64" s="7"/>
      <c r="I64" s="8"/>
      <c r="J64" s="7"/>
      <c r="K64" s="8"/>
      <c r="L64" s="7"/>
      <c r="M64" s="8"/>
    </row>
    <row r="65" spans="1:13" ht="15" customHeight="1">
      <c r="C65" s="5"/>
      <c r="D65" s="5"/>
      <c r="G65" s="6"/>
      <c r="I65" s="6"/>
      <c r="K65" s="6"/>
      <c r="M65" s="6"/>
    </row>
    <row r="66" spans="1:13" ht="15" customHeight="1">
      <c r="C66" s="5"/>
      <c r="D66" s="5"/>
      <c r="G66" s="221" t="s">
        <v>2</v>
      </c>
      <c r="H66" s="221"/>
      <c r="I66" s="221"/>
      <c r="J66" s="15"/>
      <c r="K66" s="221" t="s">
        <v>3</v>
      </c>
      <c r="L66" s="221"/>
      <c r="M66" s="221"/>
    </row>
    <row r="67" spans="1:13" ht="15" customHeight="1">
      <c r="C67" s="5"/>
      <c r="D67" s="5"/>
      <c r="G67" s="220" t="s">
        <v>4</v>
      </c>
      <c r="H67" s="220"/>
      <c r="I67" s="220"/>
      <c r="J67" s="15"/>
      <c r="K67" s="220" t="s">
        <v>4</v>
      </c>
      <c r="L67" s="220"/>
      <c r="M67" s="220"/>
    </row>
    <row r="68" spans="1:13" ht="15" customHeight="1">
      <c r="C68" s="5"/>
      <c r="D68" s="5"/>
      <c r="G68" s="16" t="s">
        <v>5</v>
      </c>
      <c r="H68" s="16"/>
      <c r="I68" s="16" t="s">
        <v>6</v>
      </c>
      <c r="J68" s="15"/>
      <c r="K68" s="16" t="s">
        <v>5</v>
      </c>
      <c r="L68" s="16"/>
      <c r="M68" s="16" t="s">
        <v>6</v>
      </c>
    </row>
    <row r="69" spans="1:13" ht="15" customHeight="1">
      <c r="C69" s="5"/>
      <c r="D69" s="5"/>
      <c r="G69" s="17" t="s">
        <v>168</v>
      </c>
      <c r="H69" s="15"/>
      <c r="I69" s="18" t="s">
        <v>7</v>
      </c>
      <c r="J69" s="15"/>
      <c r="K69" s="17" t="s">
        <v>168</v>
      </c>
      <c r="L69" s="15"/>
      <c r="M69" s="18" t="s">
        <v>7</v>
      </c>
    </row>
    <row r="70" spans="1:13" ht="15" customHeight="1">
      <c r="C70" s="5"/>
      <c r="D70" s="5"/>
      <c r="G70" s="20" t="s">
        <v>171</v>
      </c>
      <c r="H70" s="21"/>
      <c r="I70" s="20" t="s">
        <v>8</v>
      </c>
      <c r="J70" s="21"/>
      <c r="K70" s="20" t="s">
        <v>171</v>
      </c>
      <c r="L70" s="21"/>
      <c r="M70" s="20" t="s">
        <v>8</v>
      </c>
    </row>
    <row r="71" spans="1:13" ht="15" customHeight="1">
      <c r="C71" s="5"/>
      <c r="D71" s="5"/>
      <c r="E71" s="22" t="s">
        <v>9</v>
      </c>
      <c r="G71" s="23" t="s">
        <v>10</v>
      </c>
      <c r="H71" s="21"/>
      <c r="I71" s="23" t="s">
        <v>10</v>
      </c>
      <c r="J71" s="21"/>
      <c r="K71" s="23" t="s">
        <v>10</v>
      </c>
      <c r="L71" s="21"/>
      <c r="M71" s="23" t="s">
        <v>10</v>
      </c>
    </row>
    <row r="72" spans="1:13" ht="15" customHeight="1">
      <c r="C72" s="51"/>
      <c r="D72" s="51"/>
      <c r="E72" s="24"/>
      <c r="F72" s="52"/>
      <c r="G72" s="25"/>
      <c r="H72" s="53"/>
      <c r="I72" s="19"/>
      <c r="J72" s="53"/>
      <c r="K72" s="25"/>
      <c r="L72" s="53"/>
      <c r="M72" s="19"/>
    </row>
    <row r="73" spans="1:13" ht="15" customHeight="1">
      <c r="A73" s="4" t="s">
        <v>37</v>
      </c>
      <c r="B73" s="4"/>
      <c r="C73" s="5"/>
      <c r="D73" s="5"/>
      <c r="E73" s="24"/>
      <c r="F73" s="5"/>
      <c r="G73" s="26"/>
      <c r="H73" s="7"/>
      <c r="I73" s="27"/>
      <c r="J73" s="28"/>
      <c r="K73" s="26"/>
      <c r="L73" s="7"/>
      <c r="M73" s="27"/>
    </row>
    <row r="74" spans="1:13" ht="15" customHeight="1">
      <c r="A74" s="4"/>
      <c r="B74" s="4"/>
      <c r="C74" s="5"/>
      <c r="D74" s="5"/>
      <c r="E74" s="5"/>
      <c r="F74" s="5"/>
      <c r="G74" s="31"/>
      <c r="H74" s="7"/>
      <c r="I74" s="8"/>
      <c r="J74" s="32"/>
      <c r="K74" s="54"/>
      <c r="L74" s="7"/>
      <c r="M74" s="8"/>
    </row>
    <row r="75" spans="1:13" ht="15" customHeight="1">
      <c r="A75" s="4" t="s">
        <v>38</v>
      </c>
      <c r="B75" s="4"/>
      <c r="C75" s="29"/>
      <c r="D75" s="29"/>
      <c r="E75" s="30"/>
      <c r="F75" s="30"/>
      <c r="G75" s="31"/>
      <c r="I75" s="6"/>
      <c r="J75" s="32"/>
      <c r="K75" s="31"/>
      <c r="M75" s="6"/>
    </row>
    <row r="76" spans="1:13" ht="15" customHeight="1">
      <c r="A76" s="4"/>
      <c r="B76" s="4"/>
      <c r="C76" s="5"/>
      <c r="D76" s="5"/>
      <c r="E76" s="5"/>
      <c r="F76" s="5"/>
      <c r="G76" s="31"/>
      <c r="H76" s="7"/>
      <c r="I76" s="8"/>
      <c r="J76" s="32"/>
      <c r="K76" s="54"/>
      <c r="L76" s="7"/>
      <c r="M76" s="8"/>
    </row>
    <row r="77" spans="1:13" ht="15" customHeight="1">
      <c r="A77" s="1" t="s">
        <v>39</v>
      </c>
      <c r="C77" s="29"/>
      <c r="D77" s="29"/>
      <c r="E77" s="30"/>
      <c r="F77" s="55"/>
      <c r="G77" s="31">
        <v>408664</v>
      </c>
      <c r="H77" s="1"/>
      <c r="I77" s="56">
        <v>566588</v>
      </c>
      <c r="J77" s="1"/>
      <c r="K77" s="31">
        <v>315248</v>
      </c>
      <c r="L77" s="1"/>
      <c r="M77" s="56">
        <v>365438</v>
      </c>
    </row>
    <row r="78" spans="1:13" ht="15" customHeight="1">
      <c r="A78" s="1" t="s">
        <v>40</v>
      </c>
      <c r="C78" s="29"/>
      <c r="D78" s="29"/>
      <c r="E78" s="30">
        <v>14</v>
      </c>
      <c r="F78" s="55"/>
      <c r="G78" s="31">
        <v>149724</v>
      </c>
      <c r="H78" s="1"/>
      <c r="I78" s="56">
        <v>149707</v>
      </c>
      <c r="J78" s="1"/>
      <c r="K78" s="31">
        <v>149724</v>
      </c>
      <c r="L78" s="1"/>
      <c r="M78" s="56">
        <v>149707</v>
      </c>
    </row>
    <row r="79" spans="1:13" ht="15" customHeight="1">
      <c r="A79" s="1" t="s">
        <v>203</v>
      </c>
      <c r="C79" s="29"/>
      <c r="D79" s="29"/>
      <c r="E79" s="36">
        <v>20.5</v>
      </c>
      <c r="F79" s="55"/>
      <c r="G79" s="31">
        <v>140000</v>
      </c>
      <c r="H79" s="1"/>
      <c r="I79" s="56">
        <v>140000</v>
      </c>
      <c r="J79" s="1"/>
      <c r="K79" s="31">
        <v>364000</v>
      </c>
      <c r="L79" s="1"/>
      <c r="M79" s="56">
        <v>364000</v>
      </c>
    </row>
    <row r="80" spans="1:13" ht="15" customHeight="1">
      <c r="A80" s="1" t="s">
        <v>177</v>
      </c>
      <c r="C80" s="29"/>
      <c r="D80" s="29"/>
      <c r="E80" s="30">
        <v>15</v>
      </c>
      <c r="F80" s="55"/>
      <c r="G80" s="31">
        <v>159093</v>
      </c>
      <c r="H80" s="1"/>
      <c r="I80" s="56">
        <v>8015</v>
      </c>
      <c r="J80" s="1"/>
      <c r="K80" s="31">
        <v>26946</v>
      </c>
      <c r="L80" s="1"/>
      <c r="M80" s="56">
        <v>6105</v>
      </c>
    </row>
    <row r="81" spans="1:13" ht="15" customHeight="1">
      <c r="A81" s="1" t="s">
        <v>41</v>
      </c>
      <c r="C81" s="29"/>
      <c r="D81" s="29"/>
      <c r="E81" s="30">
        <v>16</v>
      </c>
      <c r="F81" s="55"/>
      <c r="G81" s="31">
        <v>1554826</v>
      </c>
      <c r="H81" s="1"/>
      <c r="I81" s="2">
        <v>1642851</v>
      </c>
      <c r="K81" s="57">
        <v>1554826</v>
      </c>
      <c r="M81" s="2">
        <v>1642851</v>
      </c>
    </row>
    <row r="82" spans="1:13" ht="15" customHeight="1">
      <c r="A82" s="1" t="s">
        <v>42</v>
      </c>
      <c r="C82" s="29"/>
      <c r="D82" s="29"/>
      <c r="E82" s="30"/>
      <c r="F82" s="55"/>
      <c r="G82" s="57"/>
      <c r="K82" s="57"/>
    </row>
    <row r="83" spans="1:13" ht="15" customHeight="1">
      <c r="B83" s="1" t="s">
        <v>43</v>
      </c>
      <c r="C83" s="29"/>
      <c r="D83" s="29"/>
      <c r="E83" s="30">
        <v>17</v>
      </c>
      <c r="F83" s="55"/>
      <c r="G83" s="31">
        <v>101714</v>
      </c>
      <c r="H83" s="1"/>
      <c r="I83" s="56">
        <v>136565</v>
      </c>
      <c r="J83" s="1"/>
      <c r="K83" s="31">
        <v>101714</v>
      </c>
      <c r="L83" s="1"/>
      <c r="M83" s="56">
        <v>136565</v>
      </c>
    </row>
    <row r="84" spans="1:13" ht="15" customHeight="1">
      <c r="A84" s="1" t="s">
        <v>44</v>
      </c>
      <c r="C84" s="29"/>
      <c r="D84" s="29"/>
      <c r="E84" s="30"/>
      <c r="F84" s="55"/>
      <c r="G84" s="31">
        <v>121228</v>
      </c>
      <c r="H84" s="1"/>
      <c r="I84" s="6">
        <v>151688</v>
      </c>
      <c r="J84" s="1"/>
      <c r="K84" s="31">
        <v>47879</v>
      </c>
      <c r="L84" s="1"/>
      <c r="M84" s="6">
        <v>50402</v>
      </c>
    </row>
    <row r="85" spans="1:13" ht="15" customHeight="1">
      <c r="A85" s="1" t="s">
        <v>196</v>
      </c>
      <c r="C85" s="29"/>
      <c r="D85" s="29"/>
      <c r="E85" s="30"/>
      <c r="F85" s="55"/>
      <c r="G85" s="31">
        <v>21667</v>
      </c>
      <c r="I85" s="6">
        <v>20624</v>
      </c>
      <c r="J85" s="32"/>
      <c r="K85" s="31">
        <v>0</v>
      </c>
      <c r="L85" s="58"/>
      <c r="M85" s="6">
        <v>0</v>
      </c>
    </row>
    <row r="86" spans="1:13" ht="15" customHeight="1">
      <c r="A86" s="1" t="s">
        <v>45</v>
      </c>
      <c r="C86" s="29"/>
      <c r="D86" s="29"/>
      <c r="E86" s="30"/>
      <c r="F86" s="55"/>
      <c r="G86" s="39">
        <v>46266</v>
      </c>
      <c r="I86" s="12">
        <v>72126</v>
      </c>
      <c r="J86" s="32"/>
      <c r="K86" s="39">
        <v>41086</v>
      </c>
      <c r="L86" s="58"/>
      <c r="M86" s="12">
        <v>57064</v>
      </c>
    </row>
    <row r="87" spans="1:13" ht="15" customHeight="1">
      <c r="A87" s="4"/>
      <c r="B87" s="4"/>
      <c r="C87" s="5"/>
      <c r="D87" s="5"/>
      <c r="E87" s="5"/>
      <c r="F87" s="5"/>
      <c r="G87" s="31"/>
      <c r="H87" s="7"/>
      <c r="I87" s="6"/>
      <c r="J87" s="32"/>
      <c r="K87" s="31"/>
      <c r="L87" s="7"/>
      <c r="M87" s="6"/>
    </row>
    <row r="88" spans="1:13" ht="15" customHeight="1">
      <c r="A88" s="4" t="s">
        <v>46</v>
      </c>
      <c r="C88" s="29"/>
      <c r="D88" s="29"/>
      <c r="E88" s="30"/>
      <c r="F88" s="55"/>
      <c r="G88" s="39">
        <f>SUM(G77:G87)</f>
        <v>2703182</v>
      </c>
      <c r="I88" s="12">
        <f>SUM(I77:I87)</f>
        <v>2888164</v>
      </c>
      <c r="J88" s="32"/>
      <c r="K88" s="39">
        <f>SUM(K77:K87)</f>
        <v>2601423</v>
      </c>
      <c r="M88" s="12">
        <f>SUM(M77:M87)</f>
        <v>2772132</v>
      </c>
    </row>
    <row r="89" spans="1:13" ht="15" customHeight="1">
      <c r="A89" s="4"/>
      <c r="C89" s="29"/>
      <c r="D89" s="29"/>
      <c r="E89" s="30"/>
      <c r="F89" s="55"/>
      <c r="G89" s="31"/>
      <c r="I89" s="6"/>
      <c r="J89" s="32"/>
      <c r="K89" s="31"/>
      <c r="M89" s="6"/>
    </row>
    <row r="90" spans="1:13" ht="15" customHeight="1">
      <c r="A90" s="4" t="s">
        <v>47</v>
      </c>
      <c r="C90" s="29"/>
      <c r="D90" s="29"/>
      <c r="E90" s="30"/>
      <c r="F90" s="55"/>
      <c r="G90" s="31"/>
      <c r="I90" s="6"/>
      <c r="J90" s="32"/>
      <c r="K90" s="31"/>
      <c r="M90" s="6"/>
    </row>
    <row r="91" spans="1:13" ht="15" customHeight="1">
      <c r="A91" s="4"/>
      <c r="B91" s="4"/>
      <c r="C91" s="5"/>
      <c r="D91" s="5"/>
      <c r="E91" s="5"/>
      <c r="F91" s="5"/>
      <c r="G91" s="31"/>
      <c r="H91" s="7"/>
      <c r="I91" s="6"/>
      <c r="J91" s="32"/>
      <c r="K91" s="31"/>
      <c r="L91" s="7"/>
      <c r="M91" s="6"/>
    </row>
    <row r="92" spans="1:13" ht="15" customHeight="1">
      <c r="A92" s="1" t="s">
        <v>178</v>
      </c>
      <c r="B92" s="4"/>
      <c r="C92" s="5"/>
      <c r="D92" s="5"/>
      <c r="E92" s="5">
        <v>15</v>
      </c>
      <c r="F92" s="5"/>
      <c r="G92" s="31">
        <v>454627</v>
      </c>
      <c r="H92" s="7"/>
      <c r="I92" s="6">
        <v>18908</v>
      </c>
      <c r="J92" s="32"/>
      <c r="K92" s="31">
        <v>46970</v>
      </c>
      <c r="L92" s="7"/>
      <c r="M92" s="6">
        <v>14022</v>
      </c>
    </row>
    <row r="93" spans="1:13" ht="15" customHeight="1">
      <c r="A93" s="1" t="s">
        <v>48</v>
      </c>
      <c r="B93" s="4"/>
      <c r="C93" s="5"/>
      <c r="D93" s="5"/>
      <c r="E93" s="30">
        <v>16</v>
      </c>
      <c r="F93" s="5"/>
      <c r="G93" s="31">
        <v>5212689</v>
      </c>
      <c r="H93" s="7"/>
      <c r="I93" s="6">
        <v>5209647</v>
      </c>
      <c r="J93" s="32"/>
      <c r="K93" s="31">
        <v>5212689</v>
      </c>
      <c r="L93" s="7"/>
      <c r="M93" s="6">
        <v>5209647</v>
      </c>
    </row>
    <row r="94" spans="1:13" ht="15" customHeight="1">
      <c r="A94" s="1" t="s">
        <v>204</v>
      </c>
      <c r="C94" s="29"/>
      <c r="D94" s="29"/>
      <c r="E94" s="30">
        <v>17</v>
      </c>
      <c r="F94" s="55"/>
      <c r="G94" s="31">
        <v>1319940</v>
      </c>
      <c r="H94" s="7"/>
      <c r="I94" s="6">
        <v>1321726</v>
      </c>
      <c r="J94" s="32"/>
      <c r="K94" s="31">
        <v>1319940</v>
      </c>
      <c r="L94" s="7"/>
      <c r="M94" s="6">
        <v>1321726</v>
      </c>
    </row>
    <row r="95" spans="1:13" ht="15" customHeight="1">
      <c r="A95" s="1" t="s">
        <v>49</v>
      </c>
      <c r="C95" s="29"/>
      <c r="D95" s="29"/>
      <c r="E95" s="30"/>
      <c r="F95" s="55"/>
      <c r="G95" s="31">
        <v>6768</v>
      </c>
      <c r="H95" s="32"/>
      <c r="I95" s="6">
        <v>9208</v>
      </c>
      <c r="J95" s="32"/>
      <c r="K95" s="31">
        <v>6704</v>
      </c>
      <c r="L95" s="32"/>
      <c r="M95" s="6">
        <v>9208</v>
      </c>
    </row>
    <row r="96" spans="1:13" ht="15" customHeight="1">
      <c r="A96" s="1" t="s">
        <v>50</v>
      </c>
      <c r="C96" s="29"/>
      <c r="D96" s="29"/>
      <c r="E96" s="30"/>
      <c r="F96" s="55"/>
      <c r="G96" s="31">
        <v>182957</v>
      </c>
      <c r="H96" s="32"/>
      <c r="I96" s="6">
        <v>178444</v>
      </c>
      <c r="J96" s="32"/>
      <c r="K96" s="31">
        <v>83578</v>
      </c>
      <c r="L96" s="32"/>
      <c r="M96" s="6">
        <v>80963</v>
      </c>
    </row>
    <row r="97" spans="1:13" ht="15" customHeight="1">
      <c r="A97" s="1" t="s">
        <v>51</v>
      </c>
      <c r="C97" s="29"/>
      <c r="D97" s="29"/>
      <c r="E97" s="30"/>
      <c r="F97" s="55"/>
      <c r="G97" s="31">
        <v>732284</v>
      </c>
      <c r="H97" s="32"/>
      <c r="I97" s="6">
        <v>735696</v>
      </c>
      <c r="J97" s="32"/>
      <c r="K97" s="31">
        <v>0</v>
      </c>
      <c r="L97" s="32"/>
      <c r="M97" s="6">
        <v>0</v>
      </c>
    </row>
    <row r="98" spans="1:13" ht="15" customHeight="1">
      <c r="A98" s="1" t="s">
        <v>52</v>
      </c>
      <c r="C98" s="29"/>
      <c r="D98" s="29"/>
      <c r="E98" s="30"/>
      <c r="F98" s="55"/>
      <c r="G98" s="39">
        <v>12501</v>
      </c>
      <c r="H98" s="32"/>
      <c r="I98" s="12">
        <v>2575</v>
      </c>
      <c r="J98" s="32"/>
      <c r="K98" s="39">
        <v>10912</v>
      </c>
      <c r="L98" s="32"/>
      <c r="M98" s="12">
        <v>981</v>
      </c>
    </row>
    <row r="99" spans="1:13" ht="15" customHeight="1">
      <c r="A99" s="4"/>
      <c r="B99" s="4"/>
      <c r="C99" s="5"/>
      <c r="D99" s="5"/>
      <c r="E99" s="5"/>
      <c r="F99" s="5"/>
      <c r="G99" s="31"/>
      <c r="H99" s="7"/>
      <c r="I99" s="6"/>
      <c r="J99" s="32"/>
      <c r="K99" s="31"/>
      <c r="L99" s="7"/>
      <c r="M99" s="6"/>
    </row>
    <row r="100" spans="1:13" ht="15" customHeight="1">
      <c r="A100" s="4" t="s">
        <v>53</v>
      </c>
      <c r="C100" s="29"/>
      <c r="D100" s="29"/>
      <c r="E100" s="55"/>
      <c r="F100" s="55"/>
      <c r="G100" s="39">
        <f>SUM(G92:G99)</f>
        <v>7921766</v>
      </c>
      <c r="H100" s="32"/>
      <c r="I100" s="12">
        <f>SUM(I92:I99)</f>
        <v>7476204</v>
      </c>
      <c r="J100" s="32"/>
      <c r="K100" s="39">
        <f>SUM(K92:K99)</f>
        <v>6680793</v>
      </c>
      <c r="L100" s="32"/>
      <c r="M100" s="12">
        <f>SUM(M92:M99)</f>
        <v>6636547</v>
      </c>
    </row>
    <row r="101" spans="1:13" ht="15" customHeight="1">
      <c r="A101" s="4"/>
      <c r="B101" s="4"/>
      <c r="C101" s="5"/>
      <c r="D101" s="5"/>
      <c r="E101" s="5"/>
      <c r="F101" s="5"/>
      <c r="G101" s="31"/>
      <c r="H101" s="7"/>
      <c r="I101" s="6"/>
      <c r="J101" s="32"/>
      <c r="K101" s="31"/>
      <c r="L101" s="7"/>
      <c r="M101" s="6"/>
    </row>
    <row r="102" spans="1:13" ht="15" customHeight="1">
      <c r="A102" s="4" t="s">
        <v>54</v>
      </c>
      <c r="C102" s="29"/>
      <c r="D102" s="29"/>
      <c r="E102" s="55"/>
      <c r="F102" s="55"/>
      <c r="G102" s="39">
        <f>G100+G88</f>
        <v>10624948</v>
      </c>
      <c r="H102" s="32"/>
      <c r="I102" s="12">
        <f>I100+I88</f>
        <v>10364368</v>
      </c>
      <c r="J102" s="32"/>
      <c r="K102" s="39">
        <f>K100+K88</f>
        <v>9282216</v>
      </c>
      <c r="L102" s="32"/>
      <c r="M102" s="12">
        <f>M100+M88</f>
        <v>9408679</v>
      </c>
    </row>
    <row r="103" spans="1:13" ht="15" customHeight="1">
      <c r="A103" s="4"/>
      <c r="C103" s="29"/>
      <c r="D103" s="29"/>
      <c r="E103" s="55"/>
      <c r="F103" s="55"/>
      <c r="G103" s="59"/>
      <c r="H103" s="32"/>
      <c r="I103" s="59"/>
      <c r="J103" s="32"/>
      <c r="K103" s="59"/>
      <c r="L103" s="32"/>
      <c r="M103" s="59"/>
    </row>
    <row r="104" spans="1:13" ht="15" customHeight="1">
      <c r="A104" s="4"/>
      <c r="C104" s="29"/>
      <c r="D104" s="29"/>
      <c r="E104" s="55"/>
      <c r="F104" s="55"/>
      <c r="G104" s="59"/>
      <c r="H104" s="32"/>
      <c r="I104" s="59"/>
      <c r="J104" s="32"/>
      <c r="K104" s="59"/>
      <c r="L104" s="32"/>
      <c r="M104" s="59"/>
    </row>
    <row r="105" spans="1:13" ht="15" customHeight="1">
      <c r="A105" s="4"/>
      <c r="C105" s="29"/>
      <c r="D105" s="29"/>
      <c r="E105" s="55"/>
      <c r="F105" s="55"/>
      <c r="G105" s="59"/>
      <c r="H105" s="32"/>
      <c r="I105" s="59"/>
      <c r="J105" s="32"/>
      <c r="K105" s="59"/>
      <c r="L105" s="32"/>
      <c r="M105" s="59"/>
    </row>
    <row r="106" spans="1:13" ht="15" customHeight="1">
      <c r="A106" s="4"/>
      <c r="C106" s="29"/>
      <c r="D106" s="29"/>
      <c r="E106" s="55"/>
      <c r="F106" s="55"/>
      <c r="G106" s="59"/>
      <c r="H106" s="32"/>
      <c r="I106" s="59"/>
      <c r="J106" s="32"/>
      <c r="K106" s="59"/>
      <c r="L106" s="32"/>
      <c r="M106" s="59"/>
    </row>
    <row r="107" spans="1:13" ht="15" customHeight="1">
      <c r="A107" s="4"/>
      <c r="C107" s="29"/>
      <c r="D107" s="29"/>
      <c r="E107" s="55"/>
      <c r="F107" s="55"/>
      <c r="G107" s="59"/>
      <c r="H107" s="32"/>
      <c r="I107" s="59"/>
      <c r="J107" s="32"/>
      <c r="K107" s="59"/>
      <c r="L107" s="32"/>
      <c r="M107" s="59"/>
    </row>
    <row r="108" spans="1:13" ht="15" customHeight="1">
      <c r="A108" s="4"/>
      <c r="C108" s="29"/>
      <c r="D108" s="29"/>
      <c r="E108" s="55"/>
      <c r="F108" s="55"/>
      <c r="G108" s="59"/>
      <c r="H108" s="32"/>
      <c r="I108" s="59"/>
      <c r="J108" s="32"/>
      <c r="K108" s="59"/>
      <c r="L108" s="32"/>
      <c r="M108" s="59"/>
    </row>
    <row r="109" spans="1:13" ht="15" customHeight="1">
      <c r="A109" s="4"/>
      <c r="C109" s="29"/>
      <c r="D109" s="29"/>
      <c r="E109" s="55"/>
      <c r="F109" s="55"/>
      <c r="G109" s="59"/>
      <c r="H109" s="32"/>
      <c r="I109" s="59"/>
      <c r="J109" s="32"/>
      <c r="K109" s="59"/>
      <c r="L109" s="32"/>
      <c r="M109" s="59"/>
    </row>
    <row r="110" spans="1:13" ht="15" customHeight="1">
      <c r="A110" s="4"/>
      <c r="C110" s="29"/>
      <c r="D110" s="29"/>
      <c r="E110" s="55"/>
      <c r="F110" s="55"/>
      <c r="G110" s="59"/>
      <c r="H110" s="32"/>
      <c r="I110" s="59"/>
      <c r="J110" s="32"/>
      <c r="K110" s="59"/>
      <c r="L110" s="32"/>
      <c r="M110" s="59"/>
    </row>
    <row r="111" spans="1:13" ht="15" customHeight="1">
      <c r="A111" s="4"/>
      <c r="C111" s="29"/>
      <c r="D111" s="29"/>
      <c r="E111" s="55"/>
      <c r="F111" s="55"/>
      <c r="G111" s="59"/>
      <c r="H111" s="32"/>
      <c r="I111" s="59"/>
      <c r="J111" s="32"/>
      <c r="K111" s="59"/>
      <c r="L111" s="32"/>
      <c r="M111" s="59"/>
    </row>
    <row r="112" spans="1:13" ht="15" customHeight="1">
      <c r="A112" s="4"/>
      <c r="C112" s="29"/>
      <c r="D112" s="29"/>
      <c r="E112" s="55"/>
      <c r="F112" s="55"/>
      <c r="G112" s="59"/>
      <c r="H112" s="32"/>
      <c r="I112" s="59"/>
      <c r="J112" s="32"/>
      <c r="K112" s="59"/>
      <c r="L112" s="32"/>
      <c r="M112" s="59"/>
    </row>
    <row r="113" spans="1:13" ht="15" customHeight="1">
      <c r="A113" s="4"/>
      <c r="C113" s="29"/>
      <c r="D113" s="29"/>
      <c r="E113" s="55"/>
      <c r="F113" s="55"/>
      <c r="G113" s="59"/>
      <c r="H113" s="32"/>
      <c r="I113" s="59"/>
      <c r="J113" s="32"/>
      <c r="K113" s="59"/>
      <c r="L113" s="32"/>
      <c r="M113" s="59"/>
    </row>
    <row r="114" spans="1:13" ht="15" customHeight="1">
      <c r="A114" s="4"/>
      <c r="C114" s="29"/>
      <c r="D114" s="29"/>
      <c r="E114" s="55"/>
      <c r="F114" s="55"/>
      <c r="G114" s="59"/>
      <c r="H114" s="32"/>
      <c r="I114" s="59"/>
      <c r="J114" s="32"/>
      <c r="K114" s="59"/>
      <c r="L114" s="32"/>
      <c r="M114" s="59"/>
    </row>
    <row r="115" spans="1:13" ht="4.5" customHeight="1">
      <c r="A115" s="4"/>
      <c r="C115" s="29"/>
      <c r="D115" s="29"/>
      <c r="E115" s="55"/>
      <c r="F115" s="55"/>
      <c r="G115" s="59"/>
      <c r="H115" s="32"/>
      <c r="I115" s="59"/>
      <c r="J115" s="32"/>
      <c r="K115" s="59"/>
      <c r="L115" s="32"/>
      <c r="M115" s="59"/>
    </row>
    <row r="116" spans="1:13" ht="21.95" customHeight="1">
      <c r="A116" s="48" t="s">
        <v>35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</row>
    <row r="117" spans="1:13" ht="15" customHeight="1">
      <c r="A117" s="4" t="s">
        <v>0</v>
      </c>
      <c r="B117" s="5"/>
      <c r="C117" s="5"/>
      <c r="D117" s="5"/>
      <c r="E117" s="5"/>
      <c r="F117" s="5"/>
      <c r="G117" s="6"/>
      <c r="H117" s="7"/>
      <c r="I117" s="8"/>
      <c r="J117" s="7"/>
      <c r="K117" s="8"/>
      <c r="L117" s="7"/>
      <c r="M117" s="8"/>
    </row>
    <row r="118" spans="1:13" ht="15" customHeight="1">
      <c r="A118" s="9" t="s">
        <v>36</v>
      </c>
      <c r="B118" s="5"/>
      <c r="C118" s="5"/>
      <c r="D118" s="5"/>
      <c r="E118" s="5"/>
      <c r="F118" s="5"/>
      <c r="G118" s="6"/>
      <c r="H118" s="7"/>
      <c r="I118" s="8"/>
      <c r="J118" s="7"/>
      <c r="K118" s="8"/>
      <c r="L118" s="7"/>
      <c r="M118" s="8"/>
    </row>
    <row r="119" spans="1:13" ht="15" customHeight="1">
      <c r="A119" s="50" t="str">
        <f>A3</f>
        <v>As at 31 March 2020</v>
      </c>
      <c r="B119" s="11"/>
      <c r="C119" s="11"/>
      <c r="D119" s="11"/>
      <c r="E119" s="11"/>
      <c r="F119" s="11"/>
      <c r="G119" s="12"/>
      <c r="H119" s="13"/>
      <c r="I119" s="14"/>
      <c r="J119" s="13"/>
      <c r="K119" s="14"/>
      <c r="L119" s="13"/>
      <c r="M119" s="14"/>
    </row>
    <row r="120" spans="1:13" ht="15" customHeight="1">
      <c r="A120" s="9"/>
      <c r="B120" s="5"/>
      <c r="C120" s="5"/>
      <c r="D120" s="5"/>
      <c r="E120" s="5"/>
      <c r="F120" s="5"/>
      <c r="G120" s="6"/>
      <c r="H120" s="7"/>
      <c r="I120" s="8"/>
      <c r="J120" s="7"/>
      <c r="K120" s="8"/>
      <c r="L120" s="7"/>
      <c r="M120" s="8"/>
    </row>
    <row r="121" spans="1:13" ht="15" customHeight="1">
      <c r="C121" s="5"/>
      <c r="D121" s="5"/>
      <c r="G121" s="6"/>
      <c r="I121" s="6"/>
      <c r="K121" s="6"/>
      <c r="M121" s="6"/>
    </row>
    <row r="122" spans="1:13" ht="15" customHeight="1">
      <c r="C122" s="5"/>
      <c r="D122" s="5"/>
      <c r="G122" s="221" t="s">
        <v>2</v>
      </c>
      <c r="H122" s="221"/>
      <c r="I122" s="221"/>
      <c r="J122" s="15"/>
      <c r="K122" s="221" t="s">
        <v>3</v>
      </c>
      <c r="L122" s="221"/>
      <c r="M122" s="221"/>
    </row>
    <row r="123" spans="1:13" ht="15" customHeight="1">
      <c r="C123" s="5"/>
      <c r="D123" s="5"/>
      <c r="G123" s="220" t="s">
        <v>4</v>
      </c>
      <c r="H123" s="220"/>
      <c r="I123" s="220"/>
      <c r="J123" s="15"/>
      <c r="K123" s="220" t="s">
        <v>4</v>
      </c>
      <c r="L123" s="220"/>
      <c r="M123" s="220"/>
    </row>
    <row r="124" spans="1:13" ht="15" customHeight="1">
      <c r="C124" s="5"/>
      <c r="D124" s="5"/>
      <c r="G124" s="16" t="s">
        <v>5</v>
      </c>
      <c r="H124" s="16"/>
      <c r="I124" s="16" t="s">
        <v>6</v>
      </c>
      <c r="J124" s="15"/>
      <c r="K124" s="16" t="s">
        <v>5</v>
      </c>
      <c r="L124" s="16"/>
      <c r="M124" s="16" t="s">
        <v>6</v>
      </c>
    </row>
    <row r="125" spans="1:13" ht="15" customHeight="1">
      <c r="C125" s="5"/>
      <c r="D125" s="5"/>
      <c r="G125" s="17" t="s">
        <v>168</v>
      </c>
      <c r="H125" s="15"/>
      <c r="I125" s="18" t="s">
        <v>7</v>
      </c>
      <c r="J125" s="15"/>
      <c r="K125" s="17" t="s">
        <v>168</v>
      </c>
      <c r="L125" s="15"/>
      <c r="M125" s="18" t="s">
        <v>7</v>
      </c>
    </row>
    <row r="126" spans="1:13" ht="15" customHeight="1">
      <c r="C126" s="5"/>
      <c r="D126" s="5"/>
      <c r="G126" s="20" t="s">
        <v>171</v>
      </c>
      <c r="H126" s="21"/>
      <c r="I126" s="20" t="s">
        <v>8</v>
      </c>
      <c r="J126" s="21"/>
      <c r="K126" s="20" t="s">
        <v>171</v>
      </c>
      <c r="L126" s="21"/>
      <c r="M126" s="20" t="s">
        <v>8</v>
      </c>
    </row>
    <row r="127" spans="1:13" ht="15" customHeight="1">
      <c r="C127" s="5"/>
      <c r="D127" s="5"/>
      <c r="G127" s="23" t="s">
        <v>10</v>
      </c>
      <c r="H127" s="21"/>
      <c r="I127" s="23" t="s">
        <v>10</v>
      </c>
      <c r="J127" s="21"/>
      <c r="K127" s="23" t="s">
        <v>10</v>
      </c>
      <c r="L127" s="21"/>
      <c r="M127" s="23" t="s">
        <v>10</v>
      </c>
    </row>
    <row r="128" spans="1:13" ht="15" customHeight="1">
      <c r="C128" s="51"/>
      <c r="D128" s="51"/>
      <c r="E128" s="24"/>
      <c r="F128" s="52"/>
      <c r="G128" s="25"/>
      <c r="H128" s="53"/>
      <c r="I128" s="19"/>
      <c r="J128" s="53"/>
      <c r="K128" s="25"/>
      <c r="L128" s="53"/>
      <c r="M128" s="19"/>
    </row>
    <row r="129" spans="1:13" ht="15" customHeight="1">
      <c r="A129" s="4" t="s">
        <v>55</v>
      </c>
      <c r="B129" s="4"/>
      <c r="C129" s="5"/>
      <c r="D129" s="5"/>
      <c r="E129" s="24"/>
      <c r="F129" s="5"/>
      <c r="G129" s="26"/>
      <c r="H129" s="7"/>
      <c r="I129" s="27"/>
      <c r="J129" s="28"/>
      <c r="K129" s="26"/>
      <c r="L129" s="7"/>
      <c r="M129" s="27"/>
    </row>
    <row r="130" spans="1:13" ht="15" customHeight="1">
      <c r="C130" s="51"/>
      <c r="D130" s="51"/>
      <c r="E130" s="24"/>
      <c r="F130" s="52"/>
      <c r="G130" s="25"/>
      <c r="H130" s="53"/>
      <c r="I130" s="19"/>
      <c r="J130" s="53"/>
      <c r="K130" s="25"/>
      <c r="L130" s="53"/>
      <c r="M130" s="19"/>
    </row>
    <row r="131" spans="1:13" ht="15" customHeight="1">
      <c r="A131" s="4" t="s">
        <v>56</v>
      </c>
      <c r="C131" s="29"/>
      <c r="D131" s="29"/>
      <c r="E131" s="55"/>
      <c r="F131" s="55"/>
      <c r="G131" s="31"/>
      <c r="H131" s="32"/>
      <c r="I131" s="6"/>
      <c r="J131" s="32"/>
      <c r="K131" s="31"/>
      <c r="L131" s="32"/>
      <c r="M131" s="6"/>
    </row>
    <row r="132" spans="1:13" ht="15" customHeight="1">
      <c r="A132" s="4"/>
      <c r="B132" s="4"/>
      <c r="C132" s="5"/>
      <c r="D132" s="5"/>
      <c r="E132" s="5"/>
      <c r="F132" s="5"/>
      <c r="G132" s="31"/>
      <c r="H132" s="7"/>
      <c r="I132" s="6"/>
      <c r="J132" s="32"/>
      <c r="K132" s="31"/>
      <c r="L132" s="7"/>
      <c r="M132" s="6"/>
    </row>
    <row r="133" spans="1:13" ht="15" customHeight="1">
      <c r="A133" s="1" t="s">
        <v>57</v>
      </c>
      <c r="C133" s="29"/>
      <c r="D133" s="29"/>
      <c r="E133" s="30"/>
      <c r="F133" s="55"/>
      <c r="G133" s="31"/>
      <c r="H133" s="32"/>
      <c r="I133" s="6"/>
      <c r="J133" s="32"/>
      <c r="K133" s="31"/>
      <c r="L133" s="32"/>
      <c r="M133" s="6"/>
    </row>
    <row r="134" spans="1:13" ht="15" customHeight="1">
      <c r="B134" s="1" t="s">
        <v>58</v>
      </c>
      <c r="C134" s="29"/>
      <c r="D134" s="29"/>
      <c r="E134" s="55"/>
      <c r="F134" s="55"/>
      <c r="G134" s="31"/>
      <c r="H134" s="32"/>
      <c r="I134" s="6"/>
      <c r="J134" s="32"/>
      <c r="K134" s="31"/>
      <c r="L134" s="32"/>
      <c r="M134" s="6"/>
    </row>
    <row r="135" spans="1:13" ht="15" customHeight="1">
      <c r="C135" s="29" t="s">
        <v>59</v>
      </c>
      <c r="E135" s="55"/>
      <c r="F135" s="55"/>
      <c r="G135" s="31"/>
      <c r="H135" s="32"/>
      <c r="I135" s="6"/>
      <c r="J135" s="32"/>
      <c r="K135" s="31"/>
      <c r="L135" s="32"/>
      <c r="M135" s="6"/>
    </row>
    <row r="136" spans="1:13" ht="15" customHeight="1" thickBot="1">
      <c r="C136" s="29"/>
      <c r="D136" s="29" t="s">
        <v>60</v>
      </c>
      <c r="E136" s="55"/>
      <c r="F136" s="55"/>
      <c r="G136" s="60">
        <v>5000000</v>
      </c>
      <c r="H136" s="32"/>
      <c r="I136" s="61">
        <v>5000000</v>
      </c>
      <c r="J136" s="58"/>
      <c r="K136" s="60">
        <v>5000000</v>
      </c>
      <c r="L136" s="32"/>
      <c r="M136" s="61">
        <v>5000000</v>
      </c>
    </row>
    <row r="137" spans="1:13" ht="15" customHeight="1" thickTop="1">
      <c r="C137" s="29"/>
      <c r="D137" s="29"/>
      <c r="E137" s="30"/>
      <c r="F137" s="55"/>
      <c r="G137" s="62"/>
      <c r="H137" s="32"/>
      <c r="I137" s="56"/>
      <c r="J137" s="58"/>
      <c r="K137" s="62"/>
      <c r="L137" s="32"/>
      <c r="M137" s="56"/>
    </row>
    <row r="138" spans="1:13" ht="15" customHeight="1">
      <c r="B138" s="1" t="s">
        <v>61</v>
      </c>
      <c r="C138" s="29"/>
      <c r="D138" s="29"/>
      <c r="E138" s="55"/>
      <c r="F138" s="55"/>
      <c r="G138" s="31"/>
      <c r="H138" s="32"/>
      <c r="I138" s="6"/>
      <c r="J138" s="32"/>
      <c r="K138" s="31"/>
      <c r="L138" s="32"/>
      <c r="M138" s="6"/>
    </row>
    <row r="139" spans="1:13" ht="15" customHeight="1">
      <c r="C139" s="29" t="s">
        <v>62</v>
      </c>
      <c r="E139" s="30"/>
      <c r="F139" s="55"/>
      <c r="G139" s="62"/>
      <c r="H139" s="32"/>
      <c r="I139" s="56"/>
      <c r="J139" s="58"/>
      <c r="K139" s="62"/>
      <c r="L139" s="32"/>
      <c r="M139" s="56"/>
    </row>
    <row r="140" spans="1:13" ht="15" customHeight="1">
      <c r="C140" s="29"/>
      <c r="D140" s="29" t="s">
        <v>63</v>
      </c>
      <c r="E140" s="30"/>
      <c r="F140" s="55"/>
      <c r="G140" s="57">
        <v>3615930</v>
      </c>
      <c r="H140" s="32"/>
      <c r="I140" s="56">
        <v>3615930</v>
      </c>
      <c r="J140" s="58"/>
      <c r="K140" s="57">
        <v>3615930</v>
      </c>
      <c r="L140" s="32"/>
      <c r="M140" s="56">
        <v>3615930</v>
      </c>
    </row>
    <row r="141" spans="1:13" ht="15" customHeight="1">
      <c r="A141" s="1" t="s">
        <v>64</v>
      </c>
      <c r="C141" s="29"/>
      <c r="D141" s="29"/>
      <c r="F141" s="55"/>
      <c r="G141" s="62"/>
      <c r="H141" s="32"/>
      <c r="I141" s="56"/>
      <c r="J141" s="58"/>
      <c r="K141" s="62"/>
      <c r="L141" s="32"/>
      <c r="M141" s="56"/>
    </row>
    <row r="142" spans="1:13" ht="15" customHeight="1">
      <c r="B142" s="1" t="s">
        <v>65</v>
      </c>
      <c r="D142" s="29"/>
      <c r="E142" s="30"/>
      <c r="F142" s="55"/>
      <c r="G142" s="62">
        <v>49892</v>
      </c>
      <c r="H142" s="32"/>
      <c r="I142" s="56">
        <v>49892</v>
      </c>
      <c r="J142" s="58"/>
      <c r="K142" s="62">
        <v>49892</v>
      </c>
      <c r="L142" s="32"/>
      <c r="M142" s="56">
        <v>49892</v>
      </c>
    </row>
    <row r="143" spans="1:13" ht="15" customHeight="1">
      <c r="B143" s="1" t="s">
        <v>66</v>
      </c>
      <c r="D143" s="29"/>
      <c r="E143" s="30"/>
      <c r="F143" s="55"/>
      <c r="G143" s="31">
        <v>285177</v>
      </c>
      <c r="I143" s="6">
        <v>448420</v>
      </c>
      <c r="J143" s="32"/>
      <c r="K143" s="31">
        <v>263473</v>
      </c>
      <c r="L143" s="58"/>
      <c r="M143" s="6">
        <v>381930</v>
      </c>
    </row>
    <row r="144" spans="1:13" ht="15" customHeight="1">
      <c r="A144" s="1" t="s">
        <v>67</v>
      </c>
      <c r="D144" s="29"/>
      <c r="E144" s="30"/>
      <c r="F144" s="55"/>
      <c r="G144" s="39">
        <v>-37908</v>
      </c>
      <c r="I144" s="12">
        <v>-12636</v>
      </c>
      <c r="J144" s="32"/>
      <c r="K144" s="39">
        <v>-37908</v>
      </c>
      <c r="L144" s="58"/>
      <c r="M144" s="12">
        <v>-12636</v>
      </c>
    </row>
    <row r="145" spans="1:13" ht="15" customHeight="1">
      <c r="A145" s="4"/>
      <c r="B145" s="4"/>
      <c r="C145" s="5"/>
      <c r="D145" s="5"/>
      <c r="E145" s="5"/>
      <c r="F145" s="5"/>
      <c r="G145" s="31"/>
      <c r="H145" s="7"/>
      <c r="I145" s="6"/>
      <c r="J145" s="32"/>
      <c r="K145" s="31"/>
      <c r="L145" s="7"/>
      <c r="M145" s="6"/>
    </row>
    <row r="146" spans="1:13" ht="15" customHeight="1">
      <c r="A146" s="1" t="s">
        <v>68</v>
      </c>
      <c r="D146" s="29"/>
      <c r="E146" s="30"/>
      <c r="F146" s="55"/>
      <c r="G146" s="62">
        <f>SUM(G140:G144)</f>
        <v>3913091</v>
      </c>
      <c r="H146" s="56"/>
      <c r="I146" s="56">
        <f>SUM(I140:I144)</f>
        <v>4101606</v>
      </c>
      <c r="J146" s="56"/>
      <c r="K146" s="62">
        <f>SUM(K140:K144)</f>
        <v>3891387</v>
      </c>
      <c r="L146" s="56"/>
      <c r="M146" s="56">
        <f>SUM(M140:M144)</f>
        <v>4035116</v>
      </c>
    </row>
    <row r="147" spans="1:13" ht="15" customHeight="1">
      <c r="A147" s="1" t="s">
        <v>69</v>
      </c>
      <c r="D147" s="29"/>
      <c r="E147" s="30"/>
      <c r="F147" s="55"/>
      <c r="G147" s="39">
        <f>'CE 8'!Q34</f>
        <v>58790</v>
      </c>
      <c r="I147" s="12">
        <v>58849</v>
      </c>
      <c r="J147" s="32"/>
      <c r="K147" s="39">
        <v>0</v>
      </c>
      <c r="L147" s="58"/>
      <c r="M147" s="12">
        <v>0</v>
      </c>
    </row>
    <row r="148" spans="1:13" ht="15" customHeight="1">
      <c r="A148" s="4"/>
      <c r="B148" s="4"/>
      <c r="C148" s="5"/>
      <c r="D148" s="5"/>
      <c r="E148" s="5"/>
      <c r="F148" s="5"/>
      <c r="G148" s="31"/>
      <c r="H148" s="7"/>
      <c r="I148" s="6"/>
      <c r="J148" s="32"/>
      <c r="K148" s="31"/>
      <c r="L148" s="7"/>
      <c r="M148" s="6"/>
    </row>
    <row r="149" spans="1:13" ht="15" customHeight="1">
      <c r="A149" s="4" t="s">
        <v>70</v>
      </c>
      <c r="D149" s="29"/>
      <c r="E149" s="30"/>
      <c r="F149" s="55"/>
      <c r="G149" s="39">
        <f>SUM(G146:G147)</f>
        <v>3971881</v>
      </c>
      <c r="I149" s="12">
        <f>SUM(I146:I147)</f>
        <v>4160455</v>
      </c>
      <c r="J149" s="32"/>
      <c r="K149" s="39">
        <f>SUM(K146:K147)</f>
        <v>3891387</v>
      </c>
      <c r="L149" s="58"/>
      <c r="M149" s="12">
        <f>SUM(M146:M147)</f>
        <v>4035116</v>
      </c>
    </row>
    <row r="150" spans="1:13" ht="15" customHeight="1">
      <c r="A150" s="4"/>
      <c r="B150" s="4"/>
      <c r="C150" s="5"/>
      <c r="D150" s="5"/>
      <c r="E150" s="5"/>
      <c r="F150" s="5"/>
      <c r="G150" s="31"/>
      <c r="H150" s="7"/>
      <c r="I150" s="6"/>
      <c r="J150" s="32"/>
      <c r="K150" s="31"/>
      <c r="L150" s="7"/>
      <c r="M150" s="6"/>
    </row>
    <row r="151" spans="1:13" ht="15" customHeight="1" thickBot="1">
      <c r="A151" s="4" t="s">
        <v>71</v>
      </c>
      <c r="B151" s="4"/>
      <c r="C151" s="29"/>
      <c r="D151" s="29"/>
      <c r="E151" s="30"/>
      <c r="F151" s="30"/>
      <c r="G151" s="46">
        <f>G149+G102</f>
        <v>14596829</v>
      </c>
      <c r="I151" s="47">
        <f>I149+I102</f>
        <v>14524823</v>
      </c>
      <c r="J151" s="32"/>
      <c r="K151" s="46">
        <f>K149+K102</f>
        <v>13173603</v>
      </c>
      <c r="L151" s="32"/>
      <c r="M151" s="47">
        <f>M149+M102</f>
        <v>13443795</v>
      </c>
    </row>
    <row r="152" spans="1:13" ht="15" customHeight="1" thickTop="1">
      <c r="A152" s="4"/>
      <c r="B152" s="4"/>
      <c r="C152" s="29"/>
      <c r="D152" s="29"/>
      <c r="E152" s="30"/>
      <c r="F152" s="30"/>
      <c r="G152" s="6"/>
      <c r="H152" s="6"/>
      <c r="I152" s="6"/>
      <c r="J152" s="6"/>
      <c r="K152" s="6"/>
      <c r="L152" s="6"/>
      <c r="M152" s="6"/>
    </row>
    <row r="153" spans="1:13" ht="15" customHeight="1">
      <c r="A153" s="4"/>
      <c r="B153" s="4"/>
      <c r="C153" s="29"/>
      <c r="D153" s="29"/>
      <c r="E153" s="30"/>
      <c r="F153" s="30"/>
      <c r="G153" s="6"/>
      <c r="H153" s="6"/>
      <c r="I153" s="6"/>
      <c r="J153" s="6"/>
      <c r="K153" s="6"/>
      <c r="L153" s="6"/>
      <c r="M153" s="6"/>
    </row>
    <row r="154" spans="1:13" ht="15" customHeight="1">
      <c r="A154" s="4"/>
      <c r="B154" s="4"/>
      <c r="C154" s="29"/>
      <c r="D154" s="29"/>
      <c r="E154" s="30"/>
      <c r="F154" s="30"/>
      <c r="G154" s="6"/>
      <c r="H154" s="6"/>
      <c r="I154" s="6"/>
      <c r="J154" s="6"/>
      <c r="K154" s="6"/>
      <c r="L154" s="6"/>
      <c r="M154" s="6"/>
    </row>
    <row r="155" spans="1:13" ht="15" customHeight="1">
      <c r="A155" s="4"/>
      <c r="B155" s="4"/>
      <c r="C155" s="29"/>
      <c r="D155" s="29"/>
      <c r="E155" s="30"/>
      <c r="F155" s="30"/>
      <c r="G155" s="6"/>
      <c r="H155" s="6"/>
      <c r="I155" s="6"/>
      <c r="J155" s="6"/>
      <c r="K155" s="6"/>
      <c r="L155" s="6"/>
      <c r="M155" s="6"/>
    </row>
    <row r="156" spans="1:13" ht="15" customHeight="1">
      <c r="A156" s="4"/>
      <c r="B156" s="4"/>
      <c r="C156" s="29"/>
      <c r="D156" s="29"/>
      <c r="E156" s="30"/>
      <c r="F156" s="30"/>
      <c r="G156" s="6"/>
      <c r="H156" s="6"/>
      <c r="I156" s="6"/>
      <c r="J156" s="6"/>
      <c r="K156" s="6"/>
      <c r="L156" s="6"/>
      <c r="M156" s="6"/>
    </row>
    <row r="157" spans="1:13" ht="15" customHeight="1">
      <c r="A157" s="4"/>
      <c r="B157" s="4"/>
      <c r="C157" s="29"/>
      <c r="D157" s="29"/>
      <c r="E157" s="30"/>
      <c r="F157" s="30"/>
      <c r="G157" s="6"/>
      <c r="H157" s="6"/>
      <c r="I157" s="6"/>
      <c r="J157" s="6"/>
      <c r="K157" s="6"/>
      <c r="L157" s="6"/>
      <c r="M157" s="6"/>
    </row>
    <row r="158" spans="1:13" ht="15" customHeight="1">
      <c r="A158" s="4"/>
      <c r="B158" s="4"/>
      <c r="C158" s="29"/>
      <c r="D158" s="29"/>
      <c r="E158" s="30"/>
      <c r="F158" s="30"/>
      <c r="G158" s="6"/>
      <c r="I158" s="6"/>
      <c r="J158" s="34"/>
      <c r="K158" s="6"/>
      <c r="L158" s="32"/>
      <c r="M158" s="6"/>
    </row>
    <row r="159" spans="1:13" ht="15" customHeight="1">
      <c r="A159" s="4"/>
      <c r="B159" s="4"/>
      <c r="C159" s="29"/>
      <c r="D159" s="29"/>
      <c r="E159" s="216"/>
      <c r="F159" s="216"/>
      <c r="G159" s="6"/>
      <c r="I159" s="6"/>
      <c r="J159" s="34"/>
      <c r="K159" s="6"/>
      <c r="L159" s="32"/>
      <c r="M159" s="6"/>
    </row>
    <row r="160" spans="1:13" ht="15" customHeight="1">
      <c r="A160" s="4"/>
      <c r="B160" s="4"/>
      <c r="C160" s="29"/>
      <c r="D160" s="29"/>
      <c r="E160" s="214"/>
      <c r="F160" s="214"/>
      <c r="G160" s="6"/>
      <c r="I160" s="6"/>
      <c r="J160" s="34"/>
      <c r="K160" s="6"/>
      <c r="L160" s="32"/>
      <c r="M160" s="6"/>
    </row>
    <row r="161" spans="1:13" ht="15" customHeight="1">
      <c r="A161" s="4"/>
      <c r="B161" s="4"/>
      <c r="C161" s="29"/>
      <c r="D161" s="29"/>
      <c r="E161" s="214"/>
      <c r="F161" s="214"/>
      <c r="G161" s="6"/>
      <c r="I161" s="6"/>
      <c r="J161" s="34"/>
      <c r="K161" s="6"/>
      <c r="L161" s="32"/>
      <c r="M161" s="6"/>
    </row>
    <row r="162" spans="1:13" ht="15" customHeight="1">
      <c r="A162" s="4"/>
      <c r="B162" s="4"/>
      <c r="C162" s="29"/>
      <c r="D162" s="29"/>
      <c r="E162" s="214"/>
      <c r="F162" s="214"/>
      <c r="G162" s="6"/>
      <c r="I162" s="6"/>
      <c r="J162" s="34"/>
      <c r="K162" s="6"/>
      <c r="L162" s="32"/>
      <c r="M162" s="6"/>
    </row>
    <row r="163" spans="1:13" ht="15" customHeight="1">
      <c r="A163" s="4"/>
      <c r="B163" s="4"/>
      <c r="C163" s="29"/>
      <c r="D163" s="29"/>
      <c r="E163" s="214"/>
      <c r="F163" s="214"/>
      <c r="G163" s="6"/>
      <c r="I163" s="6"/>
      <c r="J163" s="34"/>
      <c r="K163" s="6"/>
      <c r="L163" s="32"/>
      <c r="M163" s="6"/>
    </row>
    <row r="164" spans="1:13" ht="15" customHeight="1">
      <c r="A164" s="4"/>
      <c r="B164" s="4"/>
      <c r="C164" s="29"/>
      <c r="D164" s="29"/>
      <c r="E164" s="214"/>
      <c r="F164" s="214"/>
      <c r="G164" s="6"/>
      <c r="I164" s="6"/>
      <c r="J164" s="34"/>
      <c r="K164" s="6"/>
      <c r="L164" s="32"/>
      <c r="M164" s="6"/>
    </row>
    <row r="165" spans="1:13" ht="15" customHeight="1">
      <c r="A165" s="4"/>
      <c r="B165" s="4"/>
      <c r="C165" s="29"/>
      <c r="D165" s="29"/>
      <c r="E165" s="214"/>
      <c r="F165" s="214"/>
      <c r="G165" s="6"/>
      <c r="I165" s="6"/>
      <c r="J165" s="34"/>
      <c r="K165" s="6"/>
      <c r="L165" s="32"/>
      <c r="M165" s="6"/>
    </row>
    <row r="166" spans="1:13" ht="15" customHeight="1">
      <c r="A166" s="4"/>
      <c r="B166" s="4"/>
      <c r="C166" s="29"/>
      <c r="D166" s="29"/>
      <c r="E166" s="214"/>
      <c r="F166" s="214"/>
      <c r="G166" s="6"/>
      <c r="I166" s="6"/>
      <c r="J166" s="34"/>
      <c r="K166" s="6"/>
      <c r="L166" s="32"/>
      <c r="M166" s="6"/>
    </row>
    <row r="167" spans="1:13" ht="15" customHeight="1">
      <c r="A167" s="4"/>
      <c r="B167" s="4"/>
      <c r="C167" s="29"/>
      <c r="D167" s="29"/>
      <c r="E167" s="214"/>
      <c r="F167" s="214"/>
      <c r="G167" s="6"/>
      <c r="I167" s="6"/>
      <c r="J167" s="34"/>
      <c r="K167" s="6"/>
      <c r="L167" s="32"/>
      <c r="M167" s="6"/>
    </row>
    <row r="168" spans="1:13" ht="15" customHeight="1">
      <c r="A168" s="4"/>
      <c r="B168" s="4"/>
      <c r="C168" s="29"/>
      <c r="D168" s="29"/>
      <c r="E168" s="214"/>
      <c r="F168" s="214"/>
      <c r="G168" s="6"/>
      <c r="I168" s="6"/>
      <c r="J168" s="34"/>
      <c r="K168" s="6"/>
      <c r="L168" s="32"/>
      <c r="M168" s="6"/>
    </row>
    <row r="169" spans="1:13" ht="15" customHeight="1">
      <c r="A169" s="4"/>
      <c r="B169" s="4"/>
      <c r="C169" s="29"/>
      <c r="D169" s="29"/>
      <c r="E169" s="214"/>
      <c r="F169" s="214"/>
      <c r="G169" s="6"/>
      <c r="I169" s="6"/>
      <c r="J169" s="34"/>
      <c r="K169" s="6"/>
      <c r="L169" s="32"/>
      <c r="M169" s="6"/>
    </row>
    <row r="170" spans="1:13" ht="15" customHeight="1">
      <c r="A170" s="4"/>
      <c r="B170" s="4"/>
      <c r="C170" s="29"/>
      <c r="D170" s="29"/>
      <c r="E170" s="217"/>
      <c r="F170" s="217"/>
      <c r="G170" s="6"/>
      <c r="I170" s="6"/>
      <c r="J170" s="34"/>
      <c r="K170" s="6"/>
      <c r="L170" s="32"/>
      <c r="M170" s="6"/>
    </row>
    <row r="171" spans="1:13" ht="4.5" customHeight="1">
      <c r="A171" s="4"/>
      <c r="B171" s="4"/>
      <c r="C171" s="29"/>
      <c r="D171" s="29"/>
      <c r="E171" s="205"/>
      <c r="F171" s="205"/>
      <c r="G171" s="6"/>
      <c r="I171" s="6"/>
      <c r="J171" s="34"/>
      <c r="K171" s="6"/>
      <c r="L171" s="32"/>
      <c r="M171" s="6"/>
    </row>
    <row r="172" spans="1:13" ht="21.75" customHeight="1">
      <c r="A172" s="48" t="s">
        <v>35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</row>
  </sheetData>
  <mergeCells count="13">
    <mergeCell ref="G6:I6"/>
    <mergeCell ref="K6:M6"/>
    <mergeCell ref="G7:I7"/>
    <mergeCell ref="K7:M7"/>
    <mergeCell ref="A58:M58"/>
    <mergeCell ref="G123:I123"/>
    <mergeCell ref="G122:I122"/>
    <mergeCell ref="K66:M66"/>
    <mergeCell ref="G67:I67"/>
    <mergeCell ref="K67:M67"/>
    <mergeCell ref="K123:M123"/>
    <mergeCell ref="K122:M122"/>
    <mergeCell ref="G66:I66"/>
  </mergeCells>
  <pageMargins left="0.8" right="0.5" top="0.5" bottom="0.6" header="0.49" footer="0.4"/>
  <pageSetup paperSize="9" scale="95" firstPageNumber="3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1"/>
  </sheetPr>
  <dimension ref="A1:M117"/>
  <sheetViews>
    <sheetView topLeftCell="A61" zoomScaleNormal="100" zoomScaleSheetLayoutView="100" zoomScalePageLayoutView="80" workbookViewId="0">
      <selection activeCell="C113" sqref="C113"/>
    </sheetView>
  </sheetViews>
  <sheetFormatPr defaultColWidth="9.140625" defaultRowHeight="15" customHeight="1"/>
  <cols>
    <col min="1" max="3" width="1.28515625" style="63" customWidth="1"/>
    <col min="4" max="4" width="37" style="63" customWidth="1"/>
    <col min="5" max="5" width="5.28515625" style="63" customWidth="1"/>
    <col min="6" max="6" width="0.7109375" style="63" customWidth="1"/>
    <col min="7" max="7" width="12.7109375" style="35" customWidth="1"/>
    <col min="8" max="8" width="0.7109375" style="64" customWidth="1"/>
    <col min="9" max="9" width="12.7109375" style="35" customWidth="1"/>
    <col min="10" max="10" width="0.7109375" style="64" customWidth="1"/>
    <col min="11" max="11" width="12.7109375" style="35" customWidth="1"/>
    <col min="12" max="12" width="0.7109375" style="64" customWidth="1"/>
    <col min="13" max="13" width="12.5703125" style="35" customWidth="1"/>
    <col min="14" max="16384" width="9.140625" style="63"/>
  </cols>
  <sheetData>
    <row r="1" spans="1:13" ht="15" customHeight="1">
      <c r="A1" s="4" t="s">
        <v>0</v>
      </c>
      <c r="B1" s="65"/>
      <c r="C1" s="65"/>
      <c r="D1" s="65"/>
      <c r="E1" s="66"/>
      <c r="F1" s="67"/>
      <c r="H1" s="68"/>
      <c r="J1" s="68"/>
      <c r="L1" s="68"/>
    </row>
    <row r="2" spans="1:13" ht="15" customHeight="1">
      <c r="A2" s="69" t="s">
        <v>72</v>
      </c>
      <c r="B2" s="65"/>
      <c r="C2" s="65"/>
      <c r="D2" s="65"/>
      <c r="E2" s="66"/>
      <c r="F2" s="67"/>
      <c r="H2" s="68"/>
      <c r="J2" s="68"/>
      <c r="L2" s="68"/>
    </row>
    <row r="3" spans="1:13" ht="15" customHeight="1">
      <c r="A3" s="70" t="s">
        <v>172</v>
      </c>
      <c r="B3" s="71"/>
      <c r="C3" s="71"/>
      <c r="D3" s="71"/>
      <c r="E3" s="72"/>
      <c r="F3" s="73"/>
      <c r="G3" s="38"/>
      <c r="H3" s="74"/>
      <c r="I3" s="38"/>
      <c r="J3" s="74"/>
      <c r="K3" s="38"/>
      <c r="L3" s="74"/>
      <c r="M3" s="38"/>
    </row>
    <row r="4" spans="1:13" ht="15" customHeight="1">
      <c r="A4" s="65"/>
      <c r="B4" s="65"/>
      <c r="C4" s="65"/>
      <c r="D4" s="65"/>
      <c r="E4" s="66"/>
      <c r="F4" s="67"/>
      <c r="H4" s="68"/>
      <c r="J4" s="68"/>
      <c r="L4" s="68"/>
    </row>
    <row r="5" spans="1:13" ht="15" customHeight="1">
      <c r="A5" s="65"/>
      <c r="B5" s="65"/>
      <c r="C5" s="65"/>
      <c r="D5" s="65"/>
      <c r="E5" s="66"/>
      <c r="F5" s="67"/>
      <c r="H5" s="68"/>
      <c r="J5" s="68"/>
      <c r="L5" s="68"/>
    </row>
    <row r="6" spans="1:13" ht="15" customHeight="1">
      <c r="A6" s="65"/>
      <c r="B6" s="65"/>
      <c r="C6" s="65"/>
      <c r="D6" s="65"/>
      <c r="E6" s="66"/>
      <c r="F6" s="75"/>
      <c r="G6" s="224" t="s">
        <v>2</v>
      </c>
      <c r="H6" s="224"/>
      <c r="I6" s="224"/>
      <c r="K6" s="224" t="s">
        <v>73</v>
      </c>
      <c r="L6" s="224"/>
      <c r="M6" s="224"/>
    </row>
    <row r="7" spans="1:13" ht="15" customHeight="1">
      <c r="A7" s="65"/>
      <c r="B7" s="65"/>
      <c r="C7" s="65"/>
      <c r="D7" s="65"/>
      <c r="E7" s="66"/>
      <c r="F7" s="75"/>
      <c r="G7" s="220" t="s">
        <v>4</v>
      </c>
      <c r="H7" s="220"/>
      <c r="I7" s="220"/>
      <c r="J7" s="76"/>
      <c r="K7" s="220" t="s">
        <v>4</v>
      </c>
      <c r="L7" s="220"/>
      <c r="M7" s="220"/>
    </row>
    <row r="8" spans="1:13" ht="15" customHeight="1">
      <c r="A8" s="65"/>
      <c r="B8" s="65"/>
      <c r="C8" s="65"/>
      <c r="D8" s="65"/>
      <c r="E8" s="66"/>
      <c r="F8" s="75"/>
      <c r="G8" s="16" t="s">
        <v>5</v>
      </c>
      <c r="H8" s="16"/>
      <c r="I8" s="16" t="s">
        <v>5</v>
      </c>
      <c r="J8" s="28"/>
      <c r="K8" s="16" t="s">
        <v>5</v>
      </c>
      <c r="L8" s="16"/>
      <c r="M8" s="16" t="s">
        <v>5</v>
      </c>
    </row>
    <row r="9" spans="1:13" ht="15" customHeight="1">
      <c r="A9" s="65"/>
      <c r="B9" s="65"/>
      <c r="C9" s="65"/>
      <c r="D9" s="65"/>
      <c r="E9" s="66"/>
      <c r="F9" s="75"/>
      <c r="G9" s="18" t="s">
        <v>171</v>
      </c>
      <c r="H9" s="16"/>
      <c r="I9" s="18" t="s">
        <v>8</v>
      </c>
      <c r="J9" s="28"/>
      <c r="K9" s="18" t="s">
        <v>171</v>
      </c>
      <c r="L9" s="16"/>
      <c r="M9" s="18" t="s">
        <v>8</v>
      </c>
    </row>
    <row r="10" spans="1:13" ht="15" customHeight="1">
      <c r="A10" s="65"/>
      <c r="B10" s="65"/>
      <c r="C10" s="65"/>
      <c r="D10" s="65"/>
      <c r="E10" s="77" t="s">
        <v>74</v>
      </c>
      <c r="F10" s="75"/>
      <c r="G10" s="23" t="s">
        <v>10</v>
      </c>
      <c r="H10" s="21"/>
      <c r="I10" s="23" t="s">
        <v>10</v>
      </c>
      <c r="J10" s="21"/>
      <c r="K10" s="23" t="s">
        <v>10</v>
      </c>
      <c r="L10" s="21"/>
      <c r="M10" s="23" t="s">
        <v>10</v>
      </c>
    </row>
    <row r="11" spans="1:13" ht="15" customHeight="1">
      <c r="A11" s="65"/>
      <c r="B11" s="65"/>
      <c r="C11" s="65"/>
      <c r="D11" s="65"/>
      <c r="E11" s="78"/>
      <c r="F11" s="75"/>
      <c r="G11" s="79"/>
      <c r="H11" s="80"/>
      <c r="I11" s="81"/>
      <c r="J11" s="80"/>
      <c r="K11" s="79"/>
      <c r="L11" s="80"/>
      <c r="M11" s="81"/>
    </row>
    <row r="12" spans="1:13" ht="15" customHeight="1">
      <c r="A12" s="69" t="s">
        <v>75</v>
      </c>
      <c r="B12" s="65"/>
      <c r="C12" s="65"/>
      <c r="D12" s="65"/>
      <c r="E12" s="66"/>
      <c r="F12" s="66"/>
      <c r="G12" s="33"/>
      <c r="H12" s="34"/>
      <c r="J12" s="34"/>
      <c r="K12" s="33"/>
      <c r="L12" s="34"/>
    </row>
    <row r="13" spans="1:13" ht="15" customHeight="1">
      <c r="A13" s="65"/>
      <c r="B13" s="65"/>
      <c r="C13" s="65"/>
      <c r="D13" s="65"/>
      <c r="E13" s="66"/>
      <c r="F13" s="66"/>
      <c r="G13" s="33"/>
      <c r="H13" s="34"/>
      <c r="J13" s="34"/>
      <c r="K13" s="33"/>
      <c r="L13" s="34"/>
    </row>
    <row r="14" spans="1:13" ht="15" customHeight="1">
      <c r="A14" s="65" t="s">
        <v>76</v>
      </c>
      <c r="B14" s="65"/>
      <c r="C14" s="65"/>
      <c r="D14" s="65"/>
      <c r="E14" s="82"/>
      <c r="F14" s="82"/>
      <c r="G14" s="83">
        <v>443406</v>
      </c>
      <c r="I14" s="35">
        <v>655195</v>
      </c>
      <c r="K14" s="33">
        <v>187281</v>
      </c>
      <c r="M14" s="35">
        <v>260103</v>
      </c>
    </row>
    <row r="15" spans="1:13" ht="15" customHeight="1">
      <c r="A15" s="65" t="s">
        <v>77</v>
      </c>
      <c r="B15" s="65"/>
      <c r="C15" s="65"/>
      <c r="D15" s="65"/>
      <c r="E15" s="82"/>
      <c r="F15" s="82"/>
      <c r="G15" s="83">
        <v>86745</v>
      </c>
      <c r="I15" s="35">
        <v>147849</v>
      </c>
      <c r="K15" s="33">
        <v>86745</v>
      </c>
      <c r="M15" s="35">
        <v>147849</v>
      </c>
    </row>
    <row r="16" spans="1:13" ht="15" customHeight="1">
      <c r="A16" s="65" t="s">
        <v>78</v>
      </c>
      <c r="B16" s="65"/>
      <c r="C16" s="65"/>
      <c r="D16" s="65"/>
      <c r="E16" s="66"/>
      <c r="F16" s="82"/>
      <c r="G16" s="84">
        <v>10180</v>
      </c>
      <c r="I16" s="85">
        <v>6320</v>
      </c>
      <c r="K16" s="84">
        <v>10180</v>
      </c>
      <c r="M16" s="85">
        <v>6320</v>
      </c>
    </row>
    <row r="17" spans="1:13" ht="15" customHeight="1">
      <c r="A17" s="65"/>
      <c r="B17" s="65"/>
      <c r="C17" s="65"/>
      <c r="D17" s="65"/>
      <c r="E17" s="66"/>
      <c r="F17" s="66"/>
      <c r="G17" s="33"/>
      <c r="H17" s="34"/>
      <c r="J17" s="34"/>
      <c r="K17" s="33"/>
      <c r="L17" s="34"/>
    </row>
    <row r="18" spans="1:13" ht="15" customHeight="1">
      <c r="A18" s="69" t="s">
        <v>79</v>
      </c>
      <c r="B18" s="65"/>
      <c r="C18" s="65"/>
      <c r="D18" s="65"/>
      <c r="E18" s="66"/>
      <c r="F18" s="66"/>
      <c r="G18" s="37">
        <f>SUM(G14:G17)</f>
        <v>540331</v>
      </c>
      <c r="H18" s="34"/>
      <c r="I18" s="38">
        <f>SUM(I14:I17)</f>
        <v>809364</v>
      </c>
      <c r="J18" s="34"/>
      <c r="K18" s="37">
        <f>SUM(K14:K17)</f>
        <v>284206</v>
      </c>
      <c r="L18" s="34"/>
      <c r="M18" s="38">
        <f>SUM(M14:M17)</f>
        <v>414272</v>
      </c>
    </row>
    <row r="19" spans="1:13" ht="15" customHeight="1">
      <c r="A19" s="65"/>
      <c r="B19" s="65"/>
      <c r="C19" s="65"/>
      <c r="D19" s="65"/>
      <c r="E19" s="66"/>
      <c r="F19" s="66"/>
      <c r="G19" s="33"/>
      <c r="H19" s="34"/>
      <c r="J19" s="34"/>
      <c r="K19" s="33"/>
      <c r="L19" s="34"/>
    </row>
    <row r="20" spans="1:13" ht="15" customHeight="1">
      <c r="A20" s="69" t="s">
        <v>80</v>
      </c>
      <c r="B20" s="65"/>
      <c r="C20" s="65"/>
      <c r="D20" s="65"/>
      <c r="E20" s="66"/>
      <c r="F20" s="66"/>
      <c r="G20" s="33"/>
      <c r="H20" s="34"/>
      <c r="J20" s="34"/>
      <c r="K20" s="33"/>
      <c r="L20" s="34"/>
    </row>
    <row r="21" spans="1:13" ht="15" customHeight="1">
      <c r="A21" s="65"/>
      <c r="B21" s="65"/>
      <c r="C21" s="65"/>
      <c r="D21" s="65"/>
      <c r="E21" s="66"/>
      <c r="F21" s="66"/>
      <c r="G21" s="33"/>
      <c r="H21" s="34"/>
      <c r="J21" s="34"/>
      <c r="K21" s="33"/>
      <c r="L21" s="34"/>
    </row>
    <row r="22" spans="1:13" ht="15" customHeight="1">
      <c r="A22" s="65" t="s">
        <v>81</v>
      </c>
      <c r="B22" s="65"/>
      <c r="C22" s="65"/>
      <c r="D22" s="65"/>
      <c r="E22" s="66"/>
      <c r="F22" s="82"/>
      <c r="G22" s="83">
        <v>-297471</v>
      </c>
      <c r="I22" s="35">
        <v>-342330</v>
      </c>
      <c r="K22" s="33">
        <v>-131882</v>
      </c>
      <c r="M22" s="35">
        <v>-129503</v>
      </c>
    </row>
    <row r="23" spans="1:13" ht="15" customHeight="1">
      <c r="A23" s="65" t="s">
        <v>82</v>
      </c>
      <c r="B23" s="65"/>
      <c r="C23" s="65"/>
      <c r="D23" s="65"/>
      <c r="E23" s="82"/>
      <c r="F23" s="82"/>
      <c r="G23" s="83">
        <f>-51231</f>
        <v>-51231</v>
      </c>
      <c r="I23" s="35">
        <v>-99866</v>
      </c>
      <c r="K23" s="33">
        <f>-51231</f>
        <v>-51231</v>
      </c>
      <c r="M23" s="35">
        <v>-99866</v>
      </c>
    </row>
    <row r="24" spans="1:13" ht="15" customHeight="1">
      <c r="A24" s="65" t="s">
        <v>83</v>
      </c>
      <c r="B24" s="65"/>
      <c r="C24" s="65"/>
      <c r="D24" s="65"/>
      <c r="E24" s="66"/>
      <c r="F24" s="82"/>
      <c r="G24" s="84">
        <f>-5549</f>
        <v>-5549</v>
      </c>
      <c r="I24" s="85">
        <v>-5265</v>
      </c>
      <c r="K24" s="84">
        <f>-5549</f>
        <v>-5549</v>
      </c>
      <c r="M24" s="85">
        <v>-5265</v>
      </c>
    </row>
    <row r="25" spans="1:13" ht="15" customHeight="1">
      <c r="A25" s="65"/>
      <c r="B25" s="65"/>
      <c r="C25" s="65"/>
      <c r="D25" s="65"/>
      <c r="E25" s="66"/>
      <c r="F25" s="66"/>
      <c r="G25" s="33"/>
      <c r="H25" s="34"/>
      <c r="J25" s="34"/>
      <c r="K25" s="33"/>
      <c r="L25" s="34"/>
    </row>
    <row r="26" spans="1:13" ht="15" customHeight="1">
      <c r="A26" s="69" t="s">
        <v>84</v>
      </c>
      <c r="B26" s="65"/>
      <c r="C26" s="65"/>
      <c r="D26" s="65"/>
      <c r="E26" s="66"/>
      <c r="F26" s="66"/>
      <c r="G26" s="37">
        <f>SUM(G22:G25)</f>
        <v>-354251</v>
      </c>
      <c r="H26" s="34"/>
      <c r="I26" s="38">
        <f>SUM(I22:I25)</f>
        <v>-447461</v>
      </c>
      <c r="J26" s="34"/>
      <c r="K26" s="37">
        <f>SUM(K22:K25)</f>
        <v>-188662</v>
      </c>
      <c r="L26" s="34"/>
      <c r="M26" s="38">
        <f>SUM(M22:M25)</f>
        <v>-234634</v>
      </c>
    </row>
    <row r="27" spans="1:13" ht="15" customHeight="1">
      <c r="A27" s="65"/>
      <c r="B27" s="65"/>
      <c r="C27" s="65"/>
      <c r="D27" s="65"/>
      <c r="E27" s="66"/>
      <c r="F27" s="66"/>
      <c r="G27" s="33"/>
      <c r="H27" s="34"/>
      <c r="J27" s="34"/>
      <c r="K27" s="33"/>
      <c r="L27" s="34"/>
    </row>
    <row r="28" spans="1:13" ht="15" customHeight="1">
      <c r="A28" s="69" t="s">
        <v>85</v>
      </c>
      <c r="B28" s="65"/>
      <c r="C28" s="65"/>
      <c r="D28" s="65"/>
      <c r="E28" s="82"/>
      <c r="F28" s="82"/>
      <c r="G28" s="33">
        <f>G18+G26</f>
        <v>186080</v>
      </c>
      <c r="I28" s="35">
        <f>I18+I26</f>
        <v>361903</v>
      </c>
      <c r="K28" s="33">
        <f>K18+K26</f>
        <v>95544</v>
      </c>
      <c r="M28" s="35">
        <f>M18+M26</f>
        <v>179638</v>
      </c>
    </row>
    <row r="29" spans="1:13" ht="15" customHeight="1">
      <c r="A29" s="65" t="s">
        <v>161</v>
      </c>
      <c r="B29" s="65"/>
      <c r="C29" s="65"/>
      <c r="D29" s="65"/>
      <c r="E29" s="82"/>
      <c r="F29" s="82"/>
      <c r="G29" s="33">
        <v>5265</v>
      </c>
      <c r="I29" s="35">
        <v>5265</v>
      </c>
      <c r="K29" s="33">
        <v>5265</v>
      </c>
      <c r="M29" s="35">
        <v>5265</v>
      </c>
    </row>
    <row r="30" spans="1:13" ht="15" customHeight="1">
      <c r="A30" s="65" t="s">
        <v>86</v>
      </c>
      <c r="B30" s="65"/>
      <c r="C30" s="65"/>
      <c r="D30" s="65"/>
      <c r="E30" s="66"/>
      <c r="F30" s="66"/>
      <c r="G30" s="33">
        <v>40582</v>
      </c>
      <c r="H30" s="34"/>
      <c r="I30" s="35">
        <v>33977</v>
      </c>
      <c r="J30" s="34"/>
      <c r="K30" s="33">
        <v>41931</v>
      </c>
      <c r="L30" s="34"/>
      <c r="M30" s="35">
        <v>34303</v>
      </c>
    </row>
    <row r="31" spans="1:13" ht="15" customHeight="1">
      <c r="A31" s="65" t="s">
        <v>87</v>
      </c>
      <c r="B31" s="65"/>
      <c r="C31" s="65"/>
      <c r="D31" s="65"/>
      <c r="E31" s="66"/>
      <c r="F31" s="66"/>
      <c r="G31" s="33">
        <f>-70212</f>
        <v>-70212</v>
      </c>
      <c r="H31" s="34"/>
      <c r="I31" s="35">
        <v>-82017</v>
      </c>
      <c r="J31" s="34"/>
      <c r="K31" s="33">
        <v>-40552</v>
      </c>
      <c r="L31" s="34"/>
      <c r="M31" s="35">
        <v>-47548</v>
      </c>
    </row>
    <row r="32" spans="1:13" ht="15" customHeight="1">
      <c r="A32" s="65" t="s">
        <v>88</v>
      </c>
      <c r="B32" s="65"/>
      <c r="C32" s="65"/>
      <c r="D32" s="65"/>
      <c r="E32" s="66"/>
      <c r="F32" s="66"/>
      <c r="G32" s="33">
        <f>-226174</f>
        <v>-226174</v>
      </c>
      <c r="H32" s="34"/>
      <c r="I32" s="35">
        <v>-243488</v>
      </c>
      <c r="J32" s="34"/>
      <c r="K32" s="33">
        <f>-130308</f>
        <v>-130308</v>
      </c>
      <c r="L32" s="34"/>
      <c r="M32" s="35">
        <v>-128306</v>
      </c>
    </row>
    <row r="33" spans="1:13" ht="15" customHeight="1">
      <c r="A33" s="65" t="s">
        <v>89</v>
      </c>
      <c r="B33" s="65"/>
      <c r="C33" s="65"/>
      <c r="D33" s="65"/>
      <c r="E33" s="66"/>
      <c r="F33" s="66"/>
      <c r="G33" s="33">
        <f>-141399</f>
        <v>-141399</v>
      </c>
      <c r="H33" s="34"/>
      <c r="I33" s="35">
        <v>-110205</v>
      </c>
      <c r="J33" s="34"/>
      <c r="K33" s="33">
        <f>-130927</f>
        <v>-130927</v>
      </c>
      <c r="L33" s="34"/>
      <c r="M33" s="35">
        <v>-111627</v>
      </c>
    </row>
    <row r="34" spans="1:13" ht="15" customHeight="1">
      <c r="A34" s="63" t="s">
        <v>90</v>
      </c>
      <c r="B34" s="65"/>
      <c r="C34" s="65"/>
      <c r="D34" s="65"/>
      <c r="E34" s="66"/>
      <c r="F34" s="66"/>
      <c r="G34" s="37">
        <f>-4010</f>
        <v>-4010</v>
      </c>
      <c r="H34" s="34"/>
      <c r="I34" s="204">
        <v>-3521</v>
      </c>
      <c r="J34" s="34"/>
      <c r="K34" s="37">
        <v>0</v>
      </c>
      <c r="L34" s="34"/>
      <c r="M34" s="38">
        <v>0</v>
      </c>
    </row>
    <row r="35" spans="1:13" ht="15" customHeight="1">
      <c r="A35" s="65"/>
      <c r="B35" s="65"/>
      <c r="C35" s="65"/>
      <c r="D35" s="65"/>
      <c r="E35" s="66"/>
      <c r="F35" s="66"/>
      <c r="G35" s="33"/>
      <c r="H35" s="34"/>
      <c r="J35" s="34"/>
      <c r="K35" s="33"/>
      <c r="L35" s="34"/>
    </row>
    <row r="36" spans="1:13" ht="15" customHeight="1">
      <c r="A36" s="69" t="s">
        <v>179</v>
      </c>
      <c r="B36" s="65"/>
      <c r="C36" s="65"/>
      <c r="D36" s="65"/>
      <c r="E36" s="66"/>
      <c r="F36" s="66"/>
      <c r="G36" s="33">
        <f>SUM(G28:G34)</f>
        <v>-209868</v>
      </c>
      <c r="H36" s="34"/>
      <c r="I36" s="35">
        <f>SUM(I28:I34)</f>
        <v>-38086</v>
      </c>
      <c r="J36" s="34"/>
      <c r="K36" s="33">
        <f>SUM(K28:K34)</f>
        <v>-159047</v>
      </c>
      <c r="L36" s="34"/>
      <c r="M36" s="35">
        <f>SUM(M28:M34)</f>
        <v>-68275</v>
      </c>
    </row>
    <row r="37" spans="1:13" ht="15" customHeight="1">
      <c r="A37" s="65" t="s">
        <v>91</v>
      </c>
      <c r="B37" s="65"/>
      <c r="C37" s="65"/>
      <c r="D37" s="65"/>
      <c r="E37" s="66">
        <v>18</v>
      </c>
      <c r="F37" s="66"/>
      <c r="G37" s="37">
        <v>46566</v>
      </c>
      <c r="H37" s="34"/>
      <c r="I37" s="38">
        <v>-9095</v>
      </c>
      <c r="J37" s="34"/>
      <c r="K37" s="37">
        <v>40590</v>
      </c>
      <c r="L37" s="34"/>
      <c r="M37" s="38">
        <v>1189</v>
      </c>
    </row>
    <row r="38" spans="1:13" ht="15" customHeight="1">
      <c r="A38" s="65"/>
      <c r="B38" s="65"/>
      <c r="C38" s="65"/>
      <c r="D38" s="65"/>
      <c r="E38" s="66"/>
      <c r="F38" s="66"/>
      <c r="G38" s="33"/>
      <c r="H38" s="34"/>
      <c r="J38" s="34"/>
      <c r="K38" s="33"/>
      <c r="L38" s="34"/>
    </row>
    <row r="39" spans="1:13" ht="15" customHeight="1">
      <c r="A39" s="69" t="s">
        <v>180</v>
      </c>
      <c r="B39" s="69"/>
      <c r="C39" s="65"/>
      <c r="D39" s="65"/>
      <c r="E39" s="66"/>
      <c r="F39" s="66"/>
      <c r="G39" s="33">
        <f>G36+G37</f>
        <v>-163302</v>
      </c>
      <c r="H39" s="34"/>
      <c r="I39" s="35">
        <f>I36+I37</f>
        <v>-47181</v>
      </c>
      <c r="J39" s="34"/>
      <c r="K39" s="33">
        <f>K36+K37</f>
        <v>-118457</v>
      </c>
      <c r="L39" s="34"/>
      <c r="M39" s="35">
        <f>M36+M37</f>
        <v>-67086</v>
      </c>
    </row>
    <row r="40" spans="1:13" ht="15" customHeight="1">
      <c r="A40" s="65"/>
      <c r="B40" s="65"/>
      <c r="C40" s="65"/>
      <c r="D40" s="65"/>
      <c r="E40" s="66"/>
      <c r="F40" s="66"/>
      <c r="G40" s="33"/>
      <c r="H40" s="34"/>
      <c r="J40" s="34"/>
      <c r="K40" s="33"/>
      <c r="L40" s="34"/>
    </row>
    <row r="41" spans="1:13" ht="15" customHeight="1">
      <c r="A41" s="69" t="s">
        <v>92</v>
      </c>
      <c r="B41" s="65"/>
      <c r="C41" s="65"/>
      <c r="D41" s="65"/>
      <c r="E41" s="66"/>
      <c r="F41" s="66"/>
      <c r="G41" s="33"/>
      <c r="H41" s="34"/>
      <c r="J41" s="34"/>
      <c r="K41" s="33"/>
      <c r="L41" s="34"/>
    </row>
    <row r="42" spans="1:13" ht="15" customHeight="1">
      <c r="A42" s="65" t="s">
        <v>181</v>
      </c>
      <c r="B42" s="65"/>
      <c r="C42" s="65"/>
      <c r="D42" s="65"/>
      <c r="E42" s="66"/>
      <c r="F42" s="66"/>
      <c r="G42" s="33"/>
      <c r="H42" s="34"/>
      <c r="J42" s="34"/>
      <c r="K42" s="33"/>
      <c r="L42" s="34"/>
    </row>
    <row r="43" spans="1:13" ht="15" customHeight="1">
      <c r="A43" s="69"/>
      <c r="B43" s="65" t="s">
        <v>212</v>
      </c>
      <c r="C43" s="65"/>
      <c r="D43" s="65"/>
      <c r="E43" s="66"/>
      <c r="F43" s="66"/>
      <c r="G43" s="33"/>
      <c r="H43" s="34"/>
      <c r="J43" s="34"/>
      <c r="K43" s="33"/>
      <c r="L43" s="34"/>
    </row>
    <row r="44" spans="1:13" ht="15" customHeight="1">
      <c r="A44" s="69"/>
      <c r="B44" s="65"/>
      <c r="C44" s="65" t="s">
        <v>211</v>
      </c>
      <c r="D44" s="65"/>
      <c r="E44" s="66"/>
      <c r="F44" s="66"/>
      <c r="G44" s="33">
        <f>-31590</f>
        <v>-31590</v>
      </c>
      <c r="H44" s="34"/>
      <c r="I44" s="35">
        <v>0</v>
      </c>
      <c r="J44" s="34"/>
      <c r="K44" s="33">
        <f>-31590</f>
        <v>-31590</v>
      </c>
      <c r="L44" s="34"/>
      <c r="M44" s="35">
        <v>0</v>
      </c>
    </row>
    <row r="45" spans="1:13" ht="15" customHeight="1">
      <c r="A45" s="69"/>
      <c r="B45" s="65" t="s">
        <v>182</v>
      </c>
      <c r="C45" s="65"/>
      <c r="D45" s="65"/>
      <c r="E45" s="66"/>
      <c r="F45" s="66"/>
      <c r="G45" s="33"/>
      <c r="H45" s="34"/>
      <c r="J45" s="34"/>
      <c r="K45" s="33"/>
      <c r="L45" s="34"/>
    </row>
    <row r="46" spans="1:13" ht="15" customHeight="1">
      <c r="A46" s="69"/>
      <c r="B46" s="65"/>
      <c r="C46" s="65" t="s">
        <v>96</v>
      </c>
      <c r="D46" s="65"/>
      <c r="E46" s="66"/>
      <c r="F46" s="66"/>
      <c r="G46" s="33">
        <v>6318</v>
      </c>
      <c r="H46" s="34"/>
      <c r="I46" s="35">
        <v>0</v>
      </c>
      <c r="J46" s="34"/>
      <c r="K46" s="33">
        <v>6318</v>
      </c>
      <c r="L46" s="34"/>
      <c r="M46" s="35">
        <v>0</v>
      </c>
    </row>
    <row r="47" spans="1:13" ht="15" customHeight="1">
      <c r="A47" s="65" t="s">
        <v>93</v>
      </c>
      <c r="C47" s="65"/>
      <c r="D47" s="65"/>
      <c r="E47" s="66"/>
      <c r="F47" s="66"/>
      <c r="G47" s="33"/>
      <c r="H47" s="34"/>
      <c r="J47" s="34"/>
      <c r="K47" s="33"/>
      <c r="L47" s="34"/>
    </row>
    <row r="48" spans="1:13" ht="15" customHeight="1">
      <c r="B48" s="65" t="s">
        <v>94</v>
      </c>
      <c r="D48" s="65"/>
      <c r="E48" s="66"/>
      <c r="F48" s="66"/>
      <c r="G48" s="33"/>
      <c r="H48" s="34"/>
      <c r="J48" s="34"/>
      <c r="K48" s="33"/>
      <c r="L48" s="34"/>
    </row>
    <row r="49" spans="1:13" ht="15" customHeight="1">
      <c r="A49" s="65"/>
      <c r="B49" s="65" t="s">
        <v>205</v>
      </c>
      <c r="C49" s="65"/>
      <c r="E49" s="66"/>
      <c r="F49" s="66"/>
      <c r="G49" s="33">
        <v>0</v>
      </c>
      <c r="H49" s="34"/>
      <c r="I49" s="35">
        <v>-1755</v>
      </c>
      <c r="J49" s="34"/>
      <c r="K49" s="33">
        <v>0</v>
      </c>
      <c r="L49" s="34"/>
      <c r="M49" s="35">
        <v>-1755</v>
      </c>
    </row>
    <row r="50" spans="1:13" ht="15" customHeight="1">
      <c r="B50" s="65" t="s">
        <v>95</v>
      </c>
      <c r="C50" s="65"/>
      <c r="E50" s="66"/>
      <c r="F50" s="66"/>
      <c r="G50" s="33"/>
      <c r="K50" s="33"/>
    </row>
    <row r="51" spans="1:13" ht="15" customHeight="1">
      <c r="A51" s="65"/>
      <c r="C51" s="65" t="s">
        <v>96</v>
      </c>
      <c r="E51" s="66"/>
      <c r="F51" s="66"/>
      <c r="G51" s="37">
        <v>0</v>
      </c>
      <c r="H51" s="34"/>
      <c r="I51" s="38">
        <v>351</v>
      </c>
      <c r="J51" s="34"/>
      <c r="K51" s="37">
        <v>0</v>
      </c>
      <c r="L51" s="34"/>
      <c r="M51" s="38">
        <v>351</v>
      </c>
    </row>
    <row r="52" spans="1:13" ht="15" customHeight="1">
      <c r="A52" s="65"/>
      <c r="B52" s="65"/>
      <c r="C52" s="65"/>
      <c r="D52" s="65"/>
      <c r="E52" s="66"/>
      <c r="F52" s="66"/>
      <c r="G52" s="33"/>
      <c r="H52" s="34"/>
      <c r="J52" s="34"/>
      <c r="K52" s="33"/>
      <c r="L52" s="34"/>
    </row>
    <row r="53" spans="1:13" ht="15" customHeight="1">
      <c r="A53" s="69" t="s">
        <v>97</v>
      </c>
      <c r="B53" s="69"/>
      <c r="C53" s="65"/>
      <c r="D53" s="65"/>
      <c r="E53" s="66"/>
      <c r="F53" s="66"/>
      <c r="G53" s="33"/>
      <c r="H53" s="34"/>
      <c r="J53" s="34"/>
      <c r="K53" s="33"/>
      <c r="L53" s="34"/>
    </row>
    <row r="54" spans="1:13" ht="15" customHeight="1">
      <c r="A54" s="69"/>
      <c r="B54" s="69" t="s">
        <v>98</v>
      </c>
      <c r="C54" s="65"/>
      <c r="D54" s="65"/>
      <c r="E54" s="66"/>
      <c r="F54" s="66"/>
      <c r="G54" s="37">
        <f>SUM(G44:G51)</f>
        <v>-25272</v>
      </c>
      <c r="H54" s="34"/>
      <c r="I54" s="38">
        <f>SUM(I44:I51)</f>
        <v>-1404</v>
      </c>
      <c r="J54" s="34"/>
      <c r="K54" s="37">
        <f>SUM(K44:K51)</f>
        <v>-25272</v>
      </c>
      <c r="L54" s="34"/>
      <c r="M54" s="38">
        <f>SUM(M44:M51)</f>
        <v>-1404</v>
      </c>
    </row>
    <row r="55" spans="1:13" ht="15" customHeight="1">
      <c r="A55" s="65"/>
      <c r="B55" s="65"/>
      <c r="C55" s="65"/>
      <c r="D55" s="65"/>
      <c r="E55" s="66"/>
      <c r="F55" s="66"/>
      <c r="G55" s="33"/>
      <c r="H55" s="34"/>
      <c r="J55" s="34"/>
      <c r="K55" s="33"/>
      <c r="L55" s="34"/>
    </row>
    <row r="56" spans="1:13" ht="15" customHeight="1" thickBot="1">
      <c r="A56" s="69" t="s">
        <v>122</v>
      </c>
      <c r="B56" s="69"/>
      <c r="C56" s="65"/>
      <c r="D56" s="65"/>
      <c r="E56" s="66"/>
      <c r="F56" s="66"/>
      <c r="G56" s="86">
        <f>G39+G54</f>
        <v>-188574</v>
      </c>
      <c r="H56" s="34"/>
      <c r="I56" s="87">
        <f>I54+I39</f>
        <v>-48585</v>
      </c>
      <c r="J56" s="34"/>
      <c r="K56" s="86">
        <f>K39+K54</f>
        <v>-143729</v>
      </c>
      <c r="L56" s="34"/>
      <c r="M56" s="87">
        <f>M54+M39</f>
        <v>-68490</v>
      </c>
    </row>
    <row r="57" spans="1:13" ht="16.5" customHeight="1" thickTop="1">
      <c r="B57" s="69"/>
      <c r="C57" s="65"/>
      <c r="D57" s="65"/>
      <c r="E57" s="66"/>
      <c r="F57" s="66"/>
      <c r="G57" s="88"/>
      <c r="H57" s="34"/>
      <c r="I57" s="88"/>
      <c r="J57" s="34"/>
      <c r="K57" s="88"/>
      <c r="L57" s="34"/>
      <c r="M57" s="88"/>
    </row>
    <row r="58" spans="1:13" ht="4.5" customHeight="1">
      <c r="B58" s="69"/>
      <c r="C58" s="65"/>
      <c r="D58" s="65"/>
      <c r="E58" s="66"/>
      <c r="F58" s="66"/>
      <c r="G58" s="88"/>
      <c r="H58" s="34"/>
      <c r="I58" s="88"/>
      <c r="J58" s="34"/>
      <c r="K58" s="88"/>
      <c r="L58" s="34"/>
      <c r="M58" s="88"/>
    </row>
    <row r="59" spans="1:13" ht="21.95" customHeight="1">
      <c r="A59" s="48" t="s">
        <v>35</v>
      </c>
      <c r="B59" s="70"/>
      <c r="C59" s="71"/>
      <c r="D59" s="71"/>
      <c r="E59" s="72"/>
      <c r="F59" s="72"/>
      <c r="G59" s="38"/>
      <c r="H59" s="89"/>
      <c r="I59" s="38"/>
      <c r="J59" s="89"/>
      <c r="K59" s="38"/>
      <c r="L59" s="89"/>
      <c r="M59" s="38"/>
    </row>
    <row r="60" spans="1:13" ht="15" customHeight="1">
      <c r="A60" s="4" t="s">
        <v>0</v>
      </c>
      <c r="B60" s="65"/>
      <c r="C60" s="65"/>
      <c r="D60" s="65"/>
      <c r="E60" s="66"/>
      <c r="F60" s="67"/>
      <c r="H60" s="68"/>
      <c r="J60" s="68"/>
      <c r="L60" s="68"/>
    </row>
    <row r="61" spans="1:13" ht="15" customHeight="1">
      <c r="A61" s="69" t="s">
        <v>99</v>
      </c>
      <c r="B61" s="65"/>
      <c r="C61" s="65"/>
      <c r="D61" s="65"/>
      <c r="E61" s="66"/>
      <c r="F61" s="67"/>
      <c r="H61" s="68"/>
      <c r="J61" s="68"/>
      <c r="L61" s="68"/>
    </row>
    <row r="62" spans="1:13" ht="15" customHeight="1">
      <c r="A62" s="70" t="str">
        <f>A3</f>
        <v>For the three-month period ended 31 March 2020</v>
      </c>
      <c r="B62" s="71"/>
      <c r="C62" s="71"/>
      <c r="D62" s="71"/>
      <c r="E62" s="72"/>
      <c r="F62" s="73"/>
      <c r="G62" s="38"/>
      <c r="H62" s="74"/>
      <c r="I62" s="38"/>
      <c r="J62" s="74"/>
      <c r="K62" s="38"/>
      <c r="L62" s="74"/>
      <c r="M62" s="38"/>
    </row>
    <row r="63" spans="1:13" ht="15" customHeight="1">
      <c r="A63" s="65"/>
      <c r="B63" s="65"/>
      <c r="C63" s="65"/>
      <c r="D63" s="65"/>
      <c r="E63" s="66"/>
      <c r="F63" s="67"/>
      <c r="H63" s="68"/>
      <c r="J63" s="68"/>
      <c r="L63" s="68"/>
    </row>
    <row r="64" spans="1:13" ht="15" customHeight="1">
      <c r="A64" s="65"/>
      <c r="B64" s="65"/>
      <c r="C64" s="65"/>
      <c r="D64" s="65"/>
      <c r="E64" s="66"/>
      <c r="F64" s="67"/>
      <c r="H64" s="68"/>
      <c r="J64" s="68"/>
      <c r="L64" s="68"/>
    </row>
    <row r="65" spans="1:13" ht="15" customHeight="1">
      <c r="A65" s="65"/>
      <c r="B65" s="65"/>
      <c r="C65" s="65"/>
      <c r="D65" s="65"/>
      <c r="E65" s="66"/>
      <c r="F65" s="75"/>
      <c r="G65" s="224" t="s">
        <v>2</v>
      </c>
      <c r="H65" s="224"/>
      <c r="I65" s="224"/>
      <c r="K65" s="224" t="s">
        <v>73</v>
      </c>
      <c r="L65" s="224"/>
      <c r="M65" s="224"/>
    </row>
    <row r="66" spans="1:13" ht="15" customHeight="1">
      <c r="A66" s="65"/>
      <c r="B66" s="65"/>
      <c r="C66" s="65"/>
      <c r="D66" s="65"/>
      <c r="E66" s="66"/>
      <c r="F66" s="75"/>
      <c r="G66" s="220" t="s">
        <v>4</v>
      </c>
      <c r="H66" s="220"/>
      <c r="I66" s="220"/>
      <c r="J66" s="76"/>
      <c r="K66" s="220" t="s">
        <v>4</v>
      </c>
      <c r="L66" s="220"/>
      <c r="M66" s="220"/>
    </row>
    <row r="67" spans="1:13" ht="15" customHeight="1">
      <c r="A67" s="65"/>
      <c r="B67" s="65"/>
      <c r="C67" s="65"/>
      <c r="D67" s="65"/>
      <c r="E67" s="66"/>
      <c r="F67" s="75"/>
      <c r="G67" s="16" t="s">
        <v>5</v>
      </c>
      <c r="H67" s="16"/>
      <c r="I67" s="16" t="s">
        <v>5</v>
      </c>
      <c r="J67" s="28"/>
      <c r="K67" s="16" t="s">
        <v>5</v>
      </c>
      <c r="L67" s="16"/>
      <c r="M67" s="16" t="s">
        <v>5</v>
      </c>
    </row>
    <row r="68" spans="1:13" ht="15" customHeight="1">
      <c r="A68" s="65"/>
      <c r="B68" s="65"/>
      <c r="C68" s="65"/>
      <c r="D68" s="65"/>
      <c r="E68" s="66"/>
      <c r="F68" s="75"/>
      <c r="G68" s="18" t="s">
        <v>171</v>
      </c>
      <c r="H68" s="16"/>
      <c r="I68" s="18" t="s">
        <v>8</v>
      </c>
      <c r="J68" s="28"/>
      <c r="K68" s="18" t="s">
        <v>171</v>
      </c>
      <c r="L68" s="16"/>
      <c r="M68" s="18" t="s">
        <v>8</v>
      </c>
    </row>
    <row r="69" spans="1:13" ht="15" customHeight="1">
      <c r="A69" s="65"/>
      <c r="B69" s="65"/>
      <c r="C69" s="65"/>
      <c r="D69" s="65"/>
      <c r="E69" s="66"/>
      <c r="F69" s="75"/>
      <c r="G69" s="23" t="s">
        <v>10</v>
      </c>
      <c r="H69" s="21"/>
      <c r="I69" s="23" t="s">
        <v>10</v>
      </c>
      <c r="J69" s="21"/>
      <c r="K69" s="23" t="s">
        <v>10</v>
      </c>
      <c r="L69" s="21"/>
      <c r="M69" s="23" t="s">
        <v>10</v>
      </c>
    </row>
    <row r="70" spans="1:13" ht="15" customHeight="1">
      <c r="A70" s="65"/>
      <c r="B70" s="65"/>
      <c r="C70" s="65"/>
      <c r="D70" s="65"/>
      <c r="E70" s="66"/>
      <c r="F70" s="66"/>
      <c r="G70" s="33"/>
      <c r="H70" s="34"/>
      <c r="J70" s="34"/>
      <c r="K70" s="33"/>
      <c r="L70" s="34"/>
    </row>
    <row r="71" spans="1:13" ht="15" customHeight="1">
      <c r="A71" s="69" t="s">
        <v>100</v>
      </c>
      <c r="G71" s="33"/>
      <c r="K71" s="33"/>
    </row>
    <row r="72" spans="1:13" ht="15" customHeight="1">
      <c r="B72" s="65" t="s">
        <v>101</v>
      </c>
      <c r="G72" s="33">
        <f>G39-G73</f>
        <v>-163243</v>
      </c>
      <c r="H72" s="34"/>
      <c r="I72" s="35">
        <v>-47746</v>
      </c>
      <c r="J72" s="34"/>
      <c r="K72" s="33">
        <f>K39</f>
        <v>-118457</v>
      </c>
      <c r="L72" s="35"/>
      <c r="M72" s="35">
        <v>-67086</v>
      </c>
    </row>
    <row r="73" spans="1:13" ht="15" customHeight="1">
      <c r="B73" s="65" t="s">
        <v>69</v>
      </c>
      <c r="G73" s="37">
        <f>-59</f>
        <v>-59</v>
      </c>
      <c r="H73" s="34"/>
      <c r="I73" s="38">
        <v>565</v>
      </c>
      <c r="J73" s="34"/>
      <c r="K73" s="37">
        <v>0</v>
      </c>
      <c r="L73" s="34"/>
      <c r="M73" s="38">
        <v>0</v>
      </c>
    </row>
    <row r="74" spans="1:13" ht="15" customHeight="1">
      <c r="B74" s="65"/>
      <c r="G74" s="33"/>
      <c r="H74" s="34"/>
      <c r="J74" s="34"/>
      <c r="K74" s="33"/>
      <c r="L74" s="34"/>
    </row>
    <row r="75" spans="1:13" ht="15" customHeight="1" thickBot="1">
      <c r="A75" s="65"/>
      <c r="B75" s="65"/>
      <c r="C75" s="65"/>
      <c r="D75" s="65"/>
      <c r="E75" s="66"/>
      <c r="F75" s="66"/>
      <c r="G75" s="86">
        <f>SUM(G72:G74)</f>
        <v>-163302</v>
      </c>
      <c r="H75" s="35"/>
      <c r="I75" s="87">
        <f>SUM(I72:I74)</f>
        <v>-47181</v>
      </c>
      <c r="J75" s="34"/>
      <c r="K75" s="86">
        <f>SUM(K72:K74)</f>
        <v>-118457</v>
      </c>
      <c r="L75" s="35"/>
      <c r="M75" s="87">
        <f>SUM(M72:M74)</f>
        <v>-67086</v>
      </c>
    </row>
    <row r="76" spans="1:13" ht="15" customHeight="1" thickTop="1">
      <c r="A76" s="65"/>
      <c r="B76" s="65"/>
      <c r="C76" s="65"/>
      <c r="D76" s="65"/>
      <c r="E76" s="66"/>
      <c r="F76" s="66"/>
      <c r="G76" s="33"/>
      <c r="H76" s="34"/>
      <c r="J76" s="34"/>
      <c r="K76" s="33"/>
      <c r="L76" s="34"/>
    </row>
    <row r="77" spans="1:13" ht="15" customHeight="1">
      <c r="A77" s="69" t="s">
        <v>102</v>
      </c>
      <c r="B77" s="65"/>
      <c r="C77" s="65"/>
      <c r="D77" s="65"/>
      <c r="E77" s="66"/>
      <c r="F77" s="66"/>
      <c r="G77" s="33"/>
      <c r="H77" s="34"/>
      <c r="J77" s="34"/>
      <c r="K77" s="33"/>
      <c r="L77" s="34"/>
    </row>
    <row r="78" spans="1:13" ht="15" customHeight="1">
      <c r="B78" s="69" t="s">
        <v>103</v>
      </c>
      <c r="C78" s="65"/>
      <c r="D78" s="65"/>
      <c r="E78" s="66"/>
      <c r="F78" s="66"/>
      <c r="G78" s="33"/>
      <c r="H78" s="34"/>
      <c r="J78" s="34"/>
      <c r="K78" s="33"/>
      <c r="L78" s="34"/>
    </row>
    <row r="79" spans="1:13" ht="15" customHeight="1">
      <c r="B79" s="65" t="s">
        <v>101</v>
      </c>
      <c r="C79" s="65"/>
      <c r="D79" s="65"/>
      <c r="E79" s="66"/>
      <c r="F79" s="66"/>
      <c r="G79" s="33">
        <f>G56-G80</f>
        <v>-188515</v>
      </c>
      <c r="H79" s="34"/>
      <c r="I79" s="35">
        <v>-49150</v>
      </c>
      <c r="J79" s="34"/>
      <c r="K79" s="33">
        <f>K56</f>
        <v>-143729</v>
      </c>
      <c r="L79" s="35"/>
      <c r="M79" s="35">
        <v>-68490</v>
      </c>
    </row>
    <row r="80" spans="1:13" ht="15" customHeight="1">
      <c r="B80" s="65" t="s">
        <v>69</v>
      </c>
      <c r="G80" s="37">
        <f>-59</f>
        <v>-59</v>
      </c>
      <c r="H80" s="34"/>
      <c r="I80" s="38">
        <v>565</v>
      </c>
      <c r="J80" s="34"/>
      <c r="K80" s="37">
        <v>0</v>
      </c>
      <c r="L80" s="34"/>
      <c r="M80" s="38">
        <v>0</v>
      </c>
    </row>
    <row r="81" spans="1:13" ht="15" customHeight="1">
      <c r="A81" s="65"/>
      <c r="B81" s="65"/>
      <c r="C81" s="65"/>
      <c r="D81" s="65"/>
      <c r="E81" s="66"/>
      <c r="F81" s="66"/>
      <c r="G81" s="33"/>
      <c r="H81" s="34"/>
      <c r="J81" s="34"/>
      <c r="K81" s="33"/>
      <c r="L81" s="34"/>
    </row>
    <row r="82" spans="1:13" ht="15" customHeight="1" thickBot="1">
      <c r="A82" s="65"/>
      <c r="B82" s="65"/>
      <c r="C82" s="65"/>
      <c r="D82" s="65"/>
      <c r="E82" s="66"/>
      <c r="F82" s="66"/>
      <c r="G82" s="86">
        <f>SUM(G79:G81)</f>
        <v>-188574</v>
      </c>
      <c r="H82" s="34"/>
      <c r="I82" s="87">
        <f>SUM(I79:I81)</f>
        <v>-48585</v>
      </c>
      <c r="J82" s="34"/>
      <c r="K82" s="86">
        <f>SUM(K79:K81)</f>
        <v>-143729</v>
      </c>
      <c r="L82" s="34"/>
      <c r="M82" s="87">
        <f>SUM(M79:M81)</f>
        <v>-68490</v>
      </c>
    </row>
    <row r="83" spans="1:13" ht="15" customHeight="1" thickTop="1">
      <c r="A83" s="65"/>
      <c r="B83" s="65"/>
      <c r="C83" s="65"/>
      <c r="D83" s="65"/>
      <c r="E83" s="66"/>
      <c r="F83" s="66"/>
      <c r="G83" s="90"/>
      <c r="H83" s="34"/>
      <c r="I83" s="88"/>
      <c r="J83" s="34"/>
      <c r="K83" s="90"/>
      <c r="L83" s="34"/>
      <c r="M83" s="88"/>
    </row>
    <row r="84" spans="1:13" ht="15" customHeight="1">
      <c r="A84" s="65"/>
      <c r="B84" s="65"/>
      <c r="C84" s="65"/>
      <c r="D84" s="65"/>
      <c r="E84" s="66"/>
      <c r="F84" s="66"/>
      <c r="G84" s="33"/>
      <c r="H84" s="34"/>
      <c r="J84" s="34"/>
      <c r="K84" s="33"/>
      <c r="L84" s="34"/>
    </row>
    <row r="85" spans="1:13" ht="15" customHeight="1">
      <c r="A85" s="91" t="s">
        <v>183</v>
      </c>
      <c r="B85" s="69"/>
      <c r="C85" s="65"/>
      <c r="D85" s="65"/>
      <c r="E85" s="66"/>
      <c r="F85" s="66"/>
      <c r="G85" s="33"/>
      <c r="H85" s="34"/>
      <c r="J85" s="34"/>
      <c r="K85" s="33"/>
      <c r="L85" s="34"/>
    </row>
    <row r="86" spans="1:13" ht="15" customHeight="1">
      <c r="A86" s="91"/>
      <c r="B86" s="69"/>
      <c r="C86" s="65"/>
      <c r="D86" s="65"/>
      <c r="E86" s="66"/>
      <c r="F86" s="66"/>
      <c r="G86" s="33"/>
      <c r="H86" s="34"/>
      <c r="J86" s="34"/>
      <c r="K86" s="33"/>
      <c r="L86" s="34"/>
    </row>
    <row r="87" spans="1:13" ht="15" customHeight="1" thickBot="1">
      <c r="A87" s="65" t="s">
        <v>206</v>
      </c>
      <c r="B87" s="65"/>
      <c r="C87" s="65"/>
      <c r="D87" s="65"/>
      <c r="E87" s="66"/>
      <c r="F87" s="66"/>
      <c r="G87" s="92">
        <f>-0.045</f>
        <v>-4.4999999999999998E-2</v>
      </c>
      <c r="H87" s="93"/>
      <c r="I87" s="94">
        <v>-1.3204348535508155E-2</v>
      </c>
      <c r="J87" s="93"/>
      <c r="K87" s="92">
        <f>-0.033</f>
        <v>-3.3000000000000002E-2</v>
      </c>
      <c r="L87" s="93"/>
      <c r="M87" s="94">
        <v>-1.8552903402444185E-2</v>
      </c>
    </row>
    <row r="88" spans="1:13" ht="15" customHeight="1" thickTop="1">
      <c r="A88" s="65"/>
      <c r="B88" s="65"/>
      <c r="C88" s="65"/>
      <c r="D88" s="65"/>
      <c r="E88" s="66"/>
      <c r="F88" s="66"/>
      <c r="G88" s="93"/>
      <c r="H88" s="93"/>
      <c r="I88" s="93"/>
      <c r="J88" s="93"/>
      <c r="K88" s="93"/>
      <c r="L88" s="93"/>
      <c r="M88" s="93"/>
    </row>
    <row r="89" spans="1:13" ht="15" customHeight="1">
      <c r="A89" s="65"/>
      <c r="B89" s="65"/>
      <c r="C89" s="65"/>
      <c r="D89" s="65"/>
      <c r="E89" s="66"/>
      <c r="F89" s="66"/>
      <c r="G89" s="93"/>
      <c r="H89" s="93"/>
      <c r="I89" s="93"/>
      <c r="J89" s="93"/>
      <c r="K89" s="93"/>
      <c r="L89" s="93"/>
      <c r="M89" s="93"/>
    </row>
    <row r="90" spans="1:13" ht="15" customHeight="1">
      <c r="A90" s="65"/>
      <c r="B90" s="65"/>
      <c r="C90" s="65"/>
      <c r="D90" s="65"/>
      <c r="E90" s="66"/>
      <c r="F90" s="66"/>
      <c r="G90" s="93"/>
      <c r="H90" s="93"/>
      <c r="I90" s="93"/>
      <c r="J90" s="93"/>
      <c r="K90" s="93"/>
      <c r="L90" s="93"/>
      <c r="M90" s="93"/>
    </row>
    <row r="91" spans="1:13" ht="15" customHeight="1">
      <c r="A91" s="65"/>
      <c r="B91" s="65"/>
      <c r="C91" s="65"/>
      <c r="D91" s="65"/>
      <c r="E91" s="66"/>
      <c r="F91" s="66"/>
      <c r="G91" s="93"/>
      <c r="H91" s="93"/>
      <c r="I91" s="93"/>
      <c r="J91" s="93"/>
      <c r="K91" s="93"/>
      <c r="L91" s="93"/>
      <c r="M91" s="93"/>
    </row>
    <row r="92" spans="1:13" ht="15" customHeight="1">
      <c r="A92" s="65"/>
      <c r="B92" s="65"/>
      <c r="C92" s="65"/>
      <c r="D92" s="65"/>
      <c r="E92" s="66"/>
      <c r="F92" s="66"/>
      <c r="G92" s="93"/>
      <c r="H92" s="93"/>
      <c r="I92" s="93"/>
      <c r="J92" s="93"/>
      <c r="K92" s="93"/>
      <c r="L92" s="93"/>
      <c r="M92" s="93"/>
    </row>
    <row r="93" spans="1:13" ht="15" customHeight="1">
      <c r="A93" s="65"/>
      <c r="B93" s="65"/>
      <c r="C93" s="65"/>
      <c r="D93" s="65"/>
      <c r="E93" s="66"/>
      <c r="F93" s="66"/>
      <c r="G93" s="93"/>
      <c r="H93" s="93"/>
      <c r="I93" s="93"/>
      <c r="J93" s="93"/>
      <c r="K93" s="93"/>
      <c r="L93" s="93"/>
      <c r="M93" s="93"/>
    </row>
    <row r="94" spans="1:13" ht="15" customHeight="1">
      <c r="A94" s="65"/>
      <c r="B94" s="65"/>
      <c r="C94" s="65"/>
      <c r="D94" s="65"/>
      <c r="E94" s="66"/>
      <c r="F94" s="66"/>
      <c r="G94" s="93"/>
      <c r="H94" s="93"/>
      <c r="I94" s="93"/>
      <c r="J94" s="93"/>
      <c r="K94" s="93"/>
      <c r="L94" s="93"/>
      <c r="M94" s="93"/>
    </row>
    <row r="95" spans="1:13" ht="15" customHeight="1">
      <c r="A95" s="65"/>
      <c r="B95" s="65"/>
      <c r="C95" s="65"/>
      <c r="D95" s="65"/>
      <c r="E95" s="66"/>
      <c r="F95" s="66"/>
      <c r="G95" s="93"/>
      <c r="H95" s="93"/>
      <c r="I95" s="93"/>
      <c r="J95" s="93"/>
      <c r="K95" s="93"/>
      <c r="L95" s="93"/>
      <c r="M95" s="93"/>
    </row>
    <row r="96" spans="1:13" ht="15" customHeight="1">
      <c r="A96" s="65"/>
      <c r="B96" s="65"/>
      <c r="C96" s="65"/>
      <c r="D96" s="65"/>
      <c r="E96" s="66"/>
      <c r="F96" s="66"/>
      <c r="G96" s="93"/>
      <c r="H96" s="93"/>
      <c r="I96" s="93"/>
      <c r="J96" s="93"/>
      <c r="K96" s="93"/>
      <c r="L96" s="93"/>
      <c r="M96" s="93"/>
    </row>
    <row r="97" spans="1:13" ht="15" customHeight="1">
      <c r="A97" s="65"/>
      <c r="B97" s="65"/>
      <c r="C97" s="65"/>
      <c r="D97" s="65"/>
      <c r="E97" s="66"/>
      <c r="F97" s="66"/>
      <c r="G97" s="93"/>
      <c r="H97" s="93"/>
      <c r="I97" s="93"/>
      <c r="J97" s="93"/>
      <c r="K97" s="93"/>
      <c r="L97" s="93"/>
      <c r="M97" s="93"/>
    </row>
    <row r="98" spans="1:13" ht="15" customHeight="1">
      <c r="A98" s="65"/>
      <c r="B98" s="65"/>
      <c r="C98" s="65"/>
      <c r="D98" s="65"/>
      <c r="E98" s="66"/>
      <c r="F98" s="66"/>
      <c r="G98" s="93"/>
      <c r="H98" s="93"/>
      <c r="I98" s="93"/>
      <c r="J98" s="93"/>
      <c r="K98" s="93"/>
      <c r="L98" s="93"/>
      <c r="M98" s="93"/>
    </row>
    <row r="99" spans="1:13" ht="15" customHeight="1">
      <c r="A99" s="65"/>
      <c r="B99" s="65"/>
      <c r="C99" s="65"/>
      <c r="D99" s="65"/>
      <c r="E99" s="66"/>
      <c r="F99" s="66"/>
      <c r="G99" s="93"/>
      <c r="H99" s="93"/>
      <c r="I99" s="93"/>
      <c r="J99" s="93"/>
      <c r="K99" s="93"/>
      <c r="L99" s="93"/>
      <c r="M99" s="93"/>
    </row>
    <row r="100" spans="1:13" ht="15" customHeight="1">
      <c r="A100" s="65"/>
      <c r="B100" s="65"/>
      <c r="C100" s="65"/>
      <c r="D100" s="65"/>
      <c r="E100" s="66"/>
      <c r="F100" s="66"/>
      <c r="G100" s="93"/>
      <c r="H100" s="93"/>
      <c r="I100" s="93"/>
      <c r="J100" s="93"/>
      <c r="K100" s="93"/>
      <c r="L100" s="93"/>
      <c r="M100" s="93"/>
    </row>
    <row r="101" spans="1:13" ht="15" customHeight="1">
      <c r="A101" s="65"/>
      <c r="B101" s="65"/>
      <c r="C101" s="65"/>
      <c r="D101" s="65"/>
      <c r="E101" s="66"/>
      <c r="F101" s="66"/>
      <c r="G101" s="93"/>
      <c r="H101" s="93"/>
      <c r="I101" s="93"/>
      <c r="J101" s="93"/>
      <c r="K101" s="93"/>
      <c r="L101" s="93"/>
      <c r="M101" s="93"/>
    </row>
    <row r="102" spans="1:13" ht="15" customHeight="1">
      <c r="A102" s="65"/>
      <c r="B102" s="65"/>
      <c r="C102" s="65"/>
      <c r="D102" s="65"/>
      <c r="E102" s="66"/>
      <c r="F102" s="66"/>
      <c r="G102" s="93"/>
      <c r="H102" s="93"/>
      <c r="I102" s="93"/>
      <c r="J102" s="93"/>
      <c r="K102" s="93"/>
      <c r="L102" s="93"/>
      <c r="M102" s="93"/>
    </row>
    <row r="103" spans="1:13" ht="15" customHeight="1">
      <c r="A103" s="65"/>
      <c r="B103" s="65"/>
      <c r="C103" s="65"/>
      <c r="D103" s="65"/>
      <c r="E103" s="66"/>
      <c r="F103" s="66"/>
      <c r="G103" s="93"/>
      <c r="H103" s="93"/>
      <c r="I103" s="93"/>
      <c r="J103" s="93"/>
      <c r="K103" s="93"/>
      <c r="L103" s="93"/>
      <c r="M103" s="93"/>
    </row>
    <row r="104" spans="1:13" ht="15" customHeight="1">
      <c r="A104" s="65"/>
      <c r="B104" s="65"/>
      <c r="C104" s="65"/>
      <c r="D104" s="65"/>
      <c r="E104" s="66"/>
      <c r="F104" s="66"/>
      <c r="G104" s="93"/>
      <c r="H104" s="93"/>
      <c r="I104" s="93"/>
      <c r="J104" s="93"/>
      <c r="K104" s="93"/>
      <c r="L104" s="93"/>
      <c r="M104" s="93"/>
    </row>
    <row r="105" spans="1:13" ht="15" customHeight="1">
      <c r="A105" s="65"/>
      <c r="B105" s="65"/>
      <c r="C105" s="65"/>
      <c r="D105" s="65"/>
      <c r="E105" s="66"/>
      <c r="F105" s="66"/>
      <c r="G105" s="93"/>
      <c r="H105" s="93"/>
      <c r="I105" s="93"/>
      <c r="J105" s="93"/>
      <c r="K105" s="93"/>
      <c r="L105" s="93"/>
      <c r="M105" s="93"/>
    </row>
    <row r="106" spans="1:13" ht="15" customHeight="1">
      <c r="A106" s="65"/>
      <c r="B106" s="65"/>
      <c r="C106" s="65"/>
      <c r="D106" s="65"/>
      <c r="E106" s="66"/>
      <c r="F106" s="66"/>
      <c r="G106" s="93"/>
      <c r="H106" s="93"/>
      <c r="I106" s="93"/>
      <c r="J106" s="93"/>
      <c r="K106" s="93"/>
      <c r="L106" s="93"/>
      <c r="M106" s="93"/>
    </row>
    <row r="107" spans="1:13" ht="15" customHeight="1">
      <c r="A107" s="65"/>
      <c r="B107" s="65"/>
      <c r="C107" s="65"/>
      <c r="D107" s="65"/>
      <c r="E107" s="66"/>
      <c r="F107" s="66"/>
      <c r="G107" s="93"/>
      <c r="H107" s="93"/>
      <c r="I107" s="93"/>
      <c r="J107" s="93"/>
      <c r="K107" s="93"/>
      <c r="L107" s="93"/>
      <c r="M107" s="93"/>
    </row>
    <row r="108" spans="1:13" ht="15" customHeight="1">
      <c r="A108" s="65"/>
      <c r="B108" s="65"/>
      <c r="C108" s="65"/>
      <c r="D108" s="65"/>
      <c r="E108" s="66"/>
      <c r="F108" s="66"/>
      <c r="G108" s="93"/>
      <c r="H108" s="93"/>
      <c r="I108" s="93"/>
      <c r="J108" s="93"/>
      <c r="K108" s="93"/>
      <c r="L108" s="93"/>
      <c r="M108" s="93"/>
    </row>
    <row r="109" spans="1:13" ht="15" customHeight="1">
      <c r="A109" s="65"/>
      <c r="B109" s="65"/>
      <c r="C109" s="65"/>
      <c r="D109" s="65"/>
      <c r="E109" s="66"/>
      <c r="F109" s="66"/>
      <c r="G109" s="93"/>
      <c r="H109" s="93"/>
      <c r="I109" s="93"/>
      <c r="J109" s="93"/>
      <c r="K109" s="93"/>
      <c r="L109" s="93"/>
      <c r="M109" s="93"/>
    </row>
    <row r="110" spans="1:13" ht="15" customHeight="1">
      <c r="A110" s="65"/>
      <c r="B110" s="65"/>
      <c r="C110" s="65"/>
      <c r="D110" s="65"/>
      <c r="E110" s="66"/>
      <c r="F110" s="66"/>
      <c r="G110" s="93"/>
      <c r="H110" s="93"/>
      <c r="I110" s="93"/>
      <c r="J110" s="93"/>
      <c r="K110" s="93"/>
      <c r="L110" s="93"/>
      <c r="M110" s="93"/>
    </row>
    <row r="111" spans="1:13" ht="15" customHeight="1">
      <c r="A111" s="65"/>
      <c r="B111" s="65"/>
      <c r="C111" s="65"/>
      <c r="D111" s="65"/>
      <c r="E111" s="66"/>
      <c r="F111" s="66"/>
      <c r="G111" s="93"/>
      <c r="H111" s="93"/>
      <c r="I111" s="93"/>
      <c r="J111" s="93"/>
      <c r="K111" s="93"/>
      <c r="L111" s="93"/>
      <c r="M111" s="93"/>
    </row>
    <row r="112" spans="1:13" ht="20.25" customHeight="1">
      <c r="A112" s="65"/>
      <c r="B112" s="65"/>
      <c r="C112" s="65"/>
      <c r="D112" s="65"/>
      <c r="E112" s="66"/>
      <c r="F112" s="66"/>
      <c r="G112" s="93"/>
      <c r="H112" s="93"/>
      <c r="I112" s="93"/>
      <c r="J112" s="93"/>
      <c r="K112" s="93"/>
      <c r="L112" s="93"/>
      <c r="M112" s="93"/>
    </row>
    <row r="113" spans="1:13" ht="20.25" customHeight="1">
      <c r="A113" s="65"/>
      <c r="B113" s="65"/>
      <c r="C113" s="65"/>
      <c r="D113" s="65"/>
      <c r="E113" s="66"/>
      <c r="F113" s="66"/>
      <c r="G113" s="93"/>
      <c r="H113" s="93"/>
      <c r="I113" s="93"/>
      <c r="J113" s="93"/>
      <c r="K113" s="93"/>
      <c r="L113" s="93"/>
      <c r="M113" s="93"/>
    </row>
    <row r="114" spans="1:13" ht="20.25" customHeight="1">
      <c r="A114" s="65"/>
      <c r="B114" s="65"/>
      <c r="C114" s="65"/>
      <c r="D114" s="65"/>
      <c r="E114" s="66"/>
      <c r="F114" s="66"/>
      <c r="G114" s="93"/>
      <c r="H114" s="93"/>
      <c r="I114" s="93"/>
      <c r="J114" s="93"/>
      <c r="K114" s="93"/>
      <c r="L114" s="93"/>
      <c r="M114" s="93"/>
    </row>
    <row r="115" spans="1:13" ht="18.600000000000001" customHeight="1">
      <c r="A115" s="65"/>
      <c r="B115" s="65"/>
      <c r="C115" s="65"/>
      <c r="D115" s="65"/>
      <c r="E115" s="66"/>
      <c r="F115" s="66"/>
      <c r="G115" s="93"/>
      <c r="H115" s="93"/>
      <c r="I115" s="93"/>
      <c r="J115" s="93"/>
      <c r="K115" s="93"/>
      <c r="L115" s="93"/>
      <c r="M115" s="93"/>
    </row>
    <row r="116" spans="1:13" ht="2.25" customHeight="1">
      <c r="A116" s="65"/>
      <c r="B116" s="65"/>
      <c r="C116" s="65"/>
      <c r="D116" s="65"/>
      <c r="E116" s="66"/>
      <c r="F116" s="66"/>
      <c r="G116" s="93"/>
      <c r="H116" s="93"/>
      <c r="I116" s="93"/>
      <c r="J116" s="93"/>
      <c r="K116" s="93"/>
      <c r="L116" s="93"/>
      <c r="M116" s="93"/>
    </row>
    <row r="117" spans="1:13" ht="21.95" customHeight="1">
      <c r="A117" s="223" t="s">
        <v>35</v>
      </c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</row>
  </sheetData>
  <mergeCells count="9">
    <mergeCell ref="G66:I66"/>
    <mergeCell ref="K66:M66"/>
    <mergeCell ref="A117:M117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4"/>
  </sheetPr>
  <dimension ref="A1:V43"/>
  <sheetViews>
    <sheetView topLeftCell="A13" zoomScale="90" zoomScaleNormal="90" zoomScaleSheetLayoutView="85" workbookViewId="0">
      <selection activeCell="A36" sqref="A36"/>
    </sheetView>
  </sheetViews>
  <sheetFormatPr defaultColWidth="9.140625" defaultRowHeight="16.5" customHeight="1"/>
  <cols>
    <col min="1" max="1" width="34" style="95" customWidth="1"/>
    <col min="2" max="2" width="0.7109375" style="96" customWidth="1"/>
    <col min="3" max="3" width="12.7109375" style="96" customWidth="1"/>
    <col min="4" max="4" width="0.85546875" style="96" customWidth="1"/>
    <col min="5" max="5" width="12.7109375" style="96" customWidth="1"/>
    <col min="6" max="6" width="0.85546875" style="96" customWidth="1"/>
    <col min="7" max="7" width="12.7109375" style="96" customWidth="1"/>
    <col min="8" max="8" width="0.85546875" style="96" customWidth="1"/>
    <col min="9" max="9" width="13.28515625" style="96" bestFit="1" customWidth="1"/>
    <col min="10" max="10" width="0.85546875" style="96" customWidth="1"/>
    <col min="11" max="11" width="18.42578125" style="96" customWidth="1"/>
    <col min="12" max="12" width="0.85546875" style="96" customWidth="1"/>
    <col min="13" max="13" width="12.7109375" style="96" customWidth="1"/>
    <col min="14" max="14" width="0.85546875" style="96" customWidth="1"/>
    <col min="15" max="15" width="12.7109375" style="96" customWidth="1"/>
    <col min="16" max="16" width="0.85546875" style="96" customWidth="1"/>
    <col min="17" max="17" width="12.7109375" style="96" customWidth="1"/>
    <col min="18" max="18" width="0.85546875" style="96" customWidth="1"/>
    <col min="19" max="19" width="12.28515625" style="96" customWidth="1"/>
    <col min="20" max="16384" width="9.140625" style="95"/>
  </cols>
  <sheetData>
    <row r="1" spans="1:22" ht="16.5" customHeight="1">
      <c r="A1" s="97" t="s">
        <v>0</v>
      </c>
      <c r="B1" s="98"/>
      <c r="C1" s="97"/>
      <c r="D1" s="97"/>
      <c r="E1" s="97"/>
      <c r="F1" s="97"/>
      <c r="G1" s="97"/>
      <c r="H1" s="97"/>
      <c r="I1" s="98"/>
      <c r="J1" s="97"/>
      <c r="K1" s="98"/>
      <c r="L1" s="97"/>
      <c r="M1" s="98"/>
      <c r="N1" s="98"/>
      <c r="O1" s="98"/>
      <c r="P1" s="98"/>
      <c r="Q1" s="98"/>
      <c r="R1" s="98"/>
      <c r="S1" s="97"/>
    </row>
    <row r="2" spans="1:22" ht="16.5" customHeight="1">
      <c r="A2" s="99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22" ht="16.5" customHeight="1">
      <c r="A3" s="101" t="str">
        <f>'PL 6-7 EN'!A3</f>
        <v>For the three-month period ended 31 March 2020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22" ht="16.5" customHeight="1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22" ht="1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22" ht="15" customHeight="1">
      <c r="A6" s="104"/>
      <c r="B6" s="104"/>
      <c r="C6" s="225" t="s">
        <v>105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</row>
    <row r="7" spans="1:22" ht="15" customHeight="1">
      <c r="A7" s="104"/>
      <c r="B7" s="104"/>
      <c r="C7" s="226" t="s">
        <v>106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105"/>
    </row>
    <row r="8" spans="1:22" ht="15" customHeight="1">
      <c r="A8" s="104"/>
      <c r="B8" s="104"/>
      <c r="C8" s="106"/>
      <c r="D8" s="106"/>
      <c r="E8" s="107"/>
      <c r="F8" s="107"/>
      <c r="G8" s="107"/>
      <c r="H8" s="107"/>
      <c r="I8" s="228" t="s">
        <v>67</v>
      </c>
      <c r="J8" s="228"/>
      <c r="K8" s="228"/>
      <c r="L8" s="228"/>
      <c r="M8" s="228"/>
      <c r="N8" s="106"/>
      <c r="O8" s="106"/>
      <c r="P8" s="105"/>
    </row>
    <row r="9" spans="1:22" s="104" customFormat="1" ht="15" customHeight="1">
      <c r="B9" s="108"/>
      <c r="D9" s="108"/>
      <c r="E9" s="106"/>
      <c r="F9" s="106"/>
      <c r="G9" s="106"/>
      <c r="H9" s="108"/>
      <c r="I9" s="229" t="s">
        <v>97</v>
      </c>
      <c r="J9" s="229"/>
      <c r="K9" s="229"/>
      <c r="L9" s="108"/>
      <c r="M9" s="106"/>
      <c r="N9" s="108"/>
      <c r="R9" s="108"/>
      <c r="S9" s="109"/>
    </row>
    <row r="10" spans="1:22" s="104" customFormat="1" ht="15" customHeight="1">
      <c r="B10" s="108"/>
      <c r="H10" s="108"/>
      <c r="I10" s="110"/>
      <c r="J10" s="108"/>
      <c r="K10" s="110" t="s">
        <v>184</v>
      </c>
      <c r="L10" s="108"/>
      <c r="N10" s="108"/>
      <c r="R10" s="108"/>
      <c r="S10" s="109"/>
    </row>
    <row r="11" spans="1:22" s="104" customFormat="1" ht="15" customHeight="1">
      <c r="B11" s="108"/>
      <c r="C11" s="108" t="s">
        <v>108</v>
      </c>
      <c r="E11" s="225" t="s">
        <v>64</v>
      </c>
      <c r="F11" s="225"/>
      <c r="G11" s="225"/>
      <c r="H11" s="108"/>
      <c r="I11" s="111"/>
      <c r="J11" s="108"/>
      <c r="K11" s="111" t="s">
        <v>185</v>
      </c>
      <c r="L11" s="108"/>
      <c r="M11" s="111" t="s">
        <v>224</v>
      </c>
      <c r="N11" s="108"/>
      <c r="O11" s="110"/>
      <c r="P11" s="108"/>
      <c r="Q11" s="111"/>
      <c r="R11" s="108"/>
      <c r="S11" s="109"/>
    </row>
    <row r="12" spans="1:22" s="104" customFormat="1" ht="15" customHeight="1">
      <c r="B12" s="108"/>
      <c r="C12" s="108" t="s">
        <v>109</v>
      </c>
      <c r="D12" s="108"/>
      <c r="E12" s="108" t="s">
        <v>110</v>
      </c>
      <c r="F12" s="108"/>
      <c r="G12" s="108"/>
      <c r="H12" s="108"/>
      <c r="I12" s="110" t="s">
        <v>221</v>
      </c>
      <c r="J12" s="108"/>
      <c r="K12" s="110" t="s">
        <v>186</v>
      </c>
      <c r="L12" s="108"/>
      <c r="M12" s="111" t="s">
        <v>223</v>
      </c>
      <c r="N12" s="108"/>
      <c r="O12" s="110" t="s">
        <v>111</v>
      </c>
      <c r="P12" s="108"/>
      <c r="Q12" s="111" t="s">
        <v>112</v>
      </c>
      <c r="R12" s="108"/>
      <c r="S12" s="109"/>
    </row>
    <row r="13" spans="1:22" s="104" customFormat="1" ht="15" customHeight="1">
      <c r="B13" s="108"/>
      <c r="C13" s="108" t="s">
        <v>113</v>
      </c>
      <c r="D13" s="108"/>
      <c r="E13" s="112" t="s">
        <v>114</v>
      </c>
      <c r="F13" s="108"/>
      <c r="G13" s="108" t="s">
        <v>66</v>
      </c>
      <c r="H13" s="108"/>
      <c r="I13" s="110" t="s">
        <v>222</v>
      </c>
      <c r="J13" s="108"/>
      <c r="K13" s="110" t="s">
        <v>187</v>
      </c>
      <c r="L13" s="108"/>
      <c r="M13" s="111" t="s">
        <v>107</v>
      </c>
      <c r="N13" s="108"/>
      <c r="O13" s="108" t="s">
        <v>115</v>
      </c>
      <c r="P13" s="108"/>
      <c r="Q13" s="108" t="s">
        <v>116</v>
      </c>
      <c r="R13" s="108"/>
      <c r="S13" s="108" t="s">
        <v>70</v>
      </c>
      <c r="V13" s="156"/>
    </row>
    <row r="14" spans="1:22" s="104" customFormat="1" ht="15" customHeight="1">
      <c r="B14" s="108"/>
      <c r="C14" s="113" t="s">
        <v>10</v>
      </c>
      <c r="D14" s="108"/>
      <c r="E14" s="113" t="s">
        <v>10</v>
      </c>
      <c r="F14" s="108"/>
      <c r="G14" s="113" t="s">
        <v>10</v>
      </c>
      <c r="H14" s="108"/>
      <c r="I14" s="113" t="s">
        <v>10</v>
      </c>
      <c r="J14" s="108"/>
      <c r="K14" s="113" t="s">
        <v>10</v>
      </c>
      <c r="L14" s="108"/>
      <c r="M14" s="113" t="s">
        <v>10</v>
      </c>
      <c r="N14" s="108"/>
      <c r="O14" s="113" t="s">
        <v>10</v>
      </c>
      <c r="P14" s="108"/>
      <c r="Q14" s="113" t="s">
        <v>10</v>
      </c>
      <c r="R14" s="108"/>
      <c r="S14" s="113" t="s">
        <v>10</v>
      </c>
    </row>
    <row r="15" spans="1:22" s="104" customFormat="1" ht="15" customHeight="1">
      <c r="B15" s="114"/>
      <c r="C15" s="108"/>
      <c r="D15" s="108"/>
      <c r="E15" s="108"/>
      <c r="F15" s="108"/>
      <c r="G15" s="108"/>
      <c r="H15" s="108"/>
      <c r="I15" s="114"/>
      <c r="J15" s="108"/>
      <c r="K15" s="114"/>
      <c r="L15" s="108"/>
      <c r="M15" s="114"/>
      <c r="N15" s="114"/>
      <c r="O15" s="114"/>
      <c r="P15" s="114"/>
      <c r="Q15" s="114"/>
      <c r="R15" s="114"/>
      <c r="S15" s="115"/>
    </row>
    <row r="16" spans="1:22" ht="15" customHeight="1">
      <c r="A16" s="99" t="s">
        <v>118</v>
      </c>
      <c r="B16" s="116"/>
      <c r="C16" s="116">
        <v>3615930</v>
      </c>
      <c r="D16" s="116"/>
      <c r="E16" s="116">
        <v>49892</v>
      </c>
      <c r="F16" s="116"/>
      <c r="G16" s="116">
        <v>838854</v>
      </c>
      <c r="H16" s="95"/>
      <c r="I16" s="116">
        <v>-7722</v>
      </c>
      <c r="J16" s="95"/>
      <c r="K16" s="116">
        <v>0</v>
      </c>
      <c r="L16" s="95"/>
      <c r="M16" s="116">
        <f>I16+K16</f>
        <v>-7722</v>
      </c>
      <c r="N16" s="95"/>
      <c r="O16" s="96">
        <f>SUM(C16:G16,M16)</f>
        <v>4496954</v>
      </c>
      <c r="P16" s="95"/>
      <c r="Q16" s="116">
        <v>64647</v>
      </c>
      <c r="R16" s="95"/>
      <c r="S16" s="116">
        <f>SUM(O16:Q16)</f>
        <v>4561601</v>
      </c>
    </row>
    <row r="17" spans="1:20" s="104" customFormat="1" ht="6" customHeight="1"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96"/>
      <c r="P17" s="108"/>
      <c r="Q17" s="96"/>
      <c r="R17" s="108"/>
      <c r="S17" s="96"/>
    </row>
    <row r="18" spans="1:20" ht="15" customHeight="1">
      <c r="A18" s="99" t="s">
        <v>229</v>
      </c>
      <c r="B18" s="116"/>
      <c r="C18" s="119">
        <v>0</v>
      </c>
      <c r="D18" s="119"/>
      <c r="E18" s="119">
        <v>0</v>
      </c>
      <c r="F18" s="119"/>
      <c r="G18" s="119">
        <v>1702</v>
      </c>
      <c r="H18" s="130"/>
      <c r="I18" s="211">
        <v>0</v>
      </c>
      <c r="J18" s="130"/>
      <c r="K18" s="211">
        <v>0</v>
      </c>
      <c r="L18" s="130"/>
      <c r="M18" s="211">
        <f>I18+K18</f>
        <v>0</v>
      </c>
      <c r="N18" s="130"/>
      <c r="O18" s="211">
        <f>SUM(C18:G18,M18)</f>
        <v>1702</v>
      </c>
      <c r="P18" s="130"/>
      <c r="Q18" s="211">
        <v>0</v>
      </c>
      <c r="R18" s="130"/>
      <c r="S18" s="211">
        <f>SUM(O18:Q18)</f>
        <v>1702</v>
      </c>
      <c r="T18" s="130"/>
    </row>
    <row r="19" spans="1:20" ht="15" customHeight="1">
      <c r="A19" s="99" t="s">
        <v>230</v>
      </c>
      <c r="B19" s="116"/>
      <c r="C19" s="119"/>
      <c r="D19" s="119"/>
      <c r="E19" s="119"/>
      <c r="F19" s="119"/>
      <c r="G19" s="119"/>
      <c r="H19" s="130"/>
      <c r="I19" s="211"/>
      <c r="J19" s="130"/>
      <c r="K19" s="211"/>
      <c r="L19" s="130"/>
      <c r="M19" s="211"/>
      <c r="N19" s="130"/>
      <c r="O19" s="211"/>
      <c r="P19" s="130"/>
      <c r="Q19" s="211"/>
      <c r="R19" s="130"/>
      <c r="S19" s="211"/>
      <c r="T19" s="130"/>
    </row>
    <row r="20" spans="1:20" ht="15" customHeight="1">
      <c r="A20" s="132" t="s">
        <v>117</v>
      </c>
      <c r="B20" s="116"/>
      <c r="C20" s="116"/>
      <c r="D20" s="116"/>
      <c r="E20" s="116"/>
      <c r="F20" s="116"/>
      <c r="G20" s="116"/>
      <c r="H20" s="95"/>
      <c r="J20" s="95"/>
      <c r="L20" s="95"/>
      <c r="N20" s="95"/>
      <c r="P20" s="95"/>
      <c r="R20" s="95"/>
    </row>
    <row r="21" spans="1:20" ht="15" customHeight="1">
      <c r="A21" s="133" t="s">
        <v>119</v>
      </c>
      <c r="B21" s="116"/>
      <c r="C21" s="116">
        <v>0</v>
      </c>
      <c r="D21" s="116"/>
      <c r="E21" s="116">
        <v>0</v>
      </c>
      <c r="F21" s="116"/>
      <c r="G21" s="116">
        <v>0</v>
      </c>
      <c r="H21" s="95"/>
      <c r="I21" s="96">
        <v>0</v>
      </c>
      <c r="J21" s="95"/>
      <c r="K21" s="96">
        <v>0</v>
      </c>
      <c r="L21" s="95"/>
      <c r="M21" s="96">
        <f t="shared" ref="M21:M23" si="0">I21+K21</f>
        <v>0</v>
      </c>
      <c r="N21" s="95"/>
      <c r="O21" s="96">
        <f t="shared" ref="O21:O23" si="1">SUM(C21:G21,M21)</f>
        <v>0</v>
      </c>
      <c r="P21" s="95"/>
      <c r="Q21" s="96">
        <v>-5384</v>
      </c>
      <c r="R21" s="95"/>
      <c r="S21" s="116">
        <f>SUM(O21:Q21)</f>
        <v>-5384</v>
      </c>
    </row>
    <row r="22" spans="1:20" ht="15" customHeight="1">
      <c r="A22" s="133" t="s">
        <v>102</v>
      </c>
      <c r="B22" s="116"/>
      <c r="C22" s="116"/>
      <c r="D22" s="116"/>
      <c r="E22" s="116"/>
      <c r="F22" s="116"/>
      <c r="G22" s="116"/>
      <c r="H22" s="95"/>
      <c r="J22" s="95"/>
      <c r="L22" s="95"/>
      <c r="N22" s="95"/>
      <c r="P22" s="95"/>
      <c r="R22" s="95"/>
      <c r="S22" s="116"/>
    </row>
    <row r="23" spans="1:20" ht="15" customHeight="1">
      <c r="A23" s="118" t="s">
        <v>231</v>
      </c>
      <c r="B23" s="116"/>
      <c r="C23" s="120">
        <v>0</v>
      </c>
      <c r="D23" s="116"/>
      <c r="E23" s="120">
        <v>0</v>
      </c>
      <c r="F23" s="116"/>
      <c r="G23" s="120">
        <v>-47746</v>
      </c>
      <c r="H23" s="95"/>
      <c r="I23" s="121">
        <v>-1404</v>
      </c>
      <c r="J23" s="95"/>
      <c r="K23" s="121">
        <v>0</v>
      </c>
      <c r="L23" s="95"/>
      <c r="M23" s="121">
        <f t="shared" si="0"/>
        <v>-1404</v>
      </c>
      <c r="N23" s="95"/>
      <c r="O23" s="121">
        <f t="shared" si="1"/>
        <v>-49150</v>
      </c>
      <c r="P23" s="95"/>
      <c r="Q23" s="121">
        <v>565</v>
      </c>
      <c r="R23" s="95"/>
      <c r="S23" s="121">
        <f>SUM(O23:Q23)</f>
        <v>-48585</v>
      </c>
    </row>
    <row r="24" spans="1:20" ht="6" customHeight="1"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</row>
    <row r="25" spans="1:20" ht="15" customHeight="1" thickBot="1">
      <c r="A25" s="100" t="s">
        <v>169</v>
      </c>
      <c r="B25" s="114"/>
      <c r="C25" s="209">
        <f>SUM(C16:C23)</f>
        <v>3615930</v>
      </c>
      <c r="D25" s="114"/>
      <c r="E25" s="209">
        <f>SUM(E16:E23)</f>
        <v>49892</v>
      </c>
      <c r="F25" s="114"/>
      <c r="G25" s="209">
        <f>SUM(G16:G23)</f>
        <v>792810</v>
      </c>
      <c r="H25" s="114"/>
      <c r="I25" s="209">
        <f>SUM(I16:I23)</f>
        <v>-9126</v>
      </c>
      <c r="J25" s="114"/>
      <c r="K25" s="209">
        <f>SUM(K16:K23)</f>
        <v>0</v>
      </c>
      <c r="L25" s="114"/>
      <c r="M25" s="209">
        <f>SUM(M16:M23)</f>
        <v>-9126</v>
      </c>
      <c r="N25" s="114"/>
      <c r="O25" s="209">
        <f>SUM(O16:O23)</f>
        <v>4449506</v>
      </c>
      <c r="P25" s="114"/>
      <c r="Q25" s="209">
        <f>SUM(Q16:Q23)</f>
        <v>59828</v>
      </c>
      <c r="R25" s="114"/>
      <c r="S25" s="209">
        <f>SUM(S16:S23)</f>
        <v>4509334</v>
      </c>
    </row>
    <row r="26" spans="1:20" ht="15" customHeight="1" thickTop="1">
      <c r="A26" s="100"/>
      <c r="B26" s="114"/>
      <c r="C26" s="153"/>
      <c r="D26" s="114"/>
      <c r="E26" s="153"/>
      <c r="F26" s="114"/>
      <c r="G26" s="153"/>
      <c r="H26" s="114"/>
      <c r="I26" s="153"/>
      <c r="J26" s="114"/>
      <c r="K26" s="153"/>
      <c r="L26" s="114"/>
      <c r="M26" s="153"/>
      <c r="N26" s="114"/>
      <c r="O26" s="153"/>
      <c r="P26" s="114"/>
      <c r="Q26" s="153"/>
      <c r="R26" s="114"/>
      <c r="S26" s="153"/>
    </row>
    <row r="27" spans="1:20" ht="15" customHeight="1">
      <c r="A27" s="99" t="s">
        <v>173</v>
      </c>
      <c r="B27" s="116"/>
      <c r="C27" s="123">
        <v>3615930</v>
      </c>
      <c r="D27" s="116"/>
      <c r="E27" s="123">
        <v>49892</v>
      </c>
      <c r="F27" s="116"/>
      <c r="G27" s="123">
        <v>448420</v>
      </c>
      <c r="H27" s="95"/>
      <c r="I27" s="123">
        <v>-12636</v>
      </c>
      <c r="J27" s="95"/>
      <c r="K27" s="123">
        <v>0</v>
      </c>
      <c r="L27" s="95"/>
      <c r="M27" s="123">
        <f>I27+K27</f>
        <v>-12636</v>
      </c>
      <c r="N27" s="95"/>
      <c r="O27" s="124">
        <f>SUM(C27:G27,M27)</f>
        <v>4101606</v>
      </c>
      <c r="P27" s="95"/>
      <c r="Q27" s="123">
        <v>58849</v>
      </c>
      <c r="R27" s="95"/>
      <c r="S27" s="123">
        <f>SUM(O27:Q27)</f>
        <v>4160455</v>
      </c>
    </row>
    <row r="28" spans="1:20" s="104" customFormat="1" ht="6" customHeight="1">
      <c r="B28" s="108"/>
      <c r="C28" s="131"/>
      <c r="D28" s="108"/>
      <c r="E28" s="131"/>
      <c r="F28" s="108"/>
      <c r="G28" s="131"/>
      <c r="H28" s="108"/>
      <c r="I28" s="131"/>
      <c r="J28" s="108"/>
      <c r="K28" s="131"/>
      <c r="L28" s="108"/>
      <c r="M28" s="131"/>
      <c r="N28" s="108"/>
      <c r="O28" s="124"/>
      <c r="P28" s="108"/>
      <c r="Q28" s="124"/>
      <c r="R28" s="108"/>
      <c r="S28" s="124"/>
    </row>
    <row r="29" spans="1:20" ht="15" customHeight="1">
      <c r="A29" s="99" t="s">
        <v>229</v>
      </c>
      <c r="B29" s="116"/>
      <c r="C29" s="123">
        <v>0</v>
      </c>
      <c r="D29" s="119"/>
      <c r="E29" s="123">
        <v>0</v>
      </c>
      <c r="F29" s="119"/>
      <c r="G29" s="123">
        <v>0</v>
      </c>
      <c r="H29" s="130"/>
      <c r="I29" s="123">
        <f>-I27</f>
        <v>12636</v>
      </c>
      <c r="J29" s="130"/>
      <c r="K29" s="123">
        <f>-I29</f>
        <v>-12636</v>
      </c>
      <c r="L29" s="130"/>
      <c r="M29" s="123">
        <f>I29+K29</f>
        <v>0</v>
      </c>
      <c r="N29" s="130"/>
      <c r="O29" s="123">
        <f>SUM(C29:G29,M29)</f>
        <v>0</v>
      </c>
      <c r="P29" s="130"/>
      <c r="Q29" s="123">
        <v>0</v>
      </c>
      <c r="R29" s="130"/>
      <c r="S29" s="123">
        <f>SUM(O29:Q29)</f>
        <v>0</v>
      </c>
      <c r="T29" s="130"/>
    </row>
    <row r="30" spans="1:20" ht="15" customHeight="1">
      <c r="A30" s="99" t="s">
        <v>230</v>
      </c>
      <c r="B30" s="116"/>
      <c r="C30" s="123"/>
      <c r="D30" s="119"/>
      <c r="E30" s="123"/>
      <c r="F30" s="119"/>
      <c r="G30" s="123"/>
      <c r="H30" s="130"/>
      <c r="I30" s="123"/>
      <c r="J30" s="130"/>
      <c r="K30" s="123"/>
      <c r="L30" s="130"/>
      <c r="M30" s="123"/>
      <c r="N30" s="130"/>
      <c r="O30" s="123"/>
      <c r="P30" s="130"/>
      <c r="Q30" s="123"/>
      <c r="R30" s="130"/>
      <c r="S30" s="123"/>
      <c r="T30" s="130"/>
    </row>
    <row r="31" spans="1:20" ht="15" customHeight="1">
      <c r="A31" s="132" t="s">
        <v>117</v>
      </c>
      <c r="B31" s="116"/>
      <c r="C31" s="123"/>
      <c r="D31" s="116"/>
      <c r="E31" s="123"/>
      <c r="F31" s="116"/>
      <c r="G31" s="123"/>
      <c r="H31" s="95"/>
      <c r="I31" s="124"/>
      <c r="J31" s="95"/>
      <c r="K31" s="124"/>
      <c r="L31" s="95"/>
      <c r="M31" s="124"/>
      <c r="N31" s="95"/>
      <c r="O31" s="124"/>
      <c r="P31" s="95"/>
      <c r="Q31" s="124"/>
      <c r="R31" s="95"/>
      <c r="S31" s="124"/>
    </row>
    <row r="32" spans="1:20" ht="15" customHeight="1">
      <c r="A32" s="118" t="s">
        <v>122</v>
      </c>
      <c r="B32" s="116"/>
      <c r="C32" s="126">
        <v>0</v>
      </c>
      <c r="D32" s="116"/>
      <c r="E32" s="126">
        <v>0</v>
      </c>
      <c r="F32" s="116"/>
      <c r="G32" s="126">
        <f>'PL 6-7 EN'!G72</f>
        <v>-163243</v>
      </c>
      <c r="H32" s="95"/>
      <c r="I32" s="128">
        <v>0</v>
      </c>
      <c r="J32" s="95"/>
      <c r="K32" s="128">
        <f>'PL 6-7 EN'!G54</f>
        <v>-25272</v>
      </c>
      <c r="L32" s="95"/>
      <c r="M32" s="128">
        <f>I32+K32</f>
        <v>-25272</v>
      </c>
      <c r="N32" s="95"/>
      <c r="O32" s="128">
        <f>SUM(C32:G32,M32)</f>
        <v>-188515</v>
      </c>
      <c r="P32" s="95"/>
      <c r="Q32" s="128">
        <f>'PL 6-7 EN'!G80</f>
        <v>-59</v>
      </c>
      <c r="R32" s="95"/>
      <c r="S32" s="128">
        <f>SUM(O32:Q32)</f>
        <v>-188574</v>
      </c>
    </row>
    <row r="33" spans="1:19" ht="6" customHeight="1">
      <c r="B33" s="114"/>
      <c r="C33" s="134"/>
      <c r="D33" s="114"/>
      <c r="E33" s="134"/>
      <c r="F33" s="114"/>
      <c r="G33" s="134"/>
      <c r="H33" s="114"/>
      <c r="I33" s="134"/>
      <c r="J33" s="114"/>
      <c r="K33" s="134"/>
      <c r="L33" s="114"/>
      <c r="M33" s="134"/>
      <c r="N33" s="114"/>
      <c r="O33" s="134"/>
      <c r="P33" s="114"/>
      <c r="Q33" s="134"/>
      <c r="R33" s="114"/>
      <c r="S33" s="134"/>
    </row>
    <row r="34" spans="1:19" ht="15" customHeight="1" thickBot="1">
      <c r="A34" s="100" t="s">
        <v>174</v>
      </c>
      <c r="B34" s="114"/>
      <c r="C34" s="135">
        <f>SUM(C27:C32)</f>
        <v>3615930</v>
      </c>
      <c r="D34" s="114"/>
      <c r="E34" s="135">
        <f>SUM(E27:E32)</f>
        <v>49892</v>
      </c>
      <c r="F34" s="114"/>
      <c r="G34" s="135">
        <f>SUM(G27:G32)</f>
        <v>285177</v>
      </c>
      <c r="H34" s="114"/>
      <c r="I34" s="135">
        <f>SUM(I27:I32)</f>
        <v>0</v>
      </c>
      <c r="J34" s="114"/>
      <c r="K34" s="135">
        <f>SUM(K27:K32)</f>
        <v>-37908</v>
      </c>
      <c r="L34" s="114"/>
      <c r="M34" s="135">
        <f>SUM(M27:M32)</f>
        <v>-37908</v>
      </c>
      <c r="N34" s="114"/>
      <c r="O34" s="135">
        <f>SUM(O27:O32)</f>
        <v>3913091</v>
      </c>
      <c r="P34" s="114"/>
      <c r="Q34" s="135">
        <f>SUM(Q27:Q32)</f>
        <v>58790</v>
      </c>
      <c r="R34" s="114"/>
      <c r="S34" s="135">
        <f>SUM(S27:S32)</f>
        <v>3971881</v>
      </c>
    </row>
    <row r="35" spans="1:19" ht="15" customHeight="1" thickTop="1">
      <c r="A35" s="100"/>
      <c r="B35" s="114"/>
      <c r="C35" s="153"/>
      <c r="D35" s="114"/>
      <c r="E35" s="153"/>
      <c r="F35" s="114"/>
      <c r="G35" s="153"/>
      <c r="H35" s="114"/>
      <c r="I35" s="153"/>
      <c r="J35" s="114"/>
      <c r="K35" s="153"/>
      <c r="L35" s="114"/>
      <c r="M35" s="153"/>
      <c r="N35" s="114"/>
      <c r="O35" s="153"/>
      <c r="P35" s="114"/>
      <c r="Q35" s="153"/>
      <c r="R35" s="114"/>
      <c r="S35" s="153"/>
    </row>
    <row r="36" spans="1:19" ht="15" customHeight="1">
      <c r="A36" s="100"/>
      <c r="B36" s="114"/>
      <c r="C36" s="153"/>
      <c r="D36" s="114"/>
      <c r="E36" s="153"/>
      <c r="F36" s="114"/>
      <c r="G36" s="153"/>
      <c r="H36" s="114"/>
      <c r="I36" s="153"/>
      <c r="J36" s="114"/>
      <c r="K36" s="153"/>
      <c r="L36" s="114"/>
      <c r="M36" s="153"/>
      <c r="N36" s="114"/>
      <c r="O36" s="153"/>
      <c r="P36" s="114"/>
      <c r="Q36" s="153"/>
      <c r="R36" s="114"/>
      <c r="S36" s="153"/>
    </row>
    <row r="37" spans="1:19" ht="19.5" customHeight="1">
      <c r="A37" s="100"/>
      <c r="B37" s="114"/>
      <c r="C37" s="153"/>
      <c r="D37" s="114"/>
      <c r="E37" s="153"/>
      <c r="F37" s="114"/>
      <c r="G37" s="153"/>
      <c r="H37" s="114"/>
      <c r="I37" s="153"/>
      <c r="J37" s="114"/>
      <c r="K37" s="153"/>
      <c r="L37" s="114"/>
      <c r="M37" s="153"/>
      <c r="N37" s="114"/>
      <c r="O37" s="153"/>
      <c r="P37" s="114"/>
      <c r="Q37" s="153"/>
      <c r="R37" s="114"/>
      <c r="S37" s="153"/>
    </row>
    <row r="38" spans="1:19" ht="19.5" customHeight="1">
      <c r="A38" s="100"/>
      <c r="B38" s="114"/>
      <c r="C38" s="153"/>
      <c r="D38" s="114"/>
      <c r="E38" s="153"/>
      <c r="F38" s="114"/>
      <c r="G38" s="153"/>
      <c r="H38" s="114"/>
      <c r="I38" s="153"/>
      <c r="J38" s="114"/>
      <c r="K38" s="153"/>
      <c r="L38" s="114"/>
      <c r="M38" s="153"/>
      <c r="N38" s="114"/>
      <c r="O38" s="153"/>
      <c r="P38" s="114"/>
      <c r="Q38" s="153"/>
      <c r="R38" s="114"/>
      <c r="S38" s="153"/>
    </row>
    <row r="39" spans="1:19" ht="19.5" customHeight="1">
      <c r="A39" s="100"/>
      <c r="B39" s="114"/>
      <c r="C39" s="153"/>
      <c r="D39" s="114"/>
      <c r="E39" s="153"/>
      <c r="F39" s="114"/>
      <c r="G39" s="153"/>
      <c r="H39" s="114"/>
      <c r="I39" s="153"/>
      <c r="J39" s="114"/>
      <c r="K39" s="153"/>
      <c r="L39" s="114"/>
      <c r="M39" s="153"/>
      <c r="N39" s="114"/>
      <c r="O39" s="153"/>
      <c r="P39" s="114"/>
      <c r="Q39" s="153"/>
      <c r="R39" s="114"/>
      <c r="S39" s="153"/>
    </row>
    <row r="40" spans="1:19" ht="19.5" customHeight="1">
      <c r="A40" s="100"/>
      <c r="B40" s="114"/>
      <c r="C40" s="153"/>
      <c r="D40" s="114"/>
      <c r="E40" s="153"/>
      <c r="F40" s="114"/>
      <c r="G40" s="153"/>
      <c r="H40" s="114"/>
      <c r="I40" s="153"/>
      <c r="J40" s="114"/>
      <c r="K40" s="153"/>
      <c r="L40" s="114"/>
      <c r="M40" s="153"/>
      <c r="N40" s="114"/>
      <c r="O40" s="153"/>
      <c r="P40" s="114"/>
      <c r="Q40" s="153"/>
      <c r="R40" s="114"/>
      <c r="S40" s="153"/>
    </row>
    <row r="41" spans="1:19" ht="15.75" customHeight="1">
      <c r="A41" s="100"/>
      <c r="B41" s="114"/>
      <c r="C41" s="153"/>
      <c r="D41" s="114"/>
      <c r="E41" s="153"/>
      <c r="F41" s="114"/>
      <c r="G41" s="153"/>
      <c r="H41" s="114"/>
      <c r="I41" s="153"/>
      <c r="J41" s="114"/>
      <c r="K41" s="153"/>
      <c r="L41" s="114"/>
      <c r="M41" s="153"/>
      <c r="N41" s="114"/>
      <c r="O41" s="153"/>
      <c r="P41" s="114"/>
      <c r="Q41" s="153"/>
      <c r="R41" s="114"/>
      <c r="S41" s="153"/>
    </row>
    <row r="42" spans="1:19" ht="8.25" customHeight="1">
      <c r="A42" s="100"/>
      <c r="B42" s="114"/>
      <c r="C42" s="153"/>
      <c r="D42" s="114"/>
      <c r="E42" s="153"/>
      <c r="F42" s="114"/>
      <c r="G42" s="153"/>
      <c r="H42" s="114"/>
      <c r="I42" s="153"/>
      <c r="J42" s="114"/>
      <c r="K42" s="153"/>
      <c r="L42" s="114"/>
      <c r="M42" s="153"/>
      <c r="N42" s="114"/>
      <c r="O42" s="153"/>
      <c r="P42" s="114"/>
      <c r="Q42" s="153"/>
      <c r="R42" s="114"/>
      <c r="S42" s="153"/>
    </row>
    <row r="43" spans="1:19" ht="21.95" customHeight="1">
      <c r="A43" s="227" t="s">
        <v>35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121"/>
      <c r="P43" s="121"/>
      <c r="Q43" s="121"/>
      <c r="R43" s="121"/>
      <c r="S43" s="121"/>
    </row>
  </sheetData>
  <mergeCells count="6">
    <mergeCell ref="C6:S6"/>
    <mergeCell ref="C7:O7"/>
    <mergeCell ref="E11:G11"/>
    <mergeCell ref="A43:N43"/>
    <mergeCell ref="I8:M8"/>
    <mergeCell ref="I9:K9"/>
  </mergeCells>
  <pageMargins left="0.5" right="0.5" top="0.5" bottom="0.6" header="0.49" footer="0.4"/>
  <pageSetup paperSize="9" scale="85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62"/>
  </sheetPr>
  <dimension ref="A1:N39"/>
  <sheetViews>
    <sheetView topLeftCell="A22" zoomScaleNormal="100" zoomScaleSheetLayoutView="85" workbookViewId="0">
      <selection activeCell="A33" sqref="A33"/>
    </sheetView>
  </sheetViews>
  <sheetFormatPr defaultColWidth="9.140625" defaultRowHeight="16.5" customHeight="1"/>
  <cols>
    <col min="1" max="1" width="36.85546875" style="136" customWidth="1"/>
    <col min="2" max="2" width="13.7109375" style="137" customWidth="1"/>
    <col min="3" max="3" width="0.85546875" style="137" customWidth="1"/>
    <col min="4" max="4" width="12.85546875" style="137" bestFit="1" customWidth="1"/>
    <col min="5" max="5" width="0.85546875" style="137" customWidth="1"/>
    <col min="6" max="6" width="13.28515625" style="137" bestFit="1" customWidth="1"/>
    <col min="7" max="7" width="0.85546875" style="137" customWidth="1"/>
    <col min="8" max="8" width="14.5703125" style="137" bestFit="1" customWidth="1"/>
    <col min="9" max="9" width="0.85546875" style="137" customWidth="1"/>
    <col min="10" max="10" width="20.140625" style="137" customWidth="1"/>
    <col min="11" max="11" width="0.85546875" style="137" customWidth="1"/>
    <col min="12" max="12" width="12.85546875" style="137" bestFit="1" customWidth="1"/>
    <col min="13" max="13" width="0.85546875" style="137" customWidth="1"/>
    <col min="14" max="14" width="12.85546875" style="137" bestFit="1" customWidth="1"/>
    <col min="15" max="16384" width="9.140625" style="136"/>
  </cols>
  <sheetData>
    <row r="1" spans="1:14" ht="16.5" customHeight="1">
      <c r="A1" s="138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16.5" customHeight="1">
      <c r="A2" s="4" t="s">
        <v>120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ht="16.5" customHeight="1">
      <c r="A3" s="70" t="str">
        <f>'PL 6-7 EN'!A3</f>
        <v>For the three-month period ended 31 March 2020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16.5" customHeight="1">
      <c r="A4" s="4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4" ht="16.5" customHeight="1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ht="15.6" customHeight="1">
      <c r="A6" s="142"/>
      <c r="B6" s="231" t="s">
        <v>121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s="142" customFormat="1" ht="15.6" customHeight="1">
      <c r="C7" s="143"/>
      <c r="G7" s="143"/>
      <c r="H7" s="232" t="s">
        <v>67</v>
      </c>
      <c r="I7" s="232"/>
      <c r="J7" s="232"/>
      <c r="K7" s="232"/>
      <c r="L7" s="232"/>
      <c r="M7" s="144"/>
    </row>
    <row r="8" spans="1:14" s="142" customFormat="1" ht="15.6" customHeight="1">
      <c r="C8" s="143"/>
      <c r="D8" s="146"/>
      <c r="E8" s="146"/>
      <c r="F8" s="146"/>
      <c r="G8" s="143"/>
      <c r="H8" s="233" t="s">
        <v>97</v>
      </c>
      <c r="I8" s="233"/>
      <c r="J8" s="233"/>
      <c r="K8" s="143"/>
      <c r="L8" s="146"/>
      <c r="M8" s="145"/>
    </row>
    <row r="9" spans="1:14" s="142" customFormat="1" ht="15.6" customHeight="1">
      <c r="E9" s="143"/>
      <c r="F9" s="143"/>
      <c r="G9" s="143"/>
      <c r="H9" s="147"/>
      <c r="I9" s="143"/>
      <c r="J9" s="147" t="s">
        <v>184</v>
      </c>
      <c r="K9" s="143"/>
      <c r="L9" s="147"/>
      <c r="M9" s="143"/>
      <c r="N9" s="147"/>
    </row>
    <row r="10" spans="1:14" s="142" customFormat="1" ht="15.6" customHeight="1">
      <c r="B10" s="143" t="s">
        <v>108</v>
      </c>
      <c r="D10" s="231" t="s">
        <v>64</v>
      </c>
      <c r="E10" s="231"/>
      <c r="F10" s="231"/>
      <c r="G10" s="143"/>
      <c r="H10" s="147"/>
      <c r="I10" s="143"/>
      <c r="J10" s="147" t="s">
        <v>185</v>
      </c>
      <c r="K10" s="143"/>
      <c r="L10" s="147" t="s">
        <v>224</v>
      </c>
      <c r="M10" s="143"/>
      <c r="N10" s="147"/>
    </row>
    <row r="11" spans="1:14" s="142" customFormat="1" ht="15.6" customHeight="1">
      <c r="B11" s="143" t="s">
        <v>109</v>
      </c>
      <c r="C11" s="143"/>
      <c r="D11" s="143" t="s">
        <v>110</v>
      </c>
      <c r="E11" s="143"/>
      <c r="F11" s="143"/>
      <c r="G11" s="143"/>
      <c r="H11" s="147" t="s">
        <v>221</v>
      </c>
      <c r="I11" s="143"/>
      <c r="J11" s="147" t="s">
        <v>186</v>
      </c>
      <c r="K11" s="143"/>
      <c r="L11" s="147" t="s">
        <v>223</v>
      </c>
      <c r="M11" s="143"/>
      <c r="N11" s="147"/>
    </row>
    <row r="12" spans="1:14" s="142" customFormat="1" ht="15.6" customHeight="1">
      <c r="B12" s="143" t="s">
        <v>113</v>
      </c>
      <c r="C12" s="143"/>
      <c r="D12" s="148" t="s">
        <v>114</v>
      </c>
      <c r="E12" s="143"/>
      <c r="F12" s="143" t="s">
        <v>66</v>
      </c>
      <c r="G12" s="143"/>
      <c r="H12" s="149" t="s">
        <v>222</v>
      </c>
      <c r="I12" s="143"/>
      <c r="J12" s="149" t="s">
        <v>187</v>
      </c>
      <c r="K12" s="143"/>
      <c r="L12" s="149" t="s">
        <v>107</v>
      </c>
      <c r="M12" s="143"/>
      <c r="N12" s="143" t="s">
        <v>70</v>
      </c>
    </row>
    <row r="13" spans="1:14" s="142" customFormat="1" ht="15.6" customHeight="1">
      <c r="B13" s="23" t="s">
        <v>10</v>
      </c>
      <c r="C13" s="21"/>
      <c r="D13" s="23" t="s">
        <v>10</v>
      </c>
      <c r="E13" s="21"/>
      <c r="F13" s="23" t="s">
        <v>10</v>
      </c>
      <c r="G13" s="21"/>
      <c r="H13" s="23" t="s">
        <v>10</v>
      </c>
      <c r="I13" s="21"/>
      <c r="J13" s="23" t="s">
        <v>10</v>
      </c>
      <c r="K13" s="21"/>
      <c r="L13" s="23" t="s">
        <v>10</v>
      </c>
      <c r="M13" s="143"/>
      <c r="N13" s="23" t="s">
        <v>10</v>
      </c>
    </row>
    <row r="14" spans="1:14" s="142" customFormat="1" ht="15.6" customHeight="1"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14" ht="15.6" customHeight="1">
      <c r="A15" s="4" t="s">
        <v>118</v>
      </c>
      <c r="B15" s="35">
        <v>3615930</v>
      </c>
      <c r="C15" s="35"/>
      <c r="D15" s="35">
        <v>49892</v>
      </c>
      <c r="E15" s="35"/>
      <c r="F15" s="35">
        <v>660503</v>
      </c>
      <c r="G15" s="136"/>
      <c r="H15" s="137">
        <v>-7722</v>
      </c>
      <c r="I15" s="136"/>
      <c r="J15" s="137">
        <v>0</v>
      </c>
      <c r="K15" s="136"/>
      <c r="L15" s="137">
        <f>H15+J15</f>
        <v>-7722</v>
      </c>
      <c r="M15" s="136"/>
      <c r="N15" s="35">
        <f>SUM(B15:F15,L15)</f>
        <v>4318603</v>
      </c>
    </row>
    <row r="16" spans="1:14" s="142" customFormat="1" ht="6" customHeight="1"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35"/>
    </row>
    <row r="17" spans="1:14" ht="15.6" customHeight="1">
      <c r="A17" s="4" t="s">
        <v>229</v>
      </c>
      <c r="B17" s="88">
        <v>0</v>
      </c>
      <c r="C17" s="88"/>
      <c r="D17" s="88">
        <v>0</v>
      </c>
      <c r="E17" s="88"/>
      <c r="F17" s="88">
        <v>1702</v>
      </c>
      <c r="G17" s="210"/>
      <c r="H17" s="208">
        <v>0</v>
      </c>
      <c r="I17" s="210"/>
      <c r="J17" s="208">
        <v>0</v>
      </c>
      <c r="K17" s="210"/>
      <c r="L17" s="208">
        <f>H17+J17</f>
        <v>0</v>
      </c>
      <c r="M17" s="208"/>
      <c r="N17" s="208">
        <f>SUM(B17:F17,L17)</f>
        <v>1702</v>
      </c>
    </row>
    <row r="18" spans="1:14" ht="15.6" customHeight="1">
      <c r="A18" s="4" t="s">
        <v>230</v>
      </c>
      <c r="B18" s="88"/>
      <c r="C18" s="88"/>
      <c r="D18" s="88"/>
      <c r="E18" s="88"/>
      <c r="F18" s="88"/>
      <c r="G18" s="210"/>
      <c r="H18" s="208"/>
      <c r="I18" s="210"/>
      <c r="J18" s="208"/>
      <c r="K18" s="210"/>
      <c r="L18" s="208"/>
      <c r="M18" s="208"/>
      <c r="N18" s="208"/>
    </row>
    <row r="19" spans="1:14" ht="15.6" customHeight="1">
      <c r="A19" s="151" t="s">
        <v>117</v>
      </c>
      <c r="B19" s="88"/>
      <c r="C19" s="88"/>
      <c r="D19" s="88"/>
      <c r="E19" s="88"/>
      <c r="F19" s="88"/>
      <c r="G19" s="210"/>
      <c r="H19" s="210"/>
      <c r="I19" s="210"/>
      <c r="J19" s="210"/>
      <c r="K19" s="210"/>
      <c r="L19" s="210"/>
      <c r="M19" s="210"/>
      <c r="N19" s="88"/>
    </row>
    <row r="20" spans="1:14" ht="15.6" customHeight="1">
      <c r="A20" s="29" t="s">
        <v>122</v>
      </c>
      <c r="B20" s="38">
        <v>0</v>
      </c>
      <c r="C20" s="35"/>
      <c r="D20" s="38">
        <v>0</v>
      </c>
      <c r="E20" s="35"/>
      <c r="F20" s="38">
        <v>-67086</v>
      </c>
      <c r="G20" s="136"/>
      <c r="H20" s="38">
        <v>-1404</v>
      </c>
      <c r="I20" s="136"/>
      <c r="J20" s="38">
        <v>0</v>
      </c>
      <c r="K20" s="136"/>
      <c r="L20" s="38">
        <f>H20+J20</f>
        <v>-1404</v>
      </c>
      <c r="N20" s="38">
        <f>SUM(B20:F20,L20)</f>
        <v>-68490</v>
      </c>
    </row>
    <row r="21" spans="1:14" ht="6" customHeight="1"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</row>
    <row r="22" spans="1:14" ht="15.6" customHeight="1" thickBot="1">
      <c r="A22" s="4" t="s">
        <v>169</v>
      </c>
      <c r="B22" s="87">
        <f>SUM(B15:B20)</f>
        <v>3615930</v>
      </c>
      <c r="C22" s="35"/>
      <c r="D22" s="87">
        <f>SUM(D15:D20)</f>
        <v>49892</v>
      </c>
      <c r="E22" s="35"/>
      <c r="F22" s="87">
        <f>SUM(F15:F20)</f>
        <v>595119</v>
      </c>
      <c r="G22" s="136"/>
      <c r="H22" s="87">
        <f>SUM(H15:H20)</f>
        <v>-9126</v>
      </c>
      <c r="I22" s="136"/>
      <c r="J22" s="87">
        <f>SUM(J15:J20)</f>
        <v>0</v>
      </c>
      <c r="K22" s="136"/>
      <c r="L22" s="87">
        <f>SUM(L15:L20)</f>
        <v>-9126</v>
      </c>
      <c r="N22" s="87">
        <f>SUM(N15:N20)</f>
        <v>4251815</v>
      </c>
    </row>
    <row r="23" spans="1:14" ht="15.6" customHeight="1" thickTop="1">
      <c r="A23" s="4"/>
      <c r="B23" s="88"/>
      <c r="C23" s="35"/>
      <c r="D23" s="88"/>
      <c r="E23" s="35"/>
      <c r="F23" s="88"/>
      <c r="G23" s="136"/>
      <c r="H23" s="88"/>
      <c r="I23" s="136"/>
      <c r="J23" s="88"/>
      <c r="K23" s="136"/>
      <c r="L23" s="88"/>
      <c r="N23" s="88"/>
    </row>
    <row r="24" spans="1:14" ht="15.6" customHeight="1">
      <c r="A24" s="4" t="s">
        <v>173</v>
      </c>
      <c r="B24" s="33">
        <v>3615930</v>
      </c>
      <c r="C24" s="35"/>
      <c r="D24" s="33">
        <v>49892</v>
      </c>
      <c r="E24" s="35"/>
      <c r="F24" s="33">
        <v>381930</v>
      </c>
      <c r="G24" s="136"/>
      <c r="H24" s="33">
        <v>-12636</v>
      </c>
      <c r="I24" s="136"/>
      <c r="J24" s="33">
        <v>0</v>
      </c>
      <c r="K24" s="136"/>
      <c r="L24" s="33">
        <f>H24+J24</f>
        <v>-12636</v>
      </c>
      <c r="M24" s="136"/>
      <c r="N24" s="33">
        <f>SUM(B24:F24,L24)</f>
        <v>4035116</v>
      </c>
    </row>
    <row r="25" spans="1:14" s="142" customFormat="1" ht="6" customHeight="1">
      <c r="B25" s="33"/>
      <c r="C25" s="143"/>
      <c r="D25" s="33"/>
      <c r="E25" s="143"/>
      <c r="F25" s="33"/>
      <c r="G25" s="143"/>
      <c r="H25" s="33"/>
      <c r="I25" s="143"/>
      <c r="J25" s="33"/>
      <c r="K25" s="143"/>
      <c r="L25" s="33"/>
      <c r="M25" s="143"/>
      <c r="N25" s="33"/>
    </row>
    <row r="26" spans="1:14" ht="15.6" customHeight="1">
      <c r="A26" s="4" t="s">
        <v>229</v>
      </c>
      <c r="B26" s="33">
        <v>0</v>
      </c>
      <c r="C26" s="88"/>
      <c r="D26" s="33">
        <v>0</v>
      </c>
      <c r="E26" s="88"/>
      <c r="F26" s="33">
        <v>0</v>
      </c>
      <c r="G26" s="210"/>
      <c r="H26" s="33">
        <f>-H24</f>
        <v>12636</v>
      </c>
      <c r="I26" s="210"/>
      <c r="J26" s="33">
        <f>-H26</f>
        <v>-12636</v>
      </c>
      <c r="K26" s="210"/>
      <c r="L26" s="33">
        <f>H26+J26</f>
        <v>0</v>
      </c>
      <c r="M26" s="208"/>
      <c r="N26" s="33">
        <f>SUM(B26:F26,L26)</f>
        <v>0</v>
      </c>
    </row>
    <row r="27" spans="1:14" ht="15.6" customHeight="1">
      <c r="A27" s="4" t="s">
        <v>230</v>
      </c>
      <c r="B27" s="33"/>
      <c r="C27" s="88"/>
      <c r="D27" s="33"/>
      <c r="E27" s="88"/>
      <c r="F27" s="33"/>
      <c r="G27" s="210"/>
      <c r="H27" s="33"/>
      <c r="I27" s="210"/>
      <c r="J27" s="33"/>
      <c r="K27" s="210"/>
      <c r="L27" s="33"/>
      <c r="M27" s="208"/>
      <c r="N27" s="33"/>
    </row>
    <row r="28" spans="1:14" ht="15.6" customHeight="1">
      <c r="A28" s="151" t="s">
        <v>117</v>
      </c>
      <c r="B28" s="33"/>
      <c r="C28" s="35"/>
      <c r="D28" s="33"/>
      <c r="E28" s="35"/>
      <c r="F28" s="33"/>
      <c r="G28" s="136"/>
      <c r="H28" s="33"/>
      <c r="I28" s="136"/>
      <c r="J28" s="33"/>
      <c r="K28" s="136"/>
      <c r="L28" s="33"/>
      <c r="M28" s="136"/>
      <c r="N28" s="33"/>
    </row>
    <row r="29" spans="1:14" ht="15.6" customHeight="1">
      <c r="A29" s="29" t="s">
        <v>122</v>
      </c>
      <c r="B29" s="37">
        <v>0</v>
      </c>
      <c r="C29" s="35"/>
      <c r="D29" s="37">
        <v>0</v>
      </c>
      <c r="E29" s="35"/>
      <c r="F29" s="37">
        <f>'PL 6-7 EN'!K39</f>
        <v>-118457</v>
      </c>
      <c r="G29" s="136"/>
      <c r="H29" s="37">
        <v>0</v>
      </c>
      <c r="I29" s="136"/>
      <c r="J29" s="37">
        <f>'PL 6-7 EN'!K54</f>
        <v>-25272</v>
      </c>
      <c r="K29" s="136"/>
      <c r="L29" s="37">
        <f>H29+J29</f>
        <v>-25272</v>
      </c>
      <c r="N29" s="37">
        <f>SUM(B29:F29,L29)</f>
        <v>-143729</v>
      </c>
    </row>
    <row r="30" spans="1:14" ht="6" customHeight="1">
      <c r="B30" s="152"/>
      <c r="C30" s="150"/>
      <c r="D30" s="152"/>
      <c r="E30" s="150"/>
      <c r="F30" s="152"/>
      <c r="G30" s="150"/>
      <c r="H30" s="152"/>
      <c r="I30" s="150"/>
      <c r="J30" s="152"/>
      <c r="K30" s="150"/>
      <c r="L30" s="152"/>
      <c r="M30" s="150"/>
      <c r="N30" s="152"/>
    </row>
    <row r="31" spans="1:14" ht="15.6" customHeight="1" thickBot="1">
      <c r="A31" s="4" t="s">
        <v>174</v>
      </c>
      <c r="B31" s="86">
        <f>SUM(B24:B29)</f>
        <v>3615930</v>
      </c>
      <c r="C31" s="35"/>
      <c r="D31" s="86">
        <f>SUM(D24:D29)</f>
        <v>49892</v>
      </c>
      <c r="E31" s="35"/>
      <c r="F31" s="86">
        <f>SUM(F24:F29)</f>
        <v>263473</v>
      </c>
      <c r="G31" s="136"/>
      <c r="H31" s="86">
        <f>SUM(H24:H29)</f>
        <v>0</v>
      </c>
      <c r="I31" s="136"/>
      <c r="J31" s="86">
        <f>SUM(J24:J29)</f>
        <v>-37908</v>
      </c>
      <c r="K31" s="136"/>
      <c r="L31" s="86">
        <f>SUM(L24:L29)</f>
        <v>-37908</v>
      </c>
      <c r="N31" s="86">
        <f>SUM(N24:N29)</f>
        <v>3891387</v>
      </c>
    </row>
    <row r="32" spans="1:14" ht="15.6" customHeight="1" thickTop="1">
      <c r="A32" s="4"/>
      <c r="B32" s="88"/>
      <c r="C32" s="35"/>
      <c r="D32" s="88"/>
      <c r="E32" s="35"/>
      <c r="F32" s="88"/>
      <c r="G32" s="136"/>
      <c r="H32" s="88"/>
      <c r="I32" s="136"/>
      <c r="J32" s="88"/>
      <c r="K32" s="136"/>
      <c r="L32" s="88"/>
      <c r="N32" s="88"/>
    </row>
    <row r="33" spans="1:14" ht="15.75" customHeight="1">
      <c r="A33" s="4"/>
      <c r="B33" s="88"/>
      <c r="C33" s="35"/>
      <c r="D33" s="88"/>
      <c r="E33" s="35"/>
      <c r="F33" s="88"/>
      <c r="G33" s="136"/>
      <c r="H33" s="88"/>
      <c r="I33" s="136"/>
      <c r="J33" s="88"/>
      <c r="K33" s="136"/>
      <c r="L33" s="88"/>
      <c r="N33" s="88"/>
    </row>
    <row r="34" spans="1:14" ht="12.75" customHeight="1">
      <c r="A34" s="4"/>
      <c r="B34" s="88"/>
      <c r="C34" s="35"/>
      <c r="D34" s="88"/>
      <c r="E34" s="35"/>
      <c r="F34" s="88"/>
      <c r="G34" s="136"/>
      <c r="H34" s="88"/>
      <c r="I34" s="136"/>
      <c r="J34" s="88"/>
      <c r="K34" s="136"/>
      <c r="L34" s="88"/>
      <c r="N34" s="88"/>
    </row>
    <row r="35" spans="1:14" ht="15.75" customHeight="1">
      <c r="A35" s="4"/>
      <c r="B35" s="88"/>
      <c r="C35" s="35"/>
      <c r="D35" s="88"/>
      <c r="E35" s="35"/>
      <c r="F35" s="88"/>
      <c r="G35" s="136"/>
      <c r="H35" s="88"/>
      <c r="I35" s="136"/>
      <c r="J35" s="88"/>
      <c r="K35" s="136"/>
      <c r="L35" s="88"/>
      <c r="N35" s="88"/>
    </row>
    <row r="36" spans="1:14" ht="15.75" customHeight="1">
      <c r="A36" s="4"/>
      <c r="B36" s="88"/>
      <c r="C36" s="35"/>
      <c r="D36" s="88"/>
      <c r="E36" s="35"/>
      <c r="F36" s="88"/>
      <c r="G36" s="136"/>
      <c r="H36" s="88"/>
      <c r="I36" s="136"/>
      <c r="J36" s="88"/>
      <c r="K36" s="136"/>
      <c r="L36" s="88"/>
      <c r="N36" s="88"/>
    </row>
    <row r="37" spans="1:14" ht="15.75" customHeight="1">
      <c r="A37" s="4"/>
      <c r="B37" s="88"/>
      <c r="C37" s="35"/>
      <c r="D37" s="88"/>
      <c r="E37" s="35"/>
      <c r="F37" s="88"/>
      <c r="G37" s="136"/>
      <c r="H37" s="88"/>
      <c r="I37" s="136"/>
      <c r="J37" s="88"/>
      <c r="K37" s="136"/>
      <c r="L37" s="88"/>
      <c r="N37" s="88"/>
    </row>
    <row r="38" spans="1:14" ht="3" customHeight="1">
      <c r="A38" s="4"/>
      <c r="B38" s="88"/>
      <c r="C38" s="35"/>
      <c r="D38" s="88"/>
      <c r="E38" s="35"/>
      <c r="F38" s="88"/>
      <c r="G38" s="136"/>
      <c r="H38" s="88"/>
      <c r="I38" s="136"/>
      <c r="J38" s="88"/>
      <c r="K38" s="136"/>
      <c r="L38" s="88"/>
      <c r="N38" s="88"/>
    </row>
    <row r="39" spans="1:14" ht="21.95" customHeight="1">
      <c r="A39" s="223" t="s">
        <v>35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48"/>
    </row>
  </sheetData>
  <mergeCells count="6">
    <mergeCell ref="A5:N5"/>
    <mergeCell ref="B6:N6"/>
    <mergeCell ref="D10:F10"/>
    <mergeCell ref="A39:M39"/>
    <mergeCell ref="H7:L7"/>
    <mergeCell ref="H8:J8"/>
  </mergeCells>
  <pageMargins left="0.6" right="0.6" top="0.5" bottom="0.6" header="0.49" footer="0.4"/>
  <pageSetup paperSize="9" scale="95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6"/>
  </sheetPr>
  <dimension ref="A1:N173"/>
  <sheetViews>
    <sheetView tabSelected="1" topLeftCell="A106" zoomScaleNormal="100" zoomScaleSheetLayoutView="100" zoomScalePageLayoutView="96" workbookViewId="0">
      <selection activeCell="J116" sqref="J116"/>
    </sheetView>
  </sheetViews>
  <sheetFormatPr defaultColWidth="10.7109375" defaultRowHeight="16.5" customHeight="1"/>
  <cols>
    <col min="1" max="2" width="1.7109375" style="95" customWidth="1"/>
    <col min="3" max="3" width="37.42578125" style="95" customWidth="1"/>
    <col min="4" max="4" width="4.42578125" style="95" customWidth="1"/>
    <col min="5" max="5" width="0.5703125" style="95" customWidth="1"/>
    <col min="6" max="6" width="11.7109375" style="96" customWidth="1"/>
    <col min="7" max="7" width="0.5703125" style="95" customWidth="1"/>
    <col min="8" max="8" width="11.7109375" style="96" customWidth="1"/>
    <col min="9" max="9" width="0.5703125" style="95" customWidth="1"/>
    <col min="10" max="10" width="11.7109375" style="96" customWidth="1"/>
    <col min="11" max="11" width="0.5703125" style="179" customWidth="1"/>
    <col min="12" max="12" width="11.7109375" style="96" customWidth="1"/>
    <col min="13" max="165" width="10.7109375" style="95"/>
    <col min="166" max="166" width="15.140625" style="95" customWidth="1"/>
    <col min="167" max="168" width="9.7109375" style="95" customWidth="1"/>
    <col min="169" max="169" width="27.42578125" style="95" customWidth="1"/>
    <col min="170" max="170" width="7.42578125" style="95" customWidth="1"/>
    <col min="171" max="171" width="1.28515625" style="95" customWidth="1"/>
    <col min="172" max="172" width="16.5703125" style="95" customWidth="1"/>
    <col min="173" max="173" width="1.140625" style="95" customWidth="1"/>
    <col min="174" max="174" width="16.5703125" style="95" customWidth="1"/>
    <col min="175" max="175" width="1.140625" style="95" customWidth="1"/>
    <col min="176" max="176" width="16.5703125" style="95" customWidth="1"/>
    <col min="177" max="177" width="1.140625" style="95" customWidth="1"/>
    <col min="178" max="178" width="16.5703125" style="95" customWidth="1"/>
    <col min="179" max="179" width="7.42578125" style="95" customWidth="1"/>
    <col min="180" max="16384" width="10.7109375" style="95"/>
  </cols>
  <sheetData>
    <row r="1" spans="1:12" s="155" customFormat="1" ht="15" customHeight="1">
      <c r="A1" s="99" t="s">
        <v>0</v>
      </c>
      <c r="B1" s="99"/>
      <c r="C1" s="95"/>
      <c r="D1" s="95"/>
      <c r="E1" s="95"/>
      <c r="F1" s="96"/>
      <c r="G1" s="95"/>
      <c r="H1" s="96"/>
      <c r="I1" s="95"/>
      <c r="J1" s="96"/>
      <c r="K1" s="95"/>
      <c r="L1" s="96"/>
    </row>
    <row r="2" spans="1:12" s="155" customFormat="1" ht="15" customHeight="1">
      <c r="A2" s="99" t="s">
        <v>123</v>
      </c>
      <c r="B2" s="99"/>
      <c r="C2" s="156"/>
      <c r="D2" s="156"/>
      <c r="E2" s="156"/>
      <c r="F2" s="98"/>
      <c r="G2" s="157"/>
      <c r="H2" s="98"/>
      <c r="I2" s="157"/>
      <c r="J2" s="98"/>
      <c r="K2" s="158"/>
      <c r="L2" s="98"/>
    </row>
    <row r="3" spans="1:12" s="155" customFormat="1" ht="15" customHeight="1">
      <c r="A3" s="101" t="str">
        <f>'PL 6-7 EN'!A3</f>
        <v>For the three-month period ended 31 March 2020</v>
      </c>
      <c r="B3" s="101"/>
      <c r="C3" s="159"/>
      <c r="D3" s="159"/>
      <c r="E3" s="159"/>
      <c r="F3" s="160"/>
      <c r="G3" s="159"/>
      <c r="H3" s="160"/>
      <c r="I3" s="159"/>
      <c r="J3" s="160"/>
      <c r="K3" s="159"/>
      <c r="L3" s="160"/>
    </row>
    <row r="4" spans="1:12" s="155" customFormat="1" ht="15" customHeight="1">
      <c r="A4" s="161"/>
      <c r="B4" s="161"/>
      <c r="C4" s="162"/>
      <c r="D4" s="162"/>
      <c r="E4" s="162"/>
      <c r="F4" s="163"/>
      <c r="G4" s="162"/>
      <c r="H4" s="163"/>
      <c r="I4" s="162"/>
      <c r="J4" s="163"/>
      <c r="K4" s="162"/>
      <c r="L4" s="163"/>
    </row>
    <row r="5" spans="1:12" s="155" customFormat="1" ht="15" customHeight="1">
      <c r="A5" s="99"/>
      <c r="B5" s="99"/>
      <c r="C5" s="156"/>
      <c r="D5" s="156"/>
      <c r="E5" s="156"/>
      <c r="F5" s="98"/>
      <c r="G5" s="156"/>
      <c r="H5" s="98"/>
      <c r="I5" s="156"/>
      <c r="J5" s="98"/>
      <c r="K5" s="156"/>
      <c r="L5" s="98"/>
    </row>
    <row r="6" spans="1:12" s="155" customFormat="1" ht="15" customHeight="1">
      <c r="A6" s="104"/>
      <c r="B6" s="104"/>
      <c r="C6" s="164"/>
      <c r="D6" s="95"/>
      <c r="E6" s="164"/>
      <c r="F6" s="234" t="s">
        <v>2</v>
      </c>
      <c r="G6" s="234"/>
      <c r="H6" s="234"/>
      <c r="I6" s="166"/>
      <c r="J6" s="234" t="s">
        <v>3</v>
      </c>
      <c r="K6" s="234"/>
      <c r="L6" s="234"/>
    </row>
    <row r="7" spans="1:12" s="155" customFormat="1" ht="15" customHeight="1">
      <c r="A7" s="104"/>
      <c r="B7" s="104"/>
      <c r="C7" s="164"/>
      <c r="D7" s="95"/>
      <c r="E7" s="164"/>
      <c r="F7" s="235" t="s">
        <v>4</v>
      </c>
      <c r="G7" s="235"/>
      <c r="H7" s="235"/>
      <c r="I7" s="166"/>
      <c r="J7" s="235" t="s">
        <v>4</v>
      </c>
      <c r="K7" s="235"/>
      <c r="L7" s="235"/>
    </row>
    <row r="8" spans="1:12" s="170" customFormat="1" ht="15" customHeight="1">
      <c r="A8" s="167"/>
      <c r="B8" s="167"/>
      <c r="C8" s="167"/>
      <c r="D8" s="167"/>
      <c r="E8" s="167"/>
      <c r="F8" s="168" t="s">
        <v>5</v>
      </c>
      <c r="G8" s="133"/>
      <c r="H8" s="168" t="s">
        <v>5</v>
      </c>
      <c r="I8" s="165"/>
      <c r="J8" s="168" t="s">
        <v>5</v>
      </c>
      <c r="K8" s="169"/>
      <c r="L8" s="168" t="s">
        <v>5</v>
      </c>
    </row>
    <row r="9" spans="1:12" s="170" customFormat="1" ht="15" customHeight="1">
      <c r="A9" s="167"/>
      <c r="B9" s="167"/>
      <c r="C9" s="167"/>
      <c r="D9" s="167"/>
      <c r="E9" s="167"/>
      <c r="F9" s="171" t="s">
        <v>171</v>
      </c>
      <c r="G9" s="133"/>
      <c r="H9" s="171" t="s">
        <v>8</v>
      </c>
      <c r="I9" s="165"/>
      <c r="J9" s="171" t="s">
        <v>171</v>
      </c>
      <c r="K9" s="169"/>
      <c r="L9" s="171" t="s">
        <v>8</v>
      </c>
    </row>
    <row r="10" spans="1:12" s="155" customFormat="1" ht="15" customHeight="1">
      <c r="A10" s="95"/>
      <c r="B10" s="95"/>
      <c r="C10" s="95"/>
      <c r="D10" s="172"/>
      <c r="E10" s="173"/>
      <c r="F10" s="113" t="s">
        <v>10</v>
      </c>
      <c r="G10" s="174"/>
      <c r="H10" s="113" t="s">
        <v>10</v>
      </c>
      <c r="I10" s="174"/>
      <c r="J10" s="113" t="s">
        <v>10</v>
      </c>
      <c r="K10" s="174"/>
      <c r="L10" s="113" t="s">
        <v>10</v>
      </c>
    </row>
    <row r="11" spans="1:12" s="155" customFormat="1" ht="8.1" customHeight="1">
      <c r="A11" s="95"/>
      <c r="B11" s="95"/>
      <c r="C11" s="95"/>
      <c r="D11" s="175"/>
      <c r="E11" s="173"/>
      <c r="F11" s="176"/>
      <c r="G11" s="177"/>
      <c r="H11" s="178"/>
      <c r="I11" s="177"/>
      <c r="J11" s="176"/>
      <c r="K11" s="177"/>
      <c r="L11" s="178"/>
    </row>
    <row r="12" spans="1:12" s="155" customFormat="1" ht="15" customHeight="1">
      <c r="A12" s="99" t="s">
        <v>124</v>
      </c>
      <c r="B12" s="99"/>
      <c r="C12" s="179"/>
      <c r="D12" s="180"/>
      <c r="E12" s="180"/>
      <c r="F12" s="124"/>
      <c r="G12" s="95"/>
      <c r="H12" s="96"/>
      <c r="I12" s="181"/>
      <c r="J12" s="124"/>
      <c r="K12" s="181"/>
      <c r="L12" s="96"/>
    </row>
    <row r="13" spans="1:12" s="155" customFormat="1" ht="15" customHeight="1">
      <c r="A13" s="117" t="s">
        <v>179</v>
      </c>
      <c r="B13" s="117"/>
      <c r="C13" s="117"/>
      <c r="D13" s="180"/>
      <c r="E13" s="180"/>
      <c r="F13" s="123">
        <f>'PL 6-7 EN'!G36</f>
        <v>-209868</v>
      </c>
      <c r="G13" s="116"/>
      <c r="H13" s="116">
        <v>-38086</v>
      </c>
      <c r="I13" s="116"/>
      <c r="J13" s="123">
        <f>'PL 6-7 EN'!K36</f>
        <v>-159047</v>
      </c>
      <c r="K13" s="116"/>
      <c r="L13" s="116">
        <v>-68275</v>
      </c>
    </row>
    <row r="14" spans="1:12" s="155" customFormat="1" ht="8.1" customHeight="1">
      <c r="A14" s="95"/>
      <c r="B14" s="95"/>
      <c r="C14" s="95"/>
      <c r="D14" s="175"/>
      <c r="E14" s="173"/>
      <c r="F14" s="123"/>
      <c r="G14" s="116"/>
      <c r="H14" s="116"/>
      <c r="I14" s="116"/>
      <c r="J14" s="123"/>
      <c r="K14" s="116"/>
      <c r="L14" s="116"/>
    </row>
    <row r="15" spans="1:12" s="155" customFormat="1" ht="15" customHeight="1">
      <c r="A15" s="117" t="s">
        <v>125</v>
      </c>
      <c r="B15" s="117"/>
      <c r="C15" s="117"/>
      <c r="D15" s="180"/>
      <c r="E15" s="180"/>
      <c r="F15" s="123"/>
      <c r="G15" s="116"/>
      <c r="H15" s="116"/>
      <c r="I15" s="116"/>
      <c r="J15" s="123"/>
      <c r="K15" s="116"/>
      <c r="L15" s="116"/>
    </row>
    <row r="16" spans="1:12" s="155" customFormat="1" ht="15" customHeight="1">
      <c r="B16" s="117" t="s">
        <v>126</v>
      </c>
      <c r="D16" s="180"/>
      <c r="E16" s="180"/>
      <c r="F16" s="123">
        <v>130049</v>
      </c>
      <c r="G16" s="116"/>
      <c r="H16" s="116">
        <v>85495</v>
      </c>
      <c r="I16" s="116"/>
      <c r="J16" s="123">
        <v>59505</v>
      </c>
      <c r="K16" s="116"/>
      <c r="L16" s="116">
        <v>42470</v>
      </c>
    </row>
    <row r="17" spans="1:12" s="155" customFormat="1" ht="15" customHeight="1">
      <c r="B17" s="117" t="s">
        <v>214</v>
      </c>
      <c r="D17" s="180"/>
      <c r="E17" s="180"/>
      <c r="F17" s="123">
        <v>20366</v>
      </c>
      <c r="G17" s="116"/>
      <c r="H17" s="116">
        <v>27</v>
      </c>
      <c r="I17" s="116"/>
      <c r="J17" s="123">
        <v>20422</v>
      </c>
      <c r="K17" s="116"/>
      <c r="L17" s="116">
        <v>27</v>
      </c>
    </row>
    <row r="18" spans="1:12" ht="15" customHeight="1">
      <c r="B18" s="117" t="s">
        <v>160</v>
      </c>
      <c r="D18" s="180"/>
      <c r="E18" s="180"/>
      <c r="F18" s="124">
        <v>-3125</v>
      </c>
      <c r="H18" s="116">
        <v>-3171</v>
      </c>
      <c r="J18" s="123">
        <v>-3010</v>
      </c>
      <c r="L18" s="96">
        <v>-3112</v>
      </c>
    </row>
    <row r="19" spans="1:12" ht="15" customHeight="1">
      <c r="B19" s="117" t="s">
        <v>197</v>
      </c>
      <c r="D19" s="125"/>
      <c r="E19" s="180"/>
      <c r="F19" s="123">
        <v>-80</v>
      </c>
      <c r="G19" s="116"/>
      <c r="H19" s="116">
        <v>-16</v>
      </c>
      <c r="I19" s="116"/>
      <c r="J19" s="123">
        <v>0</v>
      </c>
      <c r="K19" s="116"/>
      <c r="L19" s="116">
        <v>-16</v>
      </c>
    </row>
    <row r="20" spans="1:12" ht="15" customHeight="1">
      <c r="B20" s="117" t="s">
        <v>127</v>
      </c>
      <c r="D20" s="125"/>
      <c r="E20" s="180"/>
      <c r="F20" s="123">
        <v>453</v>
      </c>
      <c r="G20" s="116"/>
      <c r="H20" s="116">
        <v>1173</v>
      </c>
      <c r="I20" s="116"/>
      <c r="J20" s="123">
        <v>453</v>
      </c>
      <c r="K20" s="116"/>
      <c r="L20" s="116">
        <v>1173</v>
      </c>
    </row>
    <row r="21" spans="1:12" ht="15" customHeight="1">
      <c r="B21" s="117" t="s">
        <v>128</v>
      </c>
      <c r="D21" s="180"/>
      <c r="E21" s="180"/>
      <c r="F21" s="123">
        <v>5952</v>
      </c>
      <c r="G21" s="116"/>
      <c r="H21" s="116">
        <v>4835</v>
      </c>
      <c r="I21" s="116"/>
      <c r="J21" s="123">
        <v>3385</v>
      </c>
      <c r="K21" s="116"/>
      <c r="L21" s="116">
        <v>2528</v>
      </c>
    </row>
    <row r="22" spans="1:12" ht="15" customHeight="1">
      <c r="B22" s="117" t="s">
        <v>161</v>
      </c>
      <c r="D22" s="125"/>
      <c r="E22" s="180"/>
      <c r="F22" s="129">
        <v>-5265</v>
      </c>
      <c r="G22" s="119"/>
      <c r="H22" s="119">
        <v>-5265</v>
      </c>
      <c r="I22" s="119"/>
      <c r="J22" s="129">
        <v>-5265</v>
      </c>
      <c r="K22" s="119"/>
      <c r="L22" s="119">
        <v>-5265</v>
      </c>
    </row>
    <row r="23" spans="1:12" ht="15" customHeight="1">
      <c r="B23" s="117" t="s">
        <v>129</v>
      </c>
      <c r="D23" s="180"/>
      <c r="E23" s="180"/>
      <c r="F23" s="123">
        <v>-17049</v>
      </c>
      <c r="G23" s="116"/>
      <c r="H23" s="116">
        <v>-7815</v>
      </c>
      <c r="I23" s="116"/>
      <c r="J23" s="123">
        <v>-16596</v>
      </c>
      <c r="K23" s="116"/>
      <c r="L23" s="116">
        <v>-6853</v>
      </c>
    </row>
    <row r="24" spans="1:12" ht="15" customHeight="1">
      <c r="B24" s="117" t="s">
        <v>89</v>
      </c>
      <c r="D24" s="180"/>
      <c r="E24" s="180"/>
      <c r="F24" s="123">
        <f>-'PL 6-7 EN'!G33</f>
        <v>141399</v>
      </c>
      <c r="G24" s="116"/>
      <c r="H24" s="116">
        <f>-'PL 6-7 EN'!I33</f>
        <v>110205</v>
      </c>
      <c r="I24" s="116"/>
      <c r="J24" s="123">
        <f>-'PL 6-7 EN'!K33</f>
        <v>130927</v>
      </c>
      <c r="K24" s="116"/>
      <c r="L24" s="116">
        <f>-'PL 6-7 EN'!M33</f>
        <v>111627</v>
      </c>
    </row>
    <row r="25" spans="1:12" ht="15" customHeight="1">
      <c r="B25" s="117" t="s">
        <v>90</v>
      </c>
      <c r="D25" s="180"/>
      <c r="E25" s="180"/>
      <c r="F25" s="200">
        <v>4010</v>
      </c>
      <c r="G25" s="116"/>
      <c r="H25" s="201">
        <v>3521</v>
      </c>
      <c r="I25" s="116"/>
      <c r="J25" s="200">
        <v>0</v>
      </c>
      <c r="K25" s="116"/>
      <c r="L25" s="201">
        <v>0</v>
      </c>
    </row>
    <row r="26" spans="1:12" ht="8.1" customHeight="1">
      <c r="B26" s="117"/>
      <c r="D26" s="125"/>
      <c r="E26" s="180"/>
      <c r="F26" s="129"/>
      <c r="G26" s="119"/>
      <c r="H26" s="119"/>
      <c r="I26" s="119"/>
      <c r="J26" s="129"/>
      <c r="K26" s="119"/>
      <c r="L26" s="119"/>
    </row>
    <row r="27" spans="1:12" ht="15" customHeight="1">
      <c r="A27" s="117" t="s">
        <v>130</v>
      </c>
      <c r="B27" s="117"/>
      <c r="C27" s="117"/>
      <c r="D27" s="180"/>
      <c r="E27" s="180"/>
      <c r="F27" s="123">
        <f>SUM(F13:F26)</f>
        <v>66842</v>
      </c>
      <c r="G27" s="116"/>
      <c r="H27" s="116">
        <f>SUM(H13:H26)</f>
        <v>150903</v>
      </c>
      <c r="I27" s="116"/>
      <c r="J27" s="123">
        <f>SUM(J13:J25)</f>
        <v>30774</v>
      </c>
      <c r="K27" s="116"/>
      <c r="L27" s="116">
        <f>SUM(L13:L26)</f>
        <v>74304</v>
      </c>
    </row>
    <row r="28" spans="1:12" s="155" customFormat="1" ht="15" customHeight="1">
      <c r="A28" s="117" t="s">
        <v>131</v>
      </c>
      <c r="D28" s="180"/>
      <c r="E28" s="180"/>
      <c r="F28" s="123"/>
      <c r="G28" s="116"/>
      <c r="H28" s="116"/>
      <c r="I28" s="116"/>
      <c r="J28" s="123"/>
      <c r="K28" s="116"/>
      <c r="L28" s="116"/>
    </row>
    <row r="29" spans="1:12" s="155" customFormat="1" ht="15" customHeight="1">
      <c r="B29" s="117" t="s">
        <v>132</v>
      </c>
      <c r="D29" s="180"/>
      <c r="E29" s="180"/>
      <c r="F29" s="123">
        <v>9143</v>
      </c>
      <c r="G29" s="116"/>
      <c r="H29" s="116">
        <v>-39177</v>
      </c>
      <c r="I29" s="116"/>
      <c r="J29" s="123">
        <v>22060</v>
      </c>
      <c r="K29" s="116"/>
      <c r="L29" s="116">
        <v>-47766</v>
      </c>
    </row>
    <row r="30" spans="1:12" s="155" customFormat="1" ht="15" customHeight="1">
      <c r="B30" s="117" t="s">
        <v>16</v>
      </c>
      <c r="D30" s="180"/>
      <c r="E30" s="180"/>
      <c r="F30" s="123">
        <v>2765</v>
      </c>
      <c r="G30" s="116"/>
      <c r="H30" s="116">
        <v>1104</v>
      </c>
      <c r="I30" s="116"/>
      <c r="J30" s="123">
        <v>1660</v>
      </c>
      <c r="K30" s="116"/>
      <c r="L30" s="116">
        <v>-139</v>
      </c>
    </row>
    <row r="31" spans="1:12" s="155" customFormat="1" ht="15" customHeight="1">
      <c r="B31" s="117" t="s">
        <v>19</v>
      </c>
      <c r="D31" s="180"/>
      <c r="E31" s="180"/>
      <c r="F31" s="123">
        <v>46902</v>
      </c>
      <c r="G31" s="116"/>
      <c r="H31" s="116">
        <v>27424</v>
      </c>
      <c r="I31" s="116"/>
      <c r="J31" s="123">
        <v>46902</v>
      </c>
      <c r="K31" s="116"/>
      <c r="L31" s="116">
        <v>27429</v>
      </c>
    </row>
    <row r="32" spans="1:12" s="155" customFormat="1" ht="15" customHeight="1">
      <c r="B32" s="117" t="s">
        <v>20</v>
      </c>
      <c r="D32" s="180"/>
      <c r="E32" s="180"/>
      <c r="F32" s="123">
        <v>378</v>
      </c>
      <c r="G32" s="116"/>
      <c r="H32" s="116">
        <v>1922</v>
      </c>
      <c r="I32" s="116"/>
      <c r="J32" s="123">
        <v>-80</v>
      </c>
      <c r="K32" s="116"/>
      <c r="L32" s="116">
        <v>3314</v>
      </c>
    </row>
    <row r="33" spans="1:12" s="155" customFormat="1" ht="15" customHeight="1">
      <c r="B33" s="117" t="s">
        <v>32</v>
      </c>
      <c r="D33" s="180"/>
      <c r="E33" s="180"/>
      <c r="F33" s="123">
        <v>-289</v>
      </c>
      <c r="G33" s="116"/>
      <c r="H33" s="116">
        <v>-342</v>
      </c>
      <c r="I33" s="116"/>
      <c r="J33" s="123">
        <v>-457</v>
      </c>
      <c r="K33" s="116"/>
      <c r="L33" s="116">
        <v>392</v>
      </c>
    </row>
    <row r="34" spans="1:12" s="155" customFormat="1" ht="15" customHeight="1">
      <c r="B34" s="117" t="s">
        <v>39</v>
      </c>
      <c r="D34" s="180"/>
      <c r="E34" s="180"/>
      <c r="F34" s="123">
        <v>-116926</v>
      </c>
      <c r="G34" s="116"/>
      <c r="H34" s="116">
        <v>-54241</v>
      </c>
      <c r="I34" s="116"/>
      <c r="J34" s="123">
        <v>-46124</v>
      </c>
      <c r="K34" s="116"/>
      <c r="L34" s="116">
        <v>-52588</v>
      </c>
    </row>
    <row r="35" spans="1:12" s="155" customFormat="1" ht="15" customHeight="1">
      <c r="B35" s="117" t="s">
        <v>44</v>
      </c>
      <c r="D35" s="180"/>
      <c r="E35" s="180"/>
      <c r="F35" s="123">
        <v>-30460</v>
      </c>
      <c r="G35" s="116"/>
      <c r="H35" s="116">
        <v>-7995</v>
      </c>
      <c r="I35" s="116"/>
      <c r="J35" s="123">
        <v>-2523</v>
      </c>
      <c r="K35" s="116"/>
      <c r="L35" s="116">
        <v>-18094</v>
      </c>
    </row>
    <row r="36" spans="1:12" s="155" customFormat="1" ht="15" customHeight="1">
      <c r="B36" s="117" t="s">
        <v>49</v>
      </c>
      <c r="D36" s="180"/>
      <c r="E36" s="180"/>
      <c r="F36" s="123">
        <v>685</v>
      </c>
      <c r="G36" s="116"/>
      <c r="H36" s="116">
        <v>746</v>
      </c>
      <c r="I36" s="116"/>
      <c r="J36" s="123">
        <v>506</v>
      </c>
      <c r="K36" s="116"/>
      <c r="L36" s="116">
        <v>573</v>
      </c>
    </row>
    <row r="37" spans="1:12" s="155" customFormat="1" ht="15" customHeight="1">
      <c r="B37" s="117" t="s">
        <v>45</v>
      </c>
      <c r="D37" s="180"/>
      <c r="E37" s="180"/>
      <c r="F37" s="123">
        <v>-26313</v>
      </c>
      <c r="G37" s="116"/>
      <c r="H37" s="116">
        <v>6739</v>
      </c>
      <c r="I37" s="116"/>
      <c r="J37" s="123">
        <v>-16430</v>
      </c>
      <c r="K37" s="116"/>
      <c r="L37" s="116">
        <v>5553</v>
      </c>
    </row>
    <row r="38" spans="1:12" s="155" customFormat="1" ht="15" customHeight="1">
      <c r="B38" s="117" t="s">
        <v>50</v>
      </c>
      <c r="D38" s="180"/>
      <c r="E38" s="180"/>
      <c r="F38" s="123">
        <v>-1439</v>
      </c>
      <c r="G38" s="116"/>
      <c r="H38" s="119">
        <v>-1834</v>
      </c>
      <c r="I38" s="119"/>
      <c r="J38" s="123">
        <v>-770</v>
      </c>
      <c r="K38" s="119"/>
      <c r="L38" s="119">
        <v>-408</v>
      </c>
    </row>
    <row r="39" spans="1:12" s="155" customFormat="1" ht="15" customHeight="1">
      <c r="B39" s="117" t="s">
        <v>133</v>
      </c>
      <c r="D39" s="180"/>
      <c r="E39" s="180"/>
      <c r="F39" s="126">
        <v>9926</v>
      </c>
      <c r="G39" s="116"/>
      <c r="H39" s="120">
        <v>37.317</v>
      </c>
      <c r="I39" s="116"/>
      <c r="J39" s="126">
        <v>9931</v>
      </c>
      <c r="K39" s="116"/>
      <c r="L39" s="120">
        <v>37</v>
      </c>
    </row>
    <row r="40" spans="1:12" s="155" customFormat="1" ht="8.1" customHeight="1">
      <c r="A40" s="117"/>
      <c r="B40" s="117"/>
      <c r="D40" s="180"/>
      <c r="E40" s="180"/>
      <c r="F40" s="134"/>
      <c r="G40" s="183"/>
      <c r="H40" s="114"/>
      <c r="I40" s="183"/>
      <c r="J40" s="134"/>
      <c r="K40" s="183"/>
      <c r="L40" s="114"/>
    </row>
    <row r="41" spans="1:12" s="155" customFormat="1" ht="15" customHeight="1">
      <c r="A41" s="117" t="s">
        <v>188</v>
      </c>
      <c r="B41" s="117"/>
      <c r="D41" s="180"/>
      <c r="E41" s="180"/>
      <c r="F41" s="123">
        <f>SUM(F27:F39)</f>
        <v>-38786</v>
      </c>
      <c r="G41" s="116"/>
      <c r="H41" s="116">
        <f>SUM(H27:H39)</f>
        <v>85286.316999999995</v>
      </c>
      <c r="I41" s="116"/>
      <c r="J41" s="123">
        <f>SUM(J27:J39)</f>
        <v>45449</v>
      </c>
      <c r="K41" s="116"/>
      <c r="L41" s="116">
        <f>SUM(L27:L39)</f>
        <v>-7393</v>
      </c>
    </row>
    <row r="42" spans="1:12" s="155" customFormat="1" ht="15" customHeight="1">
      <c r="B42" s="117" t="s">
        <v>134</v>
      </c>
      <c r="C42" s="117"/>
      <c r="D42" s="180"/>
      <c r="E42" s="180"/>
      <c r="F42" s="123">
        <v>-127136</v>
      </c>
      <c r="G42" s="116"/>
      <c r="H42" s="116">
        <v>-105381</v>
      </c>
      <c r="I42" s="116"/>
      <c r="J42" s="123">
        <v>-127136</v>
      </c>
      <c r="K42" s="116"/>
      <c r="L42" s="116">
        <v>-105381</v>
      </c>
    </row>
    <row r="43" spans="1:12" s="155" customFormat="1" ht="15" customHeight="1">
      <c r="B43" s="117" t="s">
        <v>135</v>
      </c>
      <c r="C43" s="117"/>
      <c r="D43" s="180"/>
      <c r="E43" s="180"/>
      <c r="F43" s="200">
        <v>-3171</v>
      </c>
      <c r="G43" s="116"/>
      <c r="H43" s="201">
        <v>-3740</v>
      </c>
      <c r="I43" s="116"/>
      <c r="J43" s="200">
        <v>-2495</v>
      </c>
      <c r="K43" s="116"/>
      <c r="L43" s="201">
        <v>-3177</v>
      </c>
    </row>
    <row r="44" spans="1:12" s="155" customFormat="1" ht="8.1" customHeight="1">
      <c r="A44" s="95"/>
      <c r="B44" s="95"/>
      <c r="C44" s="179"/>
      <c r="D44" s="180"/>
      <c r="E44" s="180"/>
      <c r="F44" s="123"/>
      <c r="G44" s="116"/>
      <c r="H44" s="116"/>
      <c r="I44" s="116"/>
      <c r="J44" s="123"/>
      <c r="K44" s="116"/>
      <c r="L44" s="116"/>
    </row>
    <row r="45" spans="1:12" s="155" customFormat="1" ht="15" customHeight="1">
      <c r="A45" s="99" t="s">
        <v>207</v>
      </c>
      <c r="B45" s="99"/>
      <c r="C45" s="99"/>
      <c r="D45" s="180"/>
      <c r="E45" s="180"/>
      <c r="F45" s="126">
        <f>SUM(F41:F43)</f>
        <v>-169093</v>
      </c>
      <c r="G45" s="116"/>
      <c r="H45" s="120">
        <f>SUM(H41:H43)</f>
        <v>-23834.683000000005</v>
      </c>
      <c r="I45" s="116"/>
      <c r="J45" s="126">
        <f>SUM(J41:J43)</f>
        <v>-84182</v>
      </c>
      <c r="K45" s="116"/>
      <c r="L45" s="120">
        <f>SUM(L41:L43)</f>
        <v>-115951</v>
      </c>
    </row>
    <row r="46" spans="1:12" s="155" customFormat="1" ht="15" customHeight="1">
      <c r="A46" s="99"/>
      <c r="B46" s="99"/>
      <c r="C46" s="99"/>
      <c r="D46" s="180"/>
      <c r="E46" s="180"/>
      <c r="F46" s="119"/>
      <c r="G46" s="116"/>
      <c r="H46" s="119"/>
      <c r="I46" s="116"/>
      <c r="J46" s="119"/>
      <c r="K46" s="116"/>
      <c r="L46" s="119"/>
    </row>
    <row r="47" spans="1:12" s="155" customFormat="1" ht="15" customHeight="1">
      <c r="A47" s="99"/>
      <c r="B47" s="99"/>
      <c r="C47" s="99"/>
      <c r="D47" s="180"/>
      <c r="E47" s="180"/>
      <c r="F47" s="119"/>
      <c r="G47" s="116"/>
      <c r="H47" s="119"/>
      <c r="I47" s="116"/>
      <c r="J47" s="119"/>
      <c r="K47" s="116"/>
      <c r="L47" s="119"/>
    </row>
    <row r="48" spans="1:12" s="155" customFormat="1" ht="15" customHeight="1">
      <c r="A48" s="99"/>
      <c r="B48" s="99"/>
      <c r="C48" s="99"/>
      <c r="D48" s="180"/>
      <c r="E48" s="180"/>
      <c r="F48" s="119"/>
      <c r="G48" s="116"/>
      <c r="H48" s="119"/>
      <c r="I48" s="116"/>
      <c r="J48" s="119"/>
      <c r="K48" s="116"/>
      <c r="L48" s="119"/>
    </row>
    <row r="49" spans="1:12" s="155" customFormat="1" ht="15" customHeight="1">
      <c r="A49" s="99"/>
      <c r="B49" s="99"/>
      <c r="C49" s="99"/>
      <c r="D49" s="180"/>
      <c r="E49" s="180"/>
      <c r="F49" s="119"/>
      <c r="G49" s="116"/>
      <c r="H49" s="119"/>
      <c r="I49" s="116"/>
      <c r="J49" s="119"/>
      <c r="K49" s="116"/>
      <c r="L49" s="119"/>
    </row>
    <row r="50" spans="1:12" s="155" customFormat="1" ht="15" customHeight="1">
      <c r="A50" s="99"/>
      <c r="B50" s="99"/>
      <c r="C50" s="99"/>
      <c r="D50" s="180"/>
      <c r="E50" s="180"/>
      <c r="F50" s="119"/>
      <c r="G50" s="116"/>
      <c r="H50" s="119"/>
      <c r="I50" s="116"/>
      <c r="J50" s="119"/>
      <c r="K50" s="116"/>
      <c r="L50" s="119"/>
    </row>
    <row r="51" spans="1:12" s="155" customFormat="1" ht="15" customHeight="1">
      <c r="A51" s="99"/>
      <c r="B51" s="99"/>
      <c r="C51" s="99"/>
      <c r="D51" s="180"/>
      <c r="E51" s="180"/>
      <c r="F51" s="119"/>
      <c r="G51" s="116"/>
      <c r="H51" s="119"/>
      <c r="I51" s="116"/>
      <c r="J51" s="119"/>
      <c r="K51" s="116"/>
      <c r="L51" s="119"/>
    </row>
    <row r="52" spans="1:12" s="155" customFormat="1" ht="15" customHeight="1">
      <c r="A52" s="99"/>
      <c r="B52" s="99"/>
      <c r="C52" s="99"/>
      <c r="D52" s="180"/>
      <c r="E52" s="180"/>
      <c r="F52" s="119"/>
      <c r="G52" s="116"/>
      <c r="H52" s="119"/>
      <c r="I52" s="116"/>
      <c r="J52" s="119"/>
      <c r="K52" s="116"/>
      <c r="L52" s="119"/>
    </row>
    <row r="53" spans="1:12" s="155" customFormat="1" ht="15" customHeight="1">
      <c r="A53" s="99"/>
      <c r="B53" s="99"/>
      <c r="C53" s="99"/>
      <c r="D53" s="180"/>
      <c r="E53" s="180"/>
      <c r="F53" s="119"/>
      <c r="G53" s="116"/>
      <c r="H53" s="119"/>
      <c r="I53" s="116"/>
      <c r="J53" s="119"/>
      <c r="K53" s="116"/>
      <c r="L53" s="119"/>
    </row>
    <row r="54" spans="1:12" s="155" customFormat="1" ht="15" customHeight="1">
      <c r="A54" s="99"/>
      <c r="B54" s="99"/>
      <c r="C54" s="99"/>
      <c r="D54" s="180"/>
      <c r="E54" s="180"/>
      <c r="F54" s="119"/>
      <c r="G54" s="116"/>
      <c r="H54" s="119"/>
      <c r="I54" s="116"/>
      <c r="J54" s="119"/>
      <c r="K54" s="116"/>
      <c r="L54" s="119"/>
    </row>
    <row r="55" spans="1:12" s="155" customFormat="1" ht="15" customHeight="1">
      <c r="A55" s="99"/>
      <c r="B55" s="99"/>
      <c r="C55" s="99"/>
      <c r="D55" s="180"/>
      <c r="E55" s="180"/>
      <c r="F55" s="119"/>
      <c r="G55" s="116"/>
      <c r="H55" s="119"/>
      <c r="I55" s="116"/>
      <c r="J55" s="119"/>
      <c r="K55" s="116"/>
      <c r="L55" s="119"/>
    </row>
    <row r="56" spans="1:12" s="155" customFormat="1" ht="15" customHeight="1">
      <c r="A56" s="99"/>
      <c r="B56" s="99"/>
      <c r="C56" s="99"/>
      <c r="D56" s="180"/>
      <c r="E56" s="180"/>
      <c r="F56" s="119"/>
      <c r="G56" s="116"/>
      <c r="H56" s="119"/>
      <c r="I56" s="116"/>
      <c r="J56" s="119"/>
      <c r="K56" s="116"/>
      <c r="L56" s="119"/>
    </row>
    <row r="57" spans="1:12" s="155" customFormat="1" ht="9" customHeight="1">
      <c r="A57" s="99"/>
      <c r="B57" s="99"/>
      <c r="C57" s="99"/>
      <c r="D57" s="180"/>
      <c r="E57" s="180"/>
      <c r="F57" s="119"/>
      <c r="G57" s="116"/>
      <c r="H57" s="119"/>
      <c r="I57" s="116"/>
      <c r="J57" s="119"/>
      <c r="K57" s="116"/>
      <c r="L57" s="119"/>
    </row>
    <row r="58" spans="1:12" s="155" customFormat="1" ht="21.95" customHeight="1">
      <c r="A58" s="227" t="s">
        <v>35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  <c r="L58" s="227"/>
    </row>
    <row r="59" spans="1:12" ht="15" customHeight="1">
      <c r="A59" s="99" t="s">
        <v>0</v>
      </c>
      <c r="B59" s="99"/>
      <c r="C59" s="184"/>
      <c r="D59" s="184"/>
      <c r="E59" s="184"/>
      <c r="F59" s="184"/>
      <c r="G59" s="184"/>
      <c r="H59" s="184"/>
      <c r="I59" s="184"/>
      <c r="J59" s="184"/>
      <c r="K59" s="184"/>
      <c r="L59" s="184"/>
    </row>
    <row r="60" spans="1:12" ht="15" customHeight="1">
      <c r="A60" s="99" t="s">
        <v>136</v>
      </c>
      <c r="B60" s="99"/>
      <c r="C60" s="156"/>
      <c r="D60" s="156"/>
      <c r="E60" s="156"/>
      <c r="F60" s="98"/>
      <c r="G60" s="157"/>
      <c r="H60" s="98"/>
      <c r="I60" s="157"/>
      <c r="J60" s="98"/>
      <c r="K60" s="158"/>
      <c r="L60" s="98"/>
    </row>
    <row r="61" spans="1:12" ht="15" customHeight="1">
      <c r="A61" s="185" t="str">
        <f>A3</f>
        <v>For the three-month period ended 31 March 2020</v>
      </c>
      <c r="B61" s="185"/>
      <c r="C61" s="127"/>
      <c r="D61" s="127"/>
      <c r="E61" s="127"/>
      <c r="F61" s="121"/>
      <c r="G61" s="127"/>
      <c r="H61" s="121"/>
      <c r="I61" s="127"/>
      <c r="J61" s="121"/>
      <c r="K61" s="127"/>
      <c r="L61" s="121"/>
    </row>
    <row r="62" spans="1:12" ht="15" customHeight="1">
      <c r="A62" s="99"/>
      <c r="B62" s="99"/>
      <c r="K62" s="95"/>
    </row>
    <row r="63" spans="1:12" ht="1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L63" s="179"/>
    </row>
    <row r="64" spans="1:12" ht="15" customHeight="1">
      <c r="A64" s="104"/>
      <c r="B64" s="104"/>
      <c r="C64" s="164"/>
      <c r="E64" s="164"/>
      <c r="F64" s="234" t="s">
        <v>2</v>
      </c>
      <c r="G64" s="234"/>
      <c r="H64" s="234"/>
      <c r="I64" s="166"/>
      <c r="J64" s="234" t="s">
        <v>3</v>
      </c>
      <c r="K64" s="234"/>
      <c r="L64" s="234"/>
    </row>
    <row r="65" spans="1:14" ht="15" customHeight="1">
      <c r="A65" s="104"/>
      <c r="B65" s="104"/>
      <c r="C65" s="164"/>
      <c r="E65" s="164"/>
      <c r="F65" s="235" t="s">
        <v>4</v>
      </c>
      <c r="G65" s="235"/>
      <c r="H65" s="235"/>
      <c r="I65" s="166"/>
      <c r="J65" s="235" t="s">
        <v>4</v>
      </c>
      <c r="K65" s="235"/>
      <c r="L65" s="235"/>
    </row>
    <row r="66" spans="1:14" s="155" customFormat="1" ht="15" customHeight="1">
      <c r="A66" s="104"/>
      <c r="B66" s="104"/>
      <c r="C66" s="164"/>
      <c r="D66" s="95"/>
      <c r="E66" s="164"/>
      <c r="F66" s="168" t="s">
        <v>5</v>
      </c>
      <c r="G66" s="165"/>
      <c r="H66" s="168" t="s">
        <v>5</v>
      </c>
      <c r="I66" s="166"/>
      <c r="J66" s="168" t="s">
        <v>5</v>
      </c>
      <c r="K66" s="165"/>
      <c r="L66" s="168" t="s">
        <v>5</v>
      </c>
    </row>
    <row r="67" spans="1:14" s="155" customFormat="1" ht="15" customHeight="1">
      <c r="A67" s="95"/>
      <c r="B67" s="95"/>
      <c r="C67" s="95"/>
      <c r="D67" s="95"/>
      <c r="E67" s="173"/>
      <c r="F67" s="186" t="s">
        <v>171</v>
      </c>
      <c r="G67" s="174"/>
      <c r="H67" s="186" t="s">
        <v>8</v>
      </c>
      <c r="I67" s="174"/>
      <c r="J67" s="186" t="s">
        <v>171</v>
      </c>
      <c r="K67" s="174"/>
      <c r="L67" s="186" t="s">
        <v>8</v>
      </c>
    </row>
    <row r="68" spans="1:14" s="155" customFormat="1" ht="15" customHeight="1">
      <c r="A68" s="95"/>
      <c r="B68" s="95"/>
      <c r="C68" s="95"/>
      <c r="D68" s="187" t="s">
        <v>9</v>
      </c>
      <c r="E68" s="173"/>
      <c r="F68" s="113" t="s">
        <v>10</v>
      </c>
      <c r="G68" s="174"/>
      <c r="H68" s="113" t="s">
        <v>10</v>
      </c>
      <c r="I68" s="174"/>
      <c r="J68" s="113" t="s">
        <v>10</v>
      </c>
      <c r="K68" s="174"/>
      <c r="L68" s="113" t="s">
        <v>10</v>
      </c>
    </row>
    <row r="69" spans="1:14" s="155" customFormat="1" ht="8.1" customHeight="1">
      <c r="A69" s="95"/>
      <c r="B69" s="95"/>
      <c r="C69" s="95"/>
      <c r="D69" s="172"/>
      <c r="E69" s="173"/>
      <c r="F69" s="188"/>
      <c r="G69" s="189"/>
      <c r="H69" s="190"/>
      <c r="I69" s="190"/>
      <c r="J69" s="188"/>
      <c r="K69" s="190"/>
      <c r="L69" s="190"/>
    </row>
    <row r="70" spans="1:14" ht="15" customHeight="1">
      <c r="A70" s="99" t="s">
        <v>137</v>
      </c>
      <c r="B70" s="99"/>
      <c r="C70" s="179"/>
      <c r="D70" s="180"/>
      <c r="E70" s="180"/>
      <c r="F70" s="124"/>
      <c r="I70" s="191"/>
      <c r="J70" s="192"/>
      <c r="K70" s="191"/>
      <c r="L70" s="193"/>
    </row>
    <row r="71" spans="1:14" ht="15" customHeight="1">
      <c r="A71" s="117" t="s">
        <v>217</v>
      </c>
      <c r="B71" s="99"/>
      <c r="C71" s="179"/>
      <c r="D71" s="180"/>
      <c r="E71" s="180"/>
      <c r="F71" s="124"/>
      <c r="I71" s="191"/>
      <c r="J71" s="192"/>
      <c r="K71" s="191"/>
      <c r="L71" s="193"/>
    </row>
    <row r="72" spans="1:14" ht="15" customHeight="1">
      <c r="A72" s="95" t="s">
        <v>218</v>
      </c>
      <c r="B72" s="117"/>
      <c r="C72" s="179"/>
      <c r="D72" s="202"/>
      <c r="E72" s="180"/>
      <c r="F72" s="124">
        <v>7031</v>
      </c>
      <c r="H72" s="96">
        <v>-800014</v>
      </c>
      <c r="I72" s="191"/>
      <c r="J72" s="134">
        <v>7031</v>
      </c>
      <c r="K72" s="203"/>
      <c r="L72" s="114">
        <v>-800014</v>
      </c>
    </row>
    <row r="73" spans="1:14" ht="15" customHeight="1">
      <c r="A73" s="117" t="s">
        <v>219</v>
      </c>
      <c r="B73" s="117"/>
      <c r="C73" s="179"/>
      <c r="D73" s="202"/>
      <c r="E73" s="180"/>
      <c r="F73" s="124"/>
      <c r="I73" s="191"/>
      <c r="J73" s="134"/>
      <c r="K73" s="203"/>
      <c r="L73" s="114"/>
    </row>
    <row r="74" spans="1:14" ht="15" customHeight="1">
      <c r="A74" s="95" t="s">
        <v>233</v>
      </c>
      <c r="B74" s="99"/>
      <c r="C74" s="179"/>
      <c r="D74" s="180"/>
      <c r="E74" s="180"/>
      <c r="F74" s="124">
        <v>39595</v>
      </c>
      <c r="H74" s="96">
        <v>8699</v>
      </c>
      <c r="I74" s="191"/>
      <c r="J74" s="134">
        <v>0</v>
      </c>
      <c r="K74" s="203"/>
      <c r="L74" s="114">
        <v>0</v>
      </c>
      <c r="N74" s="1"/>
    </row>
    <row r="75" spans="1:14" ht="15" customHeight="1">
      <c r="A75" s="117" t="s">
        <v>208</v>
      </c>
      <c r="B75" s="117"/>
      <c r="C75" s="179"/>
      <c r="D75" s="194">
        <v>20.399999999999999</v>
      </c>
      <c r="E75" s="180"/>
      <c r="F75" s="129">
        <v>0</v>
      </c>
      <c r="G75" s="119"/>
      <c r="H75" s="119">
        <v>0</v>
      </c>
      <c r="I75" s="119"/>
      <c r="J75" s="123">
        <v>-43000</v>
      </c>
      <c r="K75" s="119"/>
      <c r="L75" s="119">
        <v>-21000</v>
      </c>
    </row>
    <row r="76" spans="1:14" ht="15" customHeight="1">
      <c r="A76" s="117" t="s">
        <v>166</v>
      </c>
      <c r="B76" s="117"/>
      <c r="C76" s="179"/>
      <c r="D76" s="125">
        <v>11</v>
      </c>
      <c r="E76" s="180"/>
      <c r="F76" s="129">
        <v>-21000</v>
      </c>
      <c r="G76" s="119"/>
      <c r="H76" s="119">
        <v>0</v>
      </c>
      <c r="I76" s="119"/>
      <c r="J76" s="123">
        <v>-21000</v>
      </c>
      <c r="K76" s="119"/>
      <c r="L76" s="119">
        <v>0</v>
      </c>
    </row>
    <row r="77" spans="1:14" ht="15" customHeight="1">
      <c r="A77" s="117" t="s">
        <v>198</v>
      </c>
      <c r="B77" s="117"/>
      <c r="C77" s="179"/>
      <c r="D77" s="194">
        <v>20.399999999999999</v>
      </c>
      <c r="E77" s="180"/>
      <c r="F77" s="129">
        <v>-20000</v>
      </c>
      <c r="G77" s="119"/>
      <c r="H77" s="119">
        <v>0</v>
      </c>
      <c r="I77" s="119"/>
      <c r="J77" s="123">
        <v>-20000</v>
      </c>
      <c r="K77" s="119"/>
      <c r="L77" s="119">
        <v>0</v>
      </c>
    </row>
    <row r="78" spans="1:14" s="155" customFormat="1" ht="15" customHeight="1">
      <c r="A78" s="117" t="s">
        <v>139</v>
      </c>
      <c r="B78" s="117"/>
      <c r="C78" s="179"/>
      <c r="D78" s="125"/>
      <c r="E78" s="180"/>
      <c r="F78" s="129">
        <v>-1290</v>
      </c>
      <c r="G78" s="119"/>
      <c r="H78" s="119">
        <v>-1273</v>
      </c>
      <c r="I78" s="119"/>
      <c r="J78" s="129">
        <v>0</v>
      </c>
      <c r="K78" s="119"/>
      <c r="L78" s="119">
        <v>-699</v>
      </c>
    </row>
    <row r="79" spans="1:14" s="155" customFormat="1" ht="15" customHeight="1">
      <c r="A79" s="117" t="s">
        <v>193</v>
      </c>
      <c r="B79" s="117"/>
      <c r="C79" s="179"/>
      <c r="D79" s="125"/>
      <c r="E79" s="180"/>
      <c r="F79" s="123">
        <v>-557</v>
      </c>
      <c r="G79" s="116"/>
      <c r="H79" s="116">
        <v>-3462</v>
      </c>
      <c r="I79" s="116"/>
      <c r="J79" s="123">
        <v>-557</v>
      </c>
      <c r="K79" s="116"/>
      <c r="L79" s="116">
        <v>-3462</v>
      </c>
    </row>
    <row r="80" spans="1:14" s="155" customFormat="1" ht="15" customHeight="1">
      <c r="A80" s="117" t="s">
        <v>138</v>
      </c>
      <c r="B80" s="117"/>
      <c r="C80" s="179"/>
      <c r="D80" s="194"/>
      <c r="E80" s="180"/>
      <c r="F80" s="123">
        <v>80</v>
      </c>
      <c r="G80" s="116"/>
      <c r="H80" s="116">
        <v>16</v>
      </c>
      <c r="I80" s="116"/>
      <c r="J80" s="123">
        <v>0</v>
      </c>
      <c r="K80" s="116"/>
      <c r="L80" s="116">
        <v>16</v>
      </c>
    </row>
    <row r="81" spans="1:12" ht="15" customHeight="1">
      <c r="A81" s="117" t="s">
        <v>194</v>
      </c>
      <c r="B81" s="117"/>
      <c r="C81" s="179"/>
      <c r="D81" s="125"/>
      <c r="E81" s="180"/>
      <c r="F81" s="129">
        <v>-43446</v>
      </c>
      <c r="G81" s="119"/>
      <c r="H81" s="119">
        <v>-125356</v>
      </c>
      <c r="I81" s="119"/>
      <c r="J81" s="123">
        <v>-20211</v>
      </c>
      <c r="K81" s="119"/>
      <c r="L81" s="119">
        <v>-113912</v>
      </c>
    </row>
    <row r="82" spans="1:12" ht="15" customHeight="1">
      <c r="A82" s="117" t="s">
        <v>195</v>
      </c>
      <c r="B82" s="117"/>
      <c r="C82" s="179"/>
      <c r="D82" s="125"/>
      <c r="E82" s="180"/>
      <c r="F82" s="123">
        <v>0</v>
      </c>
      <c r="G82" s="116"/>
      <c r="H82" s="116">
        <v>-25198</v>
      </c>
      <c r="I82" s="116"/>
      <c r="J82" s="123">
        <v>0</v>
      </c>
      <c r="K82" s="116"/>
      <c r="L82" s="116">
        <v>-25198</v>
      </c>
    </row>
    <row r="83" spans="1:12" ht="15" customHeight="1">
      <c r="A83" s="117" t="s">
        <v>162</v>
      </c>
      <c r="B83" s="117"/>
      <c r="C83" s="179"/>
      <c r="D83" s="125"/>
      <c r="E83" s="180"/>
      <c r="F83" s="129">
        <v>5265</v>
      </c>
      <c r="G83" s="116"/>
      <c r="H83" s="119">
        <v>5265</v>
      </c>
      <c r="I83" s="116"/>
      <c r="J83" s="129">
        <v>5265</v>
      </c>
      <c r="K83" s="116"/>
      <c r="L83" s="119">
        <v>5265</v>
      </c>
    </row>
    <row r="84" spans="1:12" ht="15" customHeight="1">
      <c r="A84" s="117" t="s">
        <v>140</v>
      </c>
      <c r="B84" s="117"/>
      <c r="C84" s="179"/>
      <c r="D84" s="125"/>
      <c r="E84" s="180"/>
      <c r="F84" s="200">
        <v>22627</v>
      </c>
      <c r="G84" s="116"/>
      <c r="H84" s="201">
        <v>11541</v>
      </c>
      <c r="I84" s="116"/>
      <c r="J84" s="200">
        <v>19735</v>
      </c>
      <c r="K84" s="116"/>
      <c r="L84" s="201">
        <v>9421</v>
      </c>
    </row>
    <row r="85" spans="1:12" s="155" customFormat="1" ht="8.1" customHeight="1">
      <c r="A85" s="179"/>
      <c r="B85" s="179"/>
      <c r="C85" s="179"/>
      <c r="D85" s="125"/>
      <c r="E85" s="180"/>
      <c r="F85" s="123"/>
      <c r="G85" s="116"/>
      <c r="H85" s="116"/>
      <c r="I85" s="116"/>
      <c r="J85" s="123"/>
      <c r="K85" s="116"/>
      <c r="L85" s="116"/>
    </row>
    <row r="86" spans="1:12" s="155" customFormat="1" ht="15" customHeight="1">
      <c r="A86" s="195" t="s">
        <v>141</v>
      </c>
      <c r="B86" s="99"/>
      <c r="C86" s="179"/>
      <c r="D86" s="125"/>
      <c r="E86" s="180"/>
      <c r="F86" s="126">
        <f>SUM(F72:F84)</f>
        <v>-11695</v>
      </c>
      <c r="G86" s="116"/>
      <c r="H86" s="120">
        <f>SUM(H72:H84)</f>
        <v>-929782</v>
      </c>
      <c r="I86" s="116"/>
      <c r="J86" s="126">
        <f>SUM(J72:J84)</f>
        <v>-72737</v>
      </c>
      <c r="K86" s="116"/>
      <c r="L86" s="120">
        <f>SUM(L72:L84)</f>
        <v>-949583</v>
      </c>
    </row>
    <row r="87" spans="1:12" s="155" customFormat="1" ht="12" customHeight="1">
      <c r="A87" s="99"/>
      <c r="B87" s="99"/>
      <c r="C87" s="179"/>
      <c r="D87" s="125"/>
      <c r="E87" s="180"/>
      <c r="F87" s="123"/>
      <c r="G87" s="116"/>
      <c r="H87" s="116"/>
      <c r="I87" s="116"/>
      <c r="J87" s="123"/>
      <c r="K87" s="116"/>
      <c r="L87" s="116"/>
    </row>
    <row r="88" spans="1:12" s="155" customFormat="1" ht="15" customHeight="1">
      <c r="A88" s="99" t="s">
        <v>142</v>
      </c>
      <c r="B88" s="99"/>
      <c r="C88" s="179"/>
      <c r="D88" s="125"/>
      <c r="E88" s="180"/>
      <c r="F88" s="134"/>
      <c r="G88" s="183"/>
      <c r="H88" s="114"/>
      <c r="I88" s="183"/>
      <c r="J88" s="134"/>
      <c r="K88" s="183"/>
      <c r="L88" s="114"/>
    </row>
    <row r="89" spans="1:12" s="155" customFormat="1" ht="15" customHeight="1">
      <c r="A89" s="117" t="s">
        <v>143</v>
      </c>
      <c r="B89" s="117"/>
      <c r="C89" s="179"/>
      <c r="D89" s="125">
        <v>14</v>
      </c>
      <c r="E89" s="180"/>
      <c r="F89" s="123">
        <v>148214</v>
      </c>
      <c r="G89" s="116"/>
      <c r="H89" s="116">
        <v>345844</v>
      </c>
      <c r="I89" s="116"/>
      <c r="J89" s="123">
        <v>148214</v>
      </c>
      <c r="K89" s="116"/>
      <c r="L89" s="116">
        <v>345844</v>
      </c>
    </row>
    <row r="90" spans="1:12" s="155" customFormat="1" ht="15" customHeight="1">
      <c r="A90" s="117" t="s">
        <v>156</v>
      </c>
      <c r="B90" s="117"/>
      <c r="C90" s="179"/>
      <c r="D90" s="125">
        <v>14</v>
      </c>
      <c r="E90" s="180"/>
      <c r="F90" s="123">
        <v>-150000</v>
      </c>
      <c r="G90" s="116"/>
      <c r="H90" s="116">
        <v>-350000</v>
      </c>
      <c r="I90" s="116"/>
      <c r="J90" s="123">
        <v>-150000</v>
      </c>
      <c r="K90" s="116"/>
      <c r="L90" s="116">
        <v>-350000</v>
      </c>
    </row>
    <row r="91" spans="1:12" s="155" customFormat="1" ht="15" customHeight="1">
      <c r="A91" s="117" t="s">
        <v>189</v>
      </c>
      <c r="B91" s="117"/>
      <c r="C91" s="179"/>
      <c r="D91" s="125"/>
      <c r="E91" s="180"/>
      <c r="F91" s="123">
        <v>-20442</v>
      </c>
      <c r="G91" s="116"/>
      <c r="H91" s="116">
        <v>-1306</v>
      </c>
      <c r="I91" s="116"/>
      <c r="J91" s="123">
        <v>-6240</v>
      </c>
      <c r="K91" s="116"/>
      <c r="L91" s="116">
        <v>-1306</v>
      </c>
    </row>
    <row r="92" spans="1:12" s="155" customFormat="1" ht="15" customHeight="1">
      <c r="A92" s="117" t="s">
        <v>144</v>
      </c>
      <c r="B92" s="117"/>
      <c r="C92" s="179"/>
      <c r="D92" s="125">
        <v>16</v>
      </c>
      <c r="E92" s="180"/>
      <c r="F92" s="123">
        <v>600000</v>
      </c>
      <c r="G92" s="116"/>
      <c r="H92" s="116">
        <v>1489400</v>
      </c>
      <c r="I92" s="116"/>
      <c r="J92" s="123">
        <v>600000</v>
      </c>
      <c r="K92" s="116"/>
      <c r="L92" s="116">
        <v>1489400</v>
      </c>
    </row>
    <row r="93" spans="1:12" s="155" customFormat="1" ht="15" customHeight="1">
      <c r="A93" s="117" t="s">
        <v>145</v>
      </c>
      <c r="B93" s="117"/>
      <c r="C93" s="179"/>
      <c r="D93" s="125">
        <v>16</v>
      </c>
      <c r="E93" s="180"/>
      <c r="F93" s="123">
        <v>-684500</v>
      </c>
      <c r="G93" s="116"/>
      <c r="H93" s="116">
        <v>-700000</v>
      </c>
      <c r="I93" s="116"/>
      <c r="J93" s="123">
        <v>-684500</v>
      </c>
      <c r="K93" s="116"/>
      <c r="L93" s="116">
        <v>-700000</v>
      </c>
    </row>
    <row r="94" spans="1:12" s="155" customFormat="1" ht="15" customHeight="1">
      <c r="A94" s="117" t="s">
        <v>146</v>
      </c>
      <c r="B94" s="117"/>
      <c r="C94" s="179"/>
      <c r="D94" s="125"/>
      <c r="E94" s="180"/>
      <c r="F94" s="123"/>
      <c r="G94" s="116"/>
      <c r="H94" s="116"/>
      <c r="I94" s="116"/>
      <c r="J94" s="123"/>
      <c r="K94" s="116"/>
      <c r="L94" s="116"/>
    </row>
    <row r="95" spans="1:12" s="155" customFormat="1" ht="15" customHeight="1">
      <c r="B95" s="117" t="s">
        <v>43</v>
      </c>
      <c r="C95" s="179"/>
      <c r="D95" s="125">
        <v>17</v>
      </c>
      <c r="E95" s="180"/>
      <c r="F95" s="123">
        <v>50000</v>
      </c>
      <c r="G95" s="116"/>
      <c r="H95" s="116">
        <v>250000</v>
      </c>
      <c r="I95" s="116"/>
      <c r="J95" s="123">
        <v>50000</v>
      </c>
      <c r="K95" s="116"/>
      <c r="L95" s="116">
        <v>250000</v>
      </c>
    </row>
    <row r="96" spans="1:12" s="155" customFormat="1" ht="15" customHeight="1">
      <c r="A96" s="117" t="s">
        <v>147</v>
      </c>
      <c r="B96" s="117"/>
      <c r="C96" s="179"/>
      <c r="D96" s="125"/>
      <c r="E96" s="180"/>
      <c r="F96" s="123"/>
      <c r="G96" s="116"/>
      <c r="H96" s="116"/>
      <c r="I96" s="116"/>
      <c r="J96" s="123"/>
      <c r="K96" s="116"/>
      <c r="L96" s="116"/>
    </row>
    <row r="97" spans="1:12" s="155" customFormat="1" ht="15" customHeight="1">
      <c r="A97" s="117"/>
      <c r="B97" s="117" t="s">
        <v>43</v>
      </c>
      <c r="C97" s="179"/>
      <c r="D97" s="125">
        <v>17</v>
      </c>
      <c r="E97" s="180"/>
      <c r="F97" s="123">
        <v>-87374</v>
      </c>
      <c r="G97" s="116"/>
      <c r="H97" s="116">
        <v>-147043</v>
      </c>
      <c r="I97" s="116"/>
      <c r="J97" s="123">
        <v>-87374</v>
      </c>
      <c r="K97" s="116"/>
      <c r="L97" s="116">
        <v>-147043</v>
      </c>
    </row>
    <row r="98" spans="1:12" s="155" customFormat="1" ht="15" customHeight="1">
      <c r="A98" s="117" t="s">
        <v>148</v>
      </c>
      <c r="B98" s="117"/>
      <c r="C98" s="179"/>
      <c r="D98" s="125"/>
      <c r="E98" s="180"/>
      <c r="F98" s="123">
        <v>-5566</v>
      </c>
      <c r="G98" s="116"/>
      <c r="H98" s="116">
        <v>-10178</v>
      </c>
      <c r="I98" s="116"/>
      <c r="J98" s="123">
        <v>-5566</v>
      </c>
      <c r="K98" s="116"/>
      <c r="L98" s="116">
        <v>-10178</v>
      </c>
    </row>
    <row r="99" spans="1:12" s="155" customFormat="1" ht="15" customHeight="1">
      <c r="A99" s="117" t="s">
        <v>134</v>
      </c>
      <c r="B99" s="117"/>
      <c r="C99" s="179"/>
      <c r="D99" s="125"/>
      <c r="E99" s="180"/>
      <c r="F99" s="123">
        <v>-5608</v>
      </c>
      <c r="G99" s="116"/>
      <c r="H99" s="116">
        <v>-118</v>
      </c>
      <c r="I99" s="116"/>
      <c r="J99" s="123">
        <v>-1480</v>
      </c>
      <c r="K99" s="116"/>
      <c r="L99" s="116">
        <v>-118</v>
      </c>
    </row>
    <row r="100" spans="1:12" s="155" customFormat="1" ht="15" customHeight="1">
      <c r="A100" s="117" t="s">
        <v>190</v>
      </c>
      <c r="B100" s="117"/>
      <c r="C100" s="179"/>
      <c r="D100" s="125"/>
      <c r="E100" s="180"/>
      <c r="F100" s="123"/>
      <c r="G100" s="116"/>
      <c r="H100" s="116"/>
      <c r="I100" s="116"/>
      <c r="J100" s="123"/>
      <c r="K100" s="116"/>
      <c r="L100" s="116"/>
    </row>
    <row r="101" spans="1:12" s="155" customFormat="1" ht="15" customHeight="1">
      <c r="B101" s="117" t="s">
        <v>191</v>
      </c>
      <c r="C101" s="179"/>
      <c r="D101" s="125"/>
      <c r="E101" s="180"/>
      <c r="F101" s="200">
        <v>0</v>
      </c>
      <c r="G101" s="119"/>
      <c r="H101" s="201">
        <v>-5384</v>
      </c>
      <c r="I101" s="119"/>
      <c r="J101" s="200">
        <v>0</v>
      </c>
      <c r="K101" s="119"/>
      <c r="L101" s="201">
        <v>0</v>
      </c>
    </row>
    <row r="102" spans="1:12" s="155" customFormat="1" ht="8.1" customHeight="1">
      <c r="A102" s="95"/>
      <c r="B102" s="95"/>
      <c r="C102" s="179"/>
      <c r="D102" s="125"/>
      <c r="E102" s="180"/>
      <c r="F102" s="123"/>
      <c r="G102" s="116"/>
      <c r="H102" s="116"/>
      <c r="I102" s="116"/>
      <c r="J102" s="123"/>
      <c r="K102" s="116"/>
      <c r="L102" s="116"/>
    </row>
    <row r="103" spans="1:12" s="155" customFormat="1" ht="15" customHeight="1">
      <c r="A103" s="99" t="s">
        <v>200</v>
      </c>
      <c r="B103" s="99"/>
      <c r="C103" s="195"/>
      <c r="D103" s="125"/>
      <c r="E103" s="180"/>
      <c r="F103" s="126">
        <f>SUM(F89:F101)</f>
        <v>-155276</v>
      </c>
      <c r="G103" s="116"/>
      <c r="H103" s="120">
        <f>SUM(H89:H101)</f>
        <v>871215</v>
      </c>
      <c r="I103" s="116"/>
      <c r="J103" s="126">
        <f>SUM(J89:J101)</f>
        <v>-136946</v>
      </c>
      <c r="K103" s="116"/>
      <c r="L103" s="120">
        <f>SUM(L89:L101)</f>
        <v>876599</v>
      </c>
    </row>
    <row r="104" spans="1:12" s="155" customFormat="1" ht="9.9499999999999993" customHeight="1">
      <c r="A104" s="95"/>
      <c r="B104" s="95"/>
      <c r="C104" s="179"/>
      <c r="D104" s="125"/>
      <c r="E104" s="180"/>
      <c r="F104" s="123"/>
      <c r="G104" s="116"/>
      <c r="H104" s="116"/>
      <c r="I104" s="116"/>
      <c r="J104" s="123"/>
      <c r="K104" s="116"/>
      <c r="L104" s="116"/>
    </row>
    <row r="105" spans="1:12" s="155" customFormat="1" ht="15" customHeight="1">
      <c r="A105" s="100" t="s">
        <v>201</v>
      </c>
      <c r="B105" s="99"/>
      <c r="C105" s="179"/>
      <c r="D105" s="180"/>
      <c r="E105" s="180"/>
      <c r="F105" s="123">
        <f>SUM(F103,F86,F45)</f>
        <v>-336064</v>
      </c>
      <c r="G105" s="116"/>
      <c r="H105" s="116">
        <f>SUM(H103,H86,H45)</f>
        <v>-82401.683000000005</v>
      </c>
      <c r="I105" s="116"/>
      <c r="J105" s="123">
        <f>SUM(J103,J86,J45)</f>
        <v>-293865</v>
      </c>
      <c r="K105" s="116"/>
      <c r="L105" s="116">
        <f>SUM(L103,L86,L45)</f>
        <v>-188935</v>
      </c>
    </row>
    <row r="106" spans="1:12" s="155" customFormat="1" ht="15" customHeight="1">
      <c r="A106" s="167" t="s">
        <v>164</v>
      </c>
      <c r="B106" s="167"/>
      <c r="C106" s="179"/>
      <c r="D106" s="180"/>
      <c r="E106" s="180"/>
      <c r="F106" s="126">
        <f>'BS 3-5 EN'!I17</f>
        <v>701410</v>
      </c>
      <c r="G106" s="116"/>
      <c r="H106" s="120">
        <v>1078698</v>
      </c>
      <c r="I106" s="116"/>
      <c r="J106" s="126">
        <f>'BS 3-5 EN'!M17</f>
        <v>477922</v>
      </c>
      <c r="K106" s="116"/>
      <c r="L106" s="120">
        <v>865345</v>
      </c>
    </row>
    <row r="107" spans="1:12" s="155" customFormat="1" ht="8.1" customHeight="1">
      <c r="A107" s="95"/>
      <c r="B107" s="95"/>
      <c r="C107" s="179"/>
      <c r="D107" s="180"/>
      <c r="E107" s="180"/>
      <c r="F107" s="123"/>
      <c r="G107" s="116"/>
      <c r="H107" s="116"/>
      <c r="I107" s="116"/>
      <c r="J107" s="123"/>
      <c r="K107" s="116"/>
      <c r="L107" s="116"/>
    </row>
    <row r="108" spans="1:12" s="155" customFormat="1" ht="15" customHeight="1" thickBot="1">
      <c r="A108" s="198" t="s">
        <v>165</v>
      </c>
      <c r="B108" s="198"/>
      <c r="C108" s="195"/>
      <c r="D108" s="180"/>
      <c r="E108" s="180"/>
      <c r="F108" s="199">
        <f>SUM(F105:F107)</f>
        <v>365346</v>
      </c>
      <c r="G108" s="116"/>
      <c r="H108" s="122">
        <f>SUM(H105:H107)</f>
        <v>996296.31700000004</v>
      </c>
      <c r="I108" s="116"/>
      <c r="J108" s="199">
        <f>SUM(J105:J107)</f>
        <v>184057</v>
      </c>
      <c r="K108" s="116"/>
      <c r="L108" s="122">
        <f>SUM(L105:L107)</f>
        <v>676410</v>
      </c>
    </row>
    <row r="109" spans="1:12" s="155" customFormat="1" ht="15" customHeight="1" thickTop="1">
      <c r="A109" s="198"/>
      <c r="B109" s="198"/>
      <c r="C109" s="195"/>
      <c r="D109" s="180"/>
      <c r="E109" s="180"/>
      <c r="F109" s="119"/>
      <c r="G109" s="116"/>
      <c r="H109" s="119"/>
      <c r="I109" s="116"/>
      <c r="J109" s="119"/>
      <c r="K109" s="116"/>
      <c r="L109" s="119"/>
    </row>
    <row r="110" spans="1:12" s="155" customFormat="1" ht="15" customHeight="1">
      <c r="A110" s="198"/>
      <c r="B110" s="198"/>
      <c r="C110" s="195"/>
      <c r="D110" s="180"/>
      <c r="E110" s="180"/>
      <c r="F110" s="119"/>
      <c r="G110" s="116"/>
      <c r="H110" s="119"/>
      <c r="I110" s="116"/>
      <c r="J110" s="119"/>
      <c r="K110" s="116"/>
      <c r="L110" s="119"/>
    </row>
    <row r="111" spans="1:12" s="155" customFormat="1" ht="17.25" customHeight="1">
      <c r="A111" s="198"/>
      <c r="B111" s="198"/>
      <c r="C111" s="195"/>
      <c r="D111" s="180"/>
      <c r="E111" s="180"/>
      <c r="F111" s="119"/>
      <c r="G111" s="116"/>
      <c r="H111" s="119"/>
      <c r="I111" s="116"/>
      <c r="J111" s="119"/>
      <c r="K111" s="116"/>
      <c r="L111" s="119"/>
    </row>
    <row r="112" spans="1:12" s="155" customFormat="1" ht="15" customHeight="1">
      <c r="A112" s="95"/>
      <c r="B112" s="95"/>
      <c r="D112" s="95"/>
      <c r="E112" s="95"/>
      <c r="F112" s="96"/>
      <c r="G112" s="95"/>
      <c r="H112" s="96"/>
      <c r="I112" s="95"/>
      <c r="J112" s="96"/>
      <c r="K112" s="179"/>
      <c r="L112" s="96"/>
    </row>
    <row r="113" spans="1:12" s="155" customFormat="1" ht="15" customHeight="1">
      <c r="A113" s="95"/>
      <c r="B113" s="95"/>
      <c r="D113" s="95"/>
      <c r="E113" s="95"/>
      <c r="F113" s="96"/>
      <c r="G113" s="95"/>
      <c r="H113" s="96"/>
      <c r="I113" s="95"/>
      <c r="J113" s="96"/>
      <c r="K113" s="179"/>
      <c r="L113" s="96"/>
    </row>
    <row r="114" spans="1:12" s="155" customFormat="1" ht="15" customHeight="1">
      <c r="A114" s="95"/>
      <c r="B114" s="95"/>
      <c r="D114" s="95"/>
      <c r="E114" s="95"/>
      <c r="F114" s="96"/>
      <c r="G114" s="95"/>
      <c r="H114" s="96"/>
      <c r="I114" s="95"/>
      <c r="J114" s="96"/>
      <c r="K114" s="179"/>
      <c r="L114" s="96"/>
    </row>
    <row r="115" spans="1:12" s="155" customFormat="1" ht="8.25" customHeight="1">
      <c r="A115" s="198"/>
      <c r="B115" s="198"/>
      <c r="C115" s="195"/>
      <c r="D115" s="180"/>
      <c r="E115" s="180"/>
      <c r="F115" s="119"/>
      <c r="G115" s="116"/>
      <c r="H115" s="119"/>
      <c r="I115" s="116"/>
      <c r="J115" s="119"/>
      <c r="K115" s="116"/>
      <c r="L115" s="119"/>
    </row>
    <row r="116" spans="1:12" s="155" customFormat="1" ht="21.95" customHeight="1">
      <c r="A116" s="196" t="str">
        <f>+A58</f>
        <v>The accompanying notes are an integral part of this interim financial information.</v>
      </c>
      <c r="B116" s="127"/>
      <c r="C116" s="196"/>
      <c r="D116" s="197"/>
      <c r="E116" s="197"/>
      <c r="F116" s="120"/>
      <c r="G116" s="120"/>
      <c r="H116" s="120"/>
      <c r="I116" s="120"/>
      <c r="J116" s="120"/>
      <c r="K116" s="120"/>
      <c r="L116" s="120"/>
    </row>
    <row r="117" spans="1:12" ht="15" customHeight="1">
      <c r="A117" s="99" t="s">
        <v>0</v>
      </c>
      <c r="B117" s="99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</row>
    <row r="118" spans="1:12" ht="15" customHeight="1">
      <c r="A118" s="99" t="s">
        <v>136</v>
      </c>
      <c r="B118" s="99"/>
      <c r="C118" s="156"/>
      <c r="D118" s="156"/>
      <c r="E118" s="156"/>
      <c r="F118" s="98"/>
      <c r="G118" s="157"/>
      <c r="H118" s="98"/>
      <c r="I118" s="157"/>
      <c r="J118" s="98"/>
      <c r="K118" s="158"/>
      <c r="L118" s="98"/>
    </row>
    <row r="119" spans="1:12" ht="15" customHeight="1">
      <c r="A119" s="185" t="str">
        <f>A61</f>
        <v>For the three-month period ended 31 March 2020</v>
      </c>
      <c r="B119" s="185"/>
      <c r="C119" s="127"/>
      <c r="D119" s="127"/>
      <c r="E119" s="127"/>
      <c r="F119" s="121"/>
      <c r="G119" s="127"/>
      <c r="H119" s="121"/>
      <c r="I119" s="127"/>
      <c r="J119" s="121"/>
      <c r="K119" s="127"/>
      <c r="L119" s="121"/>
    </row>
    <row r="120" spans="1:12" ht="15" customHeight="1">
      <c r="A120" s="99"/>
      <c r="B120" s="99"/>
      <c r="K120" s="95"/>
    </row>
    <row r="121" spans="1:12" ht="15" customHeight="1">
      <c r="A121" s="99"/>
      <c r="B121" s="99"/>
      <c r="K121" s="95"/>
    </row>
    <row r="122" spans="1:12" ht="15" customHeight="1">
      <c r="A122" s="104"/>
      <c r="B122" s="104"/>
      <c r="C122" s="164"/>
      <c r="E122" s="164"/>
      <c r="F122" s="234" t="s">
        <v>2</v>
      </c>
      <c r="G122" s="234"/>
      <c r="H122" s="234"/>
      <c r="I122" s="166"/>
      <c r="J122" s="234" t="s">
        <v>3</v>
      </c>
      <c r="K122" s="234"/>
      <c r="L122" s="234"/>
    </row>
    <row r="123" spans="1:12" ht="15" customHeight="1">
      <c r="A123" s="104"/>
      <c r="B123" s="104"/>
      <c r="C123" s="164"/>
      <c r="E123" s="164"/>
      <c r="F123" s="235" t="s">
        <v>4</v>
      </c>
      <c r="G123" s="235"/>
      <c r="H123" s="235"/>
      <c r="I123" s="166"/>
      <c r="J123" s="235" t="s">
        <v>4</v>
      </c>
      <c r="K123" s="235"/>
      <c r="L123" s="235"/>
    </row>
    <row r="124" spans="1:12" s="155" customFormat="1" ht="15" customHeight="1">
      <c r="A124" s="104"/>
      <c r="B124" s="104"/>
      <c r="C124" s="164"/>
      <c r="D124" s="95"/>
      <c r="E124" s="164"/>
      <c r="F124" s="168" t="s">
        <v>5</v>
      </c>
      <c r="G124" s="165"/>
      <c r="H124" s="168" t="s">
        <v>5</v>
      </c>
      <c r="I124" s="166"/>
      <c r="J124" s="168" t="s">
        <v>5</v>
      </c>
      <c r="K124" s="165"/>
      <c r="L124" s="168" t="s">
        <v>5</v>
      </c>
    </row>
    <row r="125" spans="1:12" s="155" customFormat="1" ht="15" customHeight="1">
      <c r="A125" s="95"/>
      <c r="B125" s="95"/>
      <c r="C125" s="95"/>
      <c r="D125" s="95"/>
      <c r="E125" s="173"/>
      <c r="F125" s="186" t="s">
        <v>171</v>
      </c>
      <c r="G125" s="174"/>
      <c r="H125" s="186" t="s">
        <v>8</v>
      </c>
      <c r="I125" s="174"/>
      <c r="J125" s="186" t="s">
        <v>171</v>
      </c>
      <c r="K125" s="174"/>
      <c r="L125" s="186" t="s">
        <v>8</v>
      </c>
    </row>
    <row r="126" spans="1:12" s="155" customFormat="1" ht="15" customHeight="1">
      <c r="A126" s="95"/>
      <c r="B126" s="95"/>
      <c r="C126" s="95"/>
      <c r="D126" s="187" t="s">
        <v>9</v>
      </c>
      <c r="E126" s="173"/>
      <c r="F126" s="113" t="s">
        <v>10</v>
      </c>
      <c r="G126" s="174"/>
      <c r="H126" s="113" t="s">
        <v>10</v>
      </c>
      <c r="I126" s="174"/>
      <c r="J126" s="113" t="s">
        <v>10</v>
      </c>
      <c r="K126" s="174"/>
      <c r="L126" s="113" t="s">
        <v>10</v>
      </c>
    </row>
    <row r="127" spans="1:12" s="155" customFormat="1" ht="15" customHeight="1">
      <c r="B127" s="198"/>
      <c r="C127" s="195"/>
      <c r="D127" s="180"/>
      <c r="E127" s="180"/>
      <c r="F127" s="129"/>
      <c r="G127" s="116"/>
      <c r="H127" s="119"/>
      <c r="I127" s="116"/>
      <c r="J127" s="129"/>
      <c r="K127" s="116"/>
      <c r="L127" s="119"/>
    </row>
    <row r="128" spans="1:12" s="155" customFormat="1" ht="15" customHeight="1">
      <c r="A128" s="99" t="s">
        <v>220</v>
      </c>
      <c r="B128" s="99"/>
      <c r="C128" s="95"/>
      <c r="D128" s="95"/>
      <c r="E128" s="95"/>
      <c r="F128" s="124"/>
      <c r="G128" s="95"/>
      <c r="H128" s="96"/>
      <c r="I128" s="183"/>
      <c r="J128" s="134"/>
      <c r="K128" s="183"/>
      <c r="L128" s="114"/>
    </row>
    <row r="129" spans="1:12" s="155" customFormat="1" ht="3.6" customHeight="1">
      <c r="A129" s="95"/>
      <c r="B129" s="95"/>
      <c r="C129" s="179"/>
      <c r="D129" s="180"/>
      <c r="E129" s="180"/>
      <c r="F129" s="123"/>
      <c r="G129" s="116"/>
      <c r="H129" s="116"/>
      <c r="I129" s="116"/>
      <c r="J129" s="123"/>
      <c r="K129" s="116"/>
      <c r="L129" s="116"/>
    </row>
    <row r="130" spans="1:12" s="155" customFormat="1" ht="15" customHeight="1">
      <c r="A130" s="117" t="s">
        <v>149</v>
      </c>
      <c r="B130" s="117"/>
      <c r="C130" s="117"/>
      <c r="D130" s="95"/>
      <c r="E130" s="95"/>
      <c r="F130" s="124"/>
      <c r="G130" s="95"/>
      <c r="H130" s="96"/>
      <c r="I130" s="183"/>
      <c r="J130" s="134"/>
      <c r="K130" s="183"/>
      <c r="L130" s="114"/>
    </row>
    <row r="131" spans="1:12" s="155" customFormat="1" ht="3.6" customHeight="1">
      <c r="A131" s="117"/>
      <c r="B131" s="117"/>
      <c r="C131" s="117"/>
      <c r="D131" s="95"/>
      <c r="E131" s="95"/>
      <c r="F131" s="124"/>
      <c r="G131" s="95"/>
      <c r="H131" s="96"/>
      <c r="I131" s="183"/>
      <c r="J131" s="134"/>
      <c r="K131" s="183"/>
      <c r="L131" s="114"/>
    </row>
    <row r="132" spans="1:12" s="155" customFormat="1" ht="15" customHeight="1">
      <c r="B132" s="117" t="s">
        <v>150</v>
      </c>
      <c r="D132" s="95"/>
      <c r="E132" s="95"/>
      <c r="F132" s="182"/>
      <c r="G132" s="95"/>
      <c r="H132" s="95"/>
      <c r="I132" s="95"/>
      <c r="J132" s="182"/>
      <c r="K132" s="95"/>
      <c r="L132" s="95"/>
    </row>
    <row r="133" spans="1:12" s="155" customFormat="1" ht="15" customHeight="1">
      <c r="B133" s="117" t="s">
        <v>163</v>
      </c>
      <c r="D133" s="104"/>
      <c r="E133" s="95"/>
      <c r="F133" s="123">
        <v>0</v>
      </c>
      <c r="G133" s="116"/>
      <c r="H133" s="116">
        <v>30047</v>
      </c>
      <c r="I133" s="116"/>
      <c r="J133" s="123">
        <v>0</v>
      </c>
      <c r="K133" s="116"/>
      <c r="L133" s="116">
        <v>30047</v>
      </c>
    </row>
    <row r="134" spans="1:12" s="155" customFormat="1" ht="15" customHeight="1">
      <c r="B134" s="117" t="s">
        <v>151</v>
      </c>
      <c r="D134" s="95"/>
      <c r="E134" s="95"/>
      <c r="F134" s="123"/>
      <c r="G134" s="116"/>
      <c r="H134" s="116"/>
      <c r="I134" s="116"/>
      <c r="J134" s="123"/>
      <c r="K134" s="116"/>
      <c r="L134" s="116"/>
    </row>
    <row r="135" spans="1:12" s="155" customFormat="1" ht="15" customHeight="1">
      <c r="B135" s="117" t="s">
        <v>152</v>
      </c>
      <c r="D135" s="104">
        <v>10</v>
      </c>
      <c r="E135" s="95"/>
      <c r="F135" s="123">
        <v>27</v>
      </c>
      <c r="G135" s="116"/>
      <c r="H135" s="116">
        <v>12087</v>
      </c>
      <c r="I135" s="116"/>
      <c r="J135" s="123">
        <v>27</v>
      </c>
      <c r="K135" s="116"/>
      <c r="L135" s="116">
        <v>12087</v>
      </c>
    </row>
    <row r="136" spans="1:12" s="155" customFormat="1" ht="15" customHeight="1">
      <c r="B136" s="117" t="s">
        <v>151</v>
      </c>
      <c r="D136" s="95"/>
      <c r="E136" s="95"/>
      <c r="F136" s="182"/>
      <c r="G136" s="95"/>
      <c r="H136" s="95"/>
      <c r="I136" s="95"/>
      <c r="J136" s="182"/>
      <c r="K136" s="95"/>
      <c r="L136" s="95"/>
    </row>
    <row r="137" spans="1:12" s="155" customFormat="1" ht="15" customHeight="1">
      <c r="B137" s="117" t="s">
        <v>153</v>
      </c>
      <c r="D137" s="125">
        <v>12</v>
      </c>
      <c r="E137" s="95"/>
      <c r="F137" s="123">
        <v>14</v>
      </c>
      <c r="G137" s="116"/>
      <c r="H137" s="116">
        <v>10718</v>
      </c>
      <c r="I137" s="116"/>
      <c r="J137" s="123">
        <v>14</v>
      </c>
      <c r="K137" s="116"/>
      <c r="L137" s="116">
        <v>10718</v>
      </c>
    </row>
    <row r="138" spans="1:12" s="155" customFormat="1" ht="15" customHeight="1">
      <c r="A138" s="95"/>
      <c r="B138" s="117" t="s">
        <v>154</v>
      </c>
      <c r="D138" s="95"/>
      <c r="E138" s="95"/>
      <c r="F138" s="124"/>
      <c r="G138" s="95"/>
      <c r="H138" s="96"/>
      <c r="I138" s="95"/>
      <c r="J138" s="124"/>
      <c r="K138" s="179"/>
      <c r="L138" s="96"/>
    </row>
    <row r="139" spans="1:12" s="155" customFormat="1" ht="15" customHeight="1">
      <c r="A139" s="95"/>
      <c r="B139" s="117" t="s">
        <v>163</v>
      </c>
      <c r="D139" s="104"/>
      <c r="E139" s="95"/>
      <c r="F139" s="124">
        <v>0</v>
      </c>
      <c r="G139" s="95"/>
      <c r="H139" s="114">
        <v>215794</v>
      </c>
      <c r="I139" s="95"/>
      <c r="J139" s="124">
        <v>0</v>
      </c>
      <c r="K139" s="179"/>
      <c r="L139" s="114">
        <v>215794</v>
      </c>
    </row>
    <row r="140" spans="1:12" s="155" customFormat="1" ht="15" customHeight="1">
      <c r="A140" s="95"/>
      <c r="B140" s="117" t="s">
        <v>154</v>
      </c>
      <c r="D140" s="95"/>
      <c r="E140" s="95"/>
      <c r="F140" s="124"/>
      <c r="G140" s="95"/>
      <c r="H140" s="114"/>
      <c r="I140" s="95"/>
      <c r="J140" s="124"/>
      <c r="K140" s="179"/>
      <c r="L140" s="114"/>
    </row>
    <row r="141" spans="1:12" s="155" customFormat="1" ht="15" customHeight="1">
      <c r="A141" s="95"/>
      <c r="B141" s="117" t="s">
        <v>155</v>
      </c>
      <c r="D141" s="104">
        <v>12</v>
      </c>
      <c r="E141" s="95"/>
      <c r="F141" s="124">
        <v>770</v>
      </c>
      <c r="G141" s="95"/>
      <c r="H141" s="114">
        <v>36947</v>
      </c>
      <c r="I141" s="95"/>
      <c r="J141" s="124">
        <v>770</v>
      </c>
      <c r="K141" s="179"/>
      <c r="L141" s="114">
        <v>36947</v>
      </c>
    </row>
    <row r="142" spans="1:12" s="155" customFormat="1" ht="15" customHeight="1">
      <c r="A142" s="95"/>
      <c r="B142" s="117" t="s">
        <v>216</v>
      </c>
      <c r="D142" s="104">
        <v>5</v>
      </c>
      <c r="E142" s="95"/>
      <c r="F142" s="124">
        <v>245719</v>
      </c>
      <c r="G142" s="95"/>
      <c r="H142" s="114">
        <v>0</v>
      </c>
      <c r="I142" s="95"/>
      <c r="J142" s="124">
        <v>6559</v>
      </c>
      <c r="K142" s="179"/>
      <c r="L142" s="114">
        <v>0</v>
      </c>
    </row>
    <row r="143" spans="1:12" s="155" customFormat="1" ht="15" customHeight="1">
      <c r="A143" s="95"/>
      <c r="B143" s="95" t="s">
        <v>225</v>
      </c>
      <c r="D143" s="104"/>
      <c r="E143" s="95"/>
      <c r="F143" s="124"/>
      <c r="G143" s="95"/>
      <c r="H143" s="114"/>
      <c r="I143" s="95"/>
      <c r="J143" s="124"/>
      <c r="K143" s="179"/>
      <c r="L143" s="114"/>
    </row>
    <row r="144" spans="1:12" s="155" customFormat="1" ht="15" customHeight="1">
      <c r="A144" s="95"/>
      <c r="B144" s="117" t="s">
        <v>226</v>
      </c>
      <c r="D144" s="104">
        <v>5</v>
      </c>
      <c r="E144" s="95"/>
      <c r="F144" s="124">
        <v>439576</v>
      </c>
      <c r="G144" s="95"/>
      <c r="H144" s="114">
        <v>0</v>
      </c>
      <c r="I144" s="95"/>
      <c r="J144" s="124">
        <v>55583</v>
      </c>
      <c r="K144" s="179"/>
      <c r="L144" s="114">
        <v>0</v>
      </c>
    </row>
    <row r="145" spans="1:12" s="155" customFormat="1" ht="15" customHeight="1">
      <c r="A145" s="95"/>
      <c r="B145" s="95" t="s">
        <v>227</v>
      </c>
      <c r="D145" s="95"/>
      <c r="E145" s="95"/>
      <c r="F145" s="124"/>
      <c r="G145" s="95"/>
      <c r="H145" s="96"/>
      <c r="I145" s="95"/>
      <c r="J145" s="124"/>
      <c r="K145" s="179"/>
      <c r="L145" s="96"/>
    </row>
    <row r="146" spans="1:12" s="155" customFormat="1" ht="15" customHeight="1">
      <c r="A146" s="95"/>
      <c r="B146" s="95" t="s">
        <v>228</v>
      </c>
      <c r="D146" s="104">
        <v>13</v>
      </c>
      <c r="E146" s="95"/>
      <c r="F146" s="124">
        <v>128965</v>
      </c>
      <c r="G146" s="95"/>
      <c r="H146" s="96">
        <v>0</v>
      </c>
      <c r="I146" s="95"/>
      <c r="J146" s="124">
        <v>0</v>
      </c>
      <c r="K146" s="179"/>
      <c r="L146" s="96">
        <v>0</v>
      </c>
    </row>
    <row r="147" spans="1:12" s="155" customFormat="1" ht="15" customHeight="1">
      <c r="A147" s="95"/>
      <c r="B147" s="95" t="s">
        <v>192</v>
      </c>
      <c r="D147" s="95"/>
      <c r="E147" s="95"/>
      <c r="F147" s="124">
        <v>395000</v>
      </c>
      <c r="G147" s="95"/>
      <c r="H147" s="96">
        <v>0</v>
      </c>
      <c r="I147" s="95"/>
      <c r="J147" s="124">
        <v>416000</v>
      </c>
      <c r="K147" s="179"/>
      <c r="L147" s="96">
        <v>0</v>
      </c>
    </row>
    <row r="148" spans="1:12" s="155" customFormat="1" ht="15" customHeight="1">
      <c r="B148" s="95" t="s">
        <v>199</v>
      </c>
      <c r="D148" s="95"/>
      <c r="E148" s="95"/>
      <c r="F148" s="124">
        <v>140000</v>
      </c>
      <c r="G148" s="95"/>
      <c r="H148" s="96">
        <v>455000</v>
      </c>
      <c r="I148" s="95"/>
      <c r="J148" s="124">
        <v>140000</v>
      </c>
      <c r="K148" s="179"/>
      <c r="L148" s="96">
        <v>455000</v>
      </c>
    </row>
    <row r="150" spans="1:12" ht="15" customHeight="1"/>
    <row r="151" spans="1:12" ht="15" customHeight="1"/>
    <row r="152" spans="1:12" s="155" customFormat="1" ht="15" customHeight="1">
      <c r="A152" s="95"/>
      <c r="B152" s="95"/>
      <c r="D152" s="95"/>
      <c r="E152" s="95"/>
      <c r="F152" s="96"/>
      <c r="G152" s="95"/>
      <c r="H152" s="96"/>
      <c r="I152" s="95"/>
      <c r="J152" s="96"/>
      <c r="K152" s="179"/>
      <c r="L152" s="96"/>
    </row>
    <row r="153" spans="1:12" s="155" customFormat="1" ht="15" customHeight="1">
      <c r="A153" s="95"/>
      <c r="B153" s="95"/>
      <c r="D153" s="95"/>
      <c r="E153" s="95"/>
      <c r="F153" s="96"/>
      <c r="G153" s="95"/>
      <c r="H153" s="96"/>
      <c r="I153" s="95"/>
      <c r="J153" s="96"/>
      <c r="K153" s="179"/>
      <c r="L153" s="96"/>
    </row>
    <row r="154" spans="1:12" s="155" customFormat="1" ht="15" customHeight="1">
      <c r="A154" s="95"/>
      <c r="B154" s="95"/>
      <c r="D154" s="95"/>
      <c r="E154" s="95"/>
      <c r="F154" s="96"/>
      <c r="G154" s="95"/>
      <c r="H154" s="96"/>
      <c r="I154" s="95"/>
      <c r="J154" s="96"/>
      <c r="K154" s="179"/>
      <c r="L154" s="96"/>
    </row>
    <row r="155" spans="1:12" s="155" customFormat="1" ht="15" customHeight="1">
      <c r="A155" s="95"/>
      <c r="B155" s="95"/>
      <c r="D155" s="95"/>
      <c r="E155" s="95"/>
      <c r="F155" s="96"/>
      <c r="G155" s="95"/>
      <c r="H155" s="96"/>
      <c r="I155" s="95"/>
      <c r="J155" s="96"/>
      <c r="K155" s="179"/>
      <c r="L155" s="96"/>
    </row>
    <row r="156" spans="1:12" s="155" customFormat="1" ht="15" customHeight="1">
      <c r="A156" s="95"/>
      <c r="B156" s="95"/>
      <c r="D156" s="95"/>
      <c r="E156" s="95"/>
      <c r="F156" s="96"/>
      <c r="G156" s="95"/>
      <c r="H156" s="96"/>
      <c r="I156" s="95"/>
      <c r="J156" s="96"/>
      <c r="K156" s="179"/>
      <c r="L156" s="96"/>
    </row>
    <row r="157" spans="1:12" s="155" customFormat="1" ht="15" customHeight="1">
      <c r="A157" s="95"/>
      <c r="B157" s="95"/>
      <c r="D157" s="95"/>
      <c r="E157" s="95"/>
      <c r="F157" s="96"/>
      <c r="G157" s="95"/>
      <c r="H157" s="96"/>
      <c r="I157" s="95"/>
      <c r="J157" s="96"/>
      <c r="K157" s="179"/>
      <c r="L157" s="96"/>
    </row>
    <row r="158" spans="1:12" s="155" customFormat="1" ht="15" customHeight="1">
      <c r="A158" s="95"/>
      <c r="B158" s="95"/>
      <c r="D158" s="95"/>
      <c r="E158" s="95"/>
      <c r="F158" s="96"/>
      <c r="G158" s="95"/>
      <c r="H158" s="96"/>
      <c r="I158" s="95"/>
      <c r="J158" s="96"/>
      <c r="K158" s="179"/>
      <c r="L158" s="96"/>
    </row>
    <row r="159" spans="1:12" s="155" customFormat="1" ht="15" customHeight="1">
      <c r="A159" s="95"/>
      <c r="B159" s="95"/>
      <c r="D159" s="95"/>
      <c r="E159" s="95"/>
      <c r="F159" s="96"/>
      <c r="G159" s="95"/>
      <c r="H159" s="96"/>
      <c r="I159" s="95"/>
      <c r="J159" s="96"/>
      <c r="K159" s="179"/>
      <c r="L159" s="96"/>
    </row>
    <row r="160" spans="1:12" s="155" customFormat="1" ht="15" customHeight="1">
      <c r="A160" s="95"/>
      <c r="B160" s="95"/>
      <c r="D160" s="95"/>
      <c r="E160" s="95"/>
      <c r="F160" s="96"/>
      <c r="G160" s="95"/>
      <c r="H160" s="96"/>
      <c r="I160" s="95"/>
      <c r="J160" s="96"/>
      <c r="K160" s="179"/>
      <c r="L160" s="96"/>
    </row>
    <row r="161" spans="1:12" s="155" customFormat="1" ht="15" customHeight="1">
      <c r="A161" s="95"/>
      <c r="B161" s="95"/>
      <c r="D161" s="95"/>
      <c r="E161" s="95"/>
      <c r="F161" s="96"/>
      <c r="G161" s="95"/>
      <c r="H161" s="96"/>
      <c r="I161" s="95"/>
      <c r="J161" s="96"/>
      <c r="K161" s="179"/>
      <c r="L161" s="96"/>
    </row>
    <row r="162" spans="1:12" s="155" customFormat="1" ht="15" customHeight="1">
      <c r="A162" s="95"/>
      <c r="B162" s="95"/>
      <c r="D162" s="95"/>
      <c r="E162" s="95"/>
      <c r="F162" s="96"/>
      <c r="G162" s="95"/>
      <c r="H162" s="96"/>
      <c r="I162" s="95"/>
      <c r="J162" s="96"/>
      <c r="K162" s="179"/>
      <c r="L162" s="96"/>
    </row>
    <row r="163" spans="1:12" s="155" customFormat="1" ht="15" customHeight="1">
      <c r="A163" s="95"/>
      <c r="B163" s="95"/>
      <c r="D163" s="95"/>
      <c r="E163" s="95"/>
      <c r="F163" s="96"/>
      <c r="G163" s="95"/>
      <c r="H163" s="96"/>
      <c r="I163" s="95"/>
      <c r="J163" s="96"/>
      <c r="K163" s="179"/>
      <c r="L163" s="96"/>
    </row>
    <row r="164" spans="1:12" s="155" customFormat="1" ht="15" customHeight="1">
      <c r="A164" s="95"/>
      <c r="B164" s="95"/>
      <c r="D164" s="95"/>
      <c r="E164" s="95"/>
      <c r="F164" s="96"/>
      <c r="G164" s="95"/>
      <c r="H164" s="96"/>
      <c r="I164" s="95"/>
      <c r="J164" s="96"/>
      <c r="K164" s="179"/>
      <c r="L164" s="96"/>
    </row>
    <row r="165" spans="1:12" s="155" customFormat="1" ht="15" customHeight="1">
      <c r="A165" s="95"/>
      <c r="B165" s="95"/>
      <c r="D165" s="95"/>
      <c r="E165" s="95"/>
      <c r="F165" s="96"/>
      <c r="G165" s="95"/>
      <c r="H165" s="96"/>
      <c r="I165" s="95"/>
      <c r="J165" s="96"/>
      <c r="K165" s="179"/>
      <c r="L165" s="96"/>
    </row>
    <row r="166" spans="1:12" s="155" customFormat="1" ht="15" customHeight="1">
      <c r="A166" s="95"/>
      <c r="B166" s="95"/>
      <c r="D166" s="95"/>
      <c r="E166" s="95"/>
      <c r="F166" s="96"/>
      <c r="G166" s="95"/>
      <c r="H166" s="96"/>
      <c r="I166" s="95"/>
      <c r="J166" s="96"/>
      <c r="K166" s="179"/>
      <c r="L166" s="96"/>
    </row>
    <row r="167" spans="1:12" s="155" customFormat="1" ht="15" customHeight="1">
      <c r="A167" s="95"/>
      <c r="B167" s="95"/>
      <c r="D167" s="95"/>
      <c r="E167" s="95"/>
      <c r="F167" s="96"/>
      <c r="G167" s="95"/>
      <c r="H167" s="96"/>
      <c r="I167" s="95"/>
      <c r="J167" s="96"/>
      <c r="K167" s="179"/>
      <c r="L167" s="96"/>
    </row>
    <row r="168" spans="1:12" s="155" customFormat="1" ht="15" customHeight="1">
      <c r="A168" s="95"/>
      <c r="B168" s="95"/>
      <c r="D168" s="95"/>
      <c r="E168" s="95"/>
      <c r="F168" s="96"/>
      <c r="G168" s="95"/>
      <c r="H168" s="96"/>
      <c r="I168" s="95"/>
      <c r="J168" s="96"/>
      <c r="K168" s="179"/>
      <c r="L168" s="96"/>
    </row>
    <row r="169" spans="1:12" s="155" customFormat="1" ht="15" customHeight="1">
      <c r="A169" s="95"/>
      <c r="B169" s="95"/>
      <c r="D169" s="95"/>
      <c r="E169" s="95"/>
      <c r="F169" s="96"/>
      <c r="G169" s="95"/>
      <c r="H169" s="96"/>
      <c r="I169" s="95"/>
      <c r="J169" s="96"/>
      <c r="K169" s="179"/>
      <c r="L169" s="96"/>
    </row>
    <row r="170" spans="1:12" s="155" customFormat="1" ht="15" customHeight="1">
      <c r="A170" s="95"/>
      <c r="B170" s="95"/>
      <c r="D170" s="95"/>
      <c r="E170" s="95"/>
      <c r="F170" s="96"/>
      <c r="G170" s="95"/>
      <c r="H170" s="96"/>
      <c r="I170" s="95"/>
      <c r="J170" s="96"/>
      <c r="K170" s="179"/>
      <c r="L170" s="96"/>
    </row>
    <row r="171" spans="1:12" s="155" customFormat="1" ht="15" customHeight="1">
      <c r="A171" s="95"/>
      <c r="B171" s="95"/>
      <c r="D171" s="95"/>
      <c r="E171" s="95"/>
      <c r="F171" s="96"/>
      <c r="G171" s="95"/>
      <c r="H171" s="96"/>
      <c r="I171" s="95"/>
      <c r="J171" s="96"/>
      <c r="K171" s="179"/>
      <c r="L171" s="96"/>
    </row>
    <row r="172" spans="1:12" s="155" customFormat="1" ht="11.25" customHeight="1">
      <c r="A172" s="95"/>
      <c r="B172" s="95"/>
      <c r="D172" s="95"/>
      <c r="E172" s="95"/>
      <c r="F172" s="96"/>
      <c r="G172" s="95"/>
      <c r="H172" s="96"/>
      <c r="I172" s="95"/>
      <c r="J172" s="96"/>
      <c r="K172" s="179"/>
      <c r="L172" s="96"/>
    </row>
    <row r="173" spans="1:12" ht="21.95" customHeight="1">
      <c r="A173" s="227" t="s">
        <v>35</v>
      </c>
      <c r="B173" s="227"/>
      <c r="C173" s="227"/>
      <c r="D173" s="227"/>
      <c r="E173" s="227"/>
      <c r="F173" s="227"/>
      <c r="G173" s="227"/>
      <c r="H173" s="227"/>
      <c r="I173" s="227"/>
      <c r="J173" s="227"/>
      <c r="K173" s="227"/>
      <c r="L173" s="227"/>
    </row>
  </sheetData>
  <mergeCells count="14">
    <mergeCell ref="F6:H6"/>
    <mergeCell ref="J6:L6"/>
    <mergeCell ref="F7:H7"/>
    <mergeCell ref="J7:L7"/>
    <mergeCell ref="A58:L58"/>
    <mergeCell ref="A173:L173"/>
    <mergeCell ref="F64:H64"/>
    <mergeCell ref="J64:L64"/>
    <mergeCell ref="F65:H65"/>
    <mergeCell ref="J65:L65"/>
    <mergeCell ref="F122:H122"/>
    <mergeCell ref="J122:L122"/>
    <mergeCell ref="F123:H123"/>
    <mergeCell ref="J123:L123"/>
  </mergeCells>
  <pageMargins left="0.8" right="0.5" top="0.5" bottom="0.6" header="0.49" footer="0.4"/>
  <pageSetup paperSize="9" scale="95" firstPageNumber="10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1" man="1"/>
    <brk id="11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 EN</vt:lpstr>
      <vt:lpstr>PL 6-7 EN</vt:lpstr>
      <vt:lpstr>CE 8</vt:lpstr>
      <vt:lpstr>CE 9</vt:lpstr>
      <vt:lpstr>CF 10-12</vt:lpstr>
      <vt:lpstr>'BS 3-5 EN'!Print_Area</vt:lpstr>
      <vt:lpstr>'CE 9'!Print_Area</vt:lpstr>
      <vt:lpstr>'CF 10-12'!Print_Area</vt:lpstr>
      <vt:lpstr>'PL 6-7 EN'!Print_Area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budsakorn saengwatta</cp:lastModifiedBy>
  <cp:lastPrinted>2020-05-11T08:12:46Z</cp:lastPrinted>
  <dcterms:created xsi:type="dcterms:W3CDTF">2018-03-29T09:19:07Z</dcterms:created>
  <dcterms:modified xsi:type="dcterms:W3CDTF">2020-05-11T08:13:03Z</dcterms:modified>
</cp:coreProperties>
</file>