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 Q1 2020 ☻\"/>
    </mc:Choice>
  </mc:AlternateContent>
  <xr:revisionPtr revIDLastSave="0" documentId="13_ncr:1_{9FA09983-C3C4-4E5C-809C-7346E8484F47}" xr6:coauthVersionLast="44" xr6:coauthVersionMax="44" xr10:uidLastSave="{00000000-0000-0000-0000-000000000000}"/>
  <bookViews>
    <workbookView xWindow="-120" yWindow="-120" windowWidth="21840" windowHeight="13140" activeTab="4" xr2:uid="{8BE8026B-E612-4D7F-8002-00BEF26E3428}"/>
  </bookViews>
  <sheets>
    <sheet name="T2-4" sheetId="1" r:id="rId1"/>
    <sheet name="T 5" sheetId="2" r:id="rId2"/>
    <sheet name="T6" sheetId="3" r:id="rId3"/>
    <sheet name="T7" sheetId="4" r:id="rId4"/>
    <sheet name="T 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______________________________________________________________________________pd10">{"'Summary'!$A$1:$J$46"}</definedName>
    <definedName name="______________________________________________________________________________PD11">{"'Summary'!$A$1:$J$46"}</definedName>
    <definedName name="______________________________________________________________________________pd12">{"'Summary'!$A$1:$J$46"}</definedName>
    <definedName name="______________________________________________________________________________pd9">{"'Summary'!$A$1:$J$46"}</definedName>
    <definedName name="______________________________________________________________________________SD30">{"'Summary'!$A$1:$J$46"}</definedName>
    <definedName name="______________________________________________________________________________sd31">{"'Summary'!$A$1:$J$46"}</definedName>
    <definedName name="_____________________________________________________________________________pd10">{"'Summary'!$A$1:$J$46"}</definedName>
    <definedName name="_____________________________________________________________________________PD11">{"'Summary'!$A$1:$J$46"}</definedName>
    <definedName name="_____________________________________________________________________________pd12">{"'Summary'!$A$1:$J$46"}</definedName>
    <definedName name="_____________________________________________________________________________pd9">{"'Summary'!$A$1:$J$46"}</definedName>
    <definedName name="_____________________________________________________________________________SD30">{"'Summary'!$A$1:$J$46"}</definedName>
    <definedName name="_____________________________________________________________________________sd31">{"'Summary'!$A$1:$J$46"}</definedName>
    <definedName name="____________________________________________________________________________pd10">{"'Summary'!$A$1:$J$46"}</definedName>
    <definedName name="____________________________________________________________________________PD11">{"'Summary'!$A$1:$J$46"}</definedName>
    <definedName name="____________________________________________________________________________pd12">{"'Summary'!$A$1:$J$46"}</definedName>
    <definedName name="____________________________________________________________________________pd9">{"'Summary'!$A$1:$J$46"}</definedName>
    <definedName name="____________________________________________________________________________SD30">{"'Summary'!$A$1:$J$46"}</definedName>
    <definedName name="____________________________________________________________________________sd31">{"'Summary'!$A$1:$J$46"}</definedName>
    <definedName name="___________________________________________________________________________pd10">{"'Summary'!$A$1:$J$46"}</definedName>
    <definedName name="___________________________________________________________________________PD11">{"'Summary'!$A$1:$J$46"}</definedName>
    <definedName name="___________________________________________________________________________pd12">{"'Summary'!$A$1:$J$46"}</definedName>
    <definedName name="___________________________________________________________________________pd9">{"'Summary'!$A$1:$J$46"}</definedName>
    <definedName name="___________________________________________________________________________SD30">{"'Summary'!$A$1:$J$46"}</definedName>
    <definedName name="___________________________________________________________________________sd31">{"'Summary'!$A$1:$J$46"}</definedName>
    <definedName name="__________________________________________________________________________pd10">{"'Summary'!$A$1:$J$46"}</definedName>
    <definedName name="__________________________________________________________________________PD11">{"'Summary'!$A$1:$J$46"}</definedName>
    <definedName name="__________________________________________________________________________pd12">{"'Summary'!$A$1:$J$46"}</definedName>
    <definedName name="__________________________________________________________________________pd9">{"'Summary'!$A$1:$J$46"}</definedName>
    <definedName name="__________________________________________________________________________SD30">{"'Summary'!$A$1:$J$46"}</definedName>
    <definedName name="__________________________________________________________________________sd31">{"'Summary'!$A$1:$J$46"}</definedName>
    <definedName name="_________________________________________________________________________pd10">{"'Summary'!$A$1:$J$46"}</definedName>
    <definedName name="_________________________________________________________________________PD11">{"'Summary'!$A$1:$J$46"}</definedName>
    <definedName name="_________________________________________________________________________pd12">{"'Summary'!$A$1:$J$46"}</definedName>
    <definedName name="_________________________________________________________________________pd9">{"'Summary'!$A$1:$J$46"}</definedName>
    <definedName name="_________________________________________________________________________SD30">{"'Summary'!$A$1:$J$46"}</definedName>
    <definedName name="_________________________________________________________________________sd31">{"'Summary'!$A$1:$J$46"}</definedName>
    <definedName name="________________________________________________________________________pd10">{"'Summary'!$A$1:$J$46"}</definedName>
    <definedName name="________________________________________________________________________PD11">{"'Summary'!$A$1:$J$46"}</definedName>
    <definedName name="________________________________________________________________________pd12">{"'Summary'!$A$1:$J$46"}</definedName>
    <definedName name="________________________________________________________________________pd9">{"'Summary'!$A$1:$J$46"}</definedName>
    <definedName name="________________________________________________________________________SD30">{"'Summary'!$A$1:$J$46"}</definedName>
    <definedName name="________________________________________________________________________sd31">{"'Summary'!$A$1:$J$46"}</definedName>
    <definedName name="_______________________________________________________________________pd10">{"'Summary'!$A$1:$J$46"}</definedName>
    <definedName name="_______________________________________________________________________PD11">{"'Summary'!$A$1:$J$46"}</definedName>
    <definedName name="_______________________________________________________________________pd12">{"'Summary'!$A$1:$J$46"}</definedName>
    <definedName name="_______________________________________________________________________pd9">{"'Summary'!$A$1:$J$46"}</definedName>
    <definedName name="_______________________________________________________________________SD30">{"'Summary'!$A$1:$J$46"}</definedName>
    <definedName name="_______________________________________________________________________sd31">{"'Summary'!$A$1:$J$46"}</definedName>
    <definedName name="______________________________________________________________________pd10">{"'Summary'!$A$1:$J$46"}</definedName>
    <definedName name="______________________________________________________________________PD11">{"'Summary'!$A$1:$J$46"}</definedName>
    <definedName name="______________________________________________________________________pd12">{"'Summary'!$A$1:$J$46"}</definedName>
    <definedName name="______________________________________________________________________pd9">{"'Summary'!$A$1:$J$46"}</definedName>
    <definedName name="______________________________________________________________________SD30">{"'Summary'!$A$1:$J$46"}</definedName>
    <definedName name="______________________________________________________________________sd31">{"'Summary'!$A$1:$J$46"}</definedName>
    <definedName name="_____________________________________________________________________pd10">{"'Summary'!$A$1:$J$46"}</definedName>
    <definedName name="_____________________________________________________________________PD11">{"'Summary'!$A$1:$J$46"}</definedName>
    <definedName name="_____________________________________________________________________pd12">{"'Summary'!$A$1:$J$46"}</definedName>
    <definedName name="_____________________________________________________________________pd9">{"'Summary'!$A$1:$J$46"}</definedName>
    <definedName name="_____________________________________________________________________SD30">{"'Summary'!$A$1:$J$46"}</definedName>
    <definedName name="_____________________________________________________________________sd31">{"'Summary'!$A$1:$J$46"}</definedName>
    <definedName name="____________________________________________________________________pd10">{"'Summary'!$A$1:$J$46"}</definedName>
    <definedName name="____________________________________________________________________PD11">{"'Summary'!$A$1:$J$46"}</definedName>
    <definedName name="____________________________________________________________________pd12">{"'Summary'!$A$1:$J$46"}</definedName>
    <definedName name="____________________________________________________________________pd9">{"'Summary'!$A$1:$J$46"}</definedName>
    <definedName name="____________________________________________________________________SD30">{"'Summary'!$A$1:$J$46"}</definedName>
    <definedName name="____________________________________________________________________sd31">{"'Summary'!$A$1:$J$46"}</definedName>
    <definedName name="___________________________________________________________________pd10">{"'Summary'!$A$1:$J$46"}</definedName>
    <definedName name="___________________________________________________________________PD11">{"'Summary'!$A$1:$J$46"}</definedName>
    <definedName name="___________________________________________________________________pd12">{"'Summary'!$A$1:$J$46"}</definedName>
    <definedName name="___________________________________________________________________pd9">{"'Summary'!$A$1:$J$46"}</definedName>
    <definedName name="___________________________________________________________________SD30">{"'Summary'!$A$1:$J$46"}</definedName>
    <definedName name="___________________________________________________________________sd31">{"'Summary'!$A$1:$J$46"}</definedName>
    <definedName name="__________________________________________________________________pd10">{"'Summary'!$A$1:$J$46"}</definedName>
    <definedName name="__________________________________________________________________PD11">{"'Summary'!$A$1:$J$46"}</definedName>
    <definedName name="__________________________________________________________________pd12">{"'Summary'!$A$1:$J$46"}</definedName>
    <definedName name="__________________________________________________________________pd9">{"'Summary'!$A$1:$J$46"}</definedName>
    <definedName name="__________________________________________________________________SD30">{"'Summary'!$A$1:$J$46"}</definedName>
    <definedName name="__________________________________________________________________sd31">{"'Summary'!$A$1:$J$46"}</definedName>
    <definedName name="_________________________________________________________________pd10">{"'Summary'!$A$1:$J$46"}</definedName>
    <definedName name="_________________________________________________________________PD11">{"'Summary'!$A$1:$J$46"}</definedName>
    <definedName name="_________________________________________________________________pd12">{"'Summary'!$A$1:$J$46"}</definedName>
    <definedName name="_________________________________________________________________pd9">{"'Summary'!$A$1:$J$46"}</definedName>
    <definedName name="_________________________________________________________________SD30">{"'Summary'!$A$1:$J$46"}</definedName>
    <definedName name="_________________________________________________________________sd31">{"'Summary'!$A$1:$J$46"}</definedName>
    <definedName name="________________________________________________________________pd10">{"'Summary'!$A$1:$J$46"}</definedName>
    <definedName name="________________________________________________________________PD11">{"'Summary'!$A$1:$J$46"}</definedName>
    <definedName name="________________________________________________________________pd12">{"'Summary'!$A$1:$J$46"}</definedName>
    <definedName name="________________________________________________________________pd9">{"'Summary'!$A$1:$J$46"}</definedName>
    <definedName name="________________________________________________________________SD30">{"'Summary'!$A$1:$J$46"}</definedName>
    <definedName name="________________________________________________________________sd31">{"'Summary'!$A$1:$J$46"}</definedName>
    <definedName name="_______________________________________________________________pd10">{"'Summary'!$A$1:$J$46"}</definedName>
    <definedName name="_______________________________________________________________PD11">{"'Summary'!$A$1:$J$46"}</definedName>
    <definedName name="_______________________________________________________________pd12">{"'Summary'!$A$1:$J$46"}</definedName>
    <definedName name="_______________________________________________________________pd9">{"'Summary'!$A$1:$J$46"}</definedName>
    <definedName name="_______________________________________________________________SD30">{"'Summary'!$A$1:$J$46"}</definedName>
    <definedName name="_______________________________________________________________sd31">{"'Summary'!$A$1:$J$46"}</definedName>
    <definedName name="______________________________________________________________pd10">{"'Summary'!$A$1:$J$46"}</definedName>
    <definedName name="______________________________________________________________PD11">{"'Summary'!$A$1:$J$46"}</definedName>
    <definedName name="______________________________________________________________pd12">{"'Summary'!$A$1:$J$46"}</definedName>
    <definedName name="______________________________________________________________pd9">{"'Summary'!$A$1:$J$46"}</definedName>
    <definedName name="______________________________________________________________SD30">{"'Summary'!$A$1:$J$46"}</definedName>
    <definedName name="______________________________________________________________sd31">{"'Summary'!$A$1:$J$46"}</definedName>
    <definedName name="_____________________________________________________________pd10">{"'Summary'!$A$1:$J$46"}</definedName>
    <definedName name="_____________________________________________________________PD11">{"'Summary'!$A$1:$J$46"}</definedName>
    <definedName name="_____________________________________________________________pd12">{"'Summary'!$A$1:$J$46"}</definedName>
    <definedName name="_____________________________________________________________pd9">{"'Summary'!$A$1:$J$46"}</definedName>
    <definedName name="_____________________________________________________________SD30">{"'Summary'!$A$1:$J$46"}</definedName>
    <definedName name="_____________________________________________________________sd31">{"'Summary'!$A$1:$J$46"}</definedName>
    <definedName name="____________________________________________________________pd10">{"'Summary'!$A$1:$J$46"}</definedName>
    <definedName name="____________________________________________________________PD11">{"'Summary'!$A$1:$J$46"}</definedName>
    <definedName name="____________________________________________________________pd12">{"'Summary'!$A$1:$J$46"}</definedName>
    <definedName name="____________________________________________________________pd9">{"'Summary'!$A$1:$J$46"}</definedName>
    <definedName name="____________________________________________________________SD30">{"'Summary'!$A$1:$J$46"}</definedName>
    <definedName name="____________________________________________________________sd31">{"'Summary'!$A$1:$J$46"}</definedName>
    <definedName name="___________________________________________________________pd10">{"'Summary'!$A$1:$J$46"}</definedName>
    <definedName name="___________________________________________________________PD11">{"'Summary'!$A$1:$J$46"}</definedName>
    <definedName name="___________________________________________________________pd12">{"'Summary'!$A$1:$J$46"}</definedName>
    <definedName name="___________________________________________________________pd9">{"'Summary'!$A$1:$J$46"}</definedName>
    <definedName name="___________________________________________________________SD30">{"'Summary'!$A$1:$J$46"}</definedName>
    <definedName name="___________________________________________________________sd31">{"'Summary'!$A$1:$J$46"}</definedName>
    <definedName name="__________________________________________________________pd10">{"'Summary'!$A$1:$J$46"}</definedName>
    <definedName name="__________________________________________________________PD11">{"'Summary'!$A$1:$J$46"}</definedName>
    <definedName name="__________________________________________________________pd12">{"'Summary'!$A$1:$J$46"}</definedName>
    <definedName name="__________________________________________________________pd9">{"'Summary'!$A$1:$J$46"}</definedName>
    <definedName name="__________________________________________________________SD30">{"'Summary'!$A$1:$J$46"}</definedName>
    <definedName name="__________________________________________________________sd31">{"'Summary'!$A$1:$J$46"}</definedName>
    <definedName name="_________________________________________________________pd10">{"'Summary'!$A$1:$J$46"}</definedName>
    <definedName name="_________________________________________________________PD11">{"'Summary'!$A$1:$J$46"}</definedName>
    <definedName name="_________________________________________________________pd12">{"'Summary'!$A$1:$J$46"}</definedName>
    <definedName name="_________________________________________________________pd9">{"'Summary'!$A$1:$J$46"}</definedName>
    <definedName name="_________________________________________________________SD30">{"'Summary'!$A$1:$J$46"}</definedName>
    <definedName name="_________________________________________________________sd31">{"'Summary'!$A$1:$J$46"}</definedName>
    <definedName name="________________________________________________________pd10">{"'Summary'!$A$1:$J$46"}</definedName>
    <definedName name="________________________________________________________PD11">{"'Summary'!$A$1:$J$46"}</definedName>
    <definedName name="________________________________________________________pd12">{"'Summary'!$A$1:$J$46"}</definedName>
    <definedName name="________________________________________________________pd9">{"'Summary'!$A$1:$J$46"}</definedName>
    <definedName name="________________________________________________________SD30">{"'Summary'!$A$1:$J$46"}</definedName>
    <definedName name="________________________________________________________sd31">{"'Summary'!$A$1:$J$46"}</definedName>
    <definedName name="_______________________________________________________pd10">{"'Summary'!$A$1:$J$46"}</definedName>
    <definedName name="_______________________________________________________PD11">{"'Summary'!$A$1:$J$46"}</definedName>
    <definedName name="_______________________________________________________pd12">{"'Summary'!$A$1:$J$46"}</definedName>
    <definedName name="_______________________________________________________pd9">{"'Summary'!$A$1:$J$46"}</definedName>
    <definedName name="_______________________________________________________SD30">{"'Summary'!$A$1:$J$46"}</definedName>
    <definedName name="_______________________________________________________sd31">{"'Summary'!$A$1:$J$46"}</definedName>
    <definedName name="______________________________________________________pd10">{"'Summary'!$A$1:$J$46"}</definedName>
    <definedName name="______________________________________________________PD11">{"'Summary'!$A$1:$J$46"}</definedName>
    <definedName name="______________________________________________________pd12">{"'Summary'!$A$1:$J$46"}</definedName>
    <definedName name="______________________________________________________pd9">{"'Summary'!$A$1:$J$46"}</definedName>
    <definedName name="______________________________________________________SD30">{"'Summary'!$A$1:$J$46"}</definedName>
    <definedName name="______________________________________________________sd31">{"'Summary'!$A$1:$J$46"}</definedName>
    <definedName name="_____________________________________________________pd10">{"'Summary'!$A$1:$J$46"}</definedName>
    <definedName name="_____________________________________________________PD11">{"'Summary'!$A$1:$J$46"}</definedName>
    <definedName name="_____________________________________________________pd12">{"'Summary'!$A$1:$J$46"}</definedName>
    <definedName name="_____________________________________________________pd9">{"'Summary'!$A$1:$J$46"}</definedName>
    <definedName name="_____________________________________________________SD30">{"'Summary'!$A$1:$J$46"}</definedName>
    <definedName name="_____________________________________________________sd31">{"'Summary'!$A$1:$J$46"}</definedName>
    <definedName name="____________________________________________________pd10">{"'Summary'!$A$1:$J$46"}</definedName>
    <definedName name="____________________________________________________PD11">{"'Summary'!$A$1:$J$46"}</definedName>
    <definedName name="____________________________________________________pd12">{"'Summary'!$A$1:$J$46"}</definedName>
    <definedName name="____________________________________________________pd9">{"'Summary'!$A$1:$J$46"}</definedName>
    <definedName name="____________________________________________________SD30">{"'Summary'!$A$1:$J$46"}</definedName>
    <definedName name="____________________________________________________sd31">{"'Summary'!$A$1:$J$46"}</definedName>
    <definedName name="___________________________________________________pd10">{"'Summary'!$A$1:$J$46"}</definedName>
    <definedName name="___________________________________________________PD11">{"'Summary'!$A$1:$J$46"}</definedName>
    <definedName name="___________________________________________________pd12">{"'Summary'!$A$1:$J$46"}</definedName>
    <definedName name="___________________________________________________pd9">{"'Summary'!$A$1:$J$46"}</definedName>
    <definedName name="___________________________________________________SD30">{"'Summary'!$A$1:$J$46"}</definedName>
    <definedName name="___________________________________________________sd31">{"'Summary'!$A$1:$J$46"}</definedName>
    <definedName name="__________________________________________________pd10">{"'Summary'!$A$1:$J$46"}</definedName>
    <definedName name="__________________________________________________PD11">{"'Summary'!$A$1:$J$46"}</definedName>
    <definedName name="__________________________________________________pd12">{"'Summary'!$A$1:$J$46"}</definedName>
    <definedName name="__________________________________________________pd9">{"'Summary'!$A$1:$J$46"}</definedName>
    <definedName name="__________________________________________________SD30">{"'Summary'!$A$1:$J$46"}</definedName>
    <definedName name="__________________________________________________sd31">{"'Summary'!$A$1:$J$46"}</definedName>
    <definedName name="_________________________________________________pd10">{"'Summary'!$A$1:$J$46"}</definedName>
    <definedName name="_________________________________________________PD11">{"'Summary'!$A$1:$J$46"}</definedName>
    <definedName name="_________________________________________________pd12">{"'Summary'!$A$1:$J$46"}</definedName>
    <definedName name="_________________________________________________pd9">{"'Summary'!$A$1:$J$46"}</definedName>
    <definedName name="_________________________________________________SD30">{"'Summary'!$A$1:$J$46"}</definedName>
    <definedName name="_________________________________________________sd31">{"'Summary'!$A$1:$J$46"}</definedName>
    <definedName name="________________________________________________pd10">{"'Summary'!$A$1:$J$46"}</definedName>
    <definedName name="________________________________________________PD11">{"'Summary'!$A$1:$J$46"}</definedName>
    <definedName name="________________________________________________pd12">{"'Summary'!$A$1:$J$46"}</definedName>
    <definedName name="________________________________________________pd9">{"'Summary'!$A$1:$J$46"}</definedName>
    <definedName name="________________________________________________SD30">{"'Summary'!$A$1:$J$46"}</definedName>
    <definedName name="________________________________________________sd31">{"'Summary'!$A$1:$J$46"}</definedName>
    <definedName name="_______________________________________________pd10">{"'Summary'!$A$1:$J$46"}</definedName>
    <definedName name="_______________________________________________PD11">{"'Summary'!$A$1:$J$46"}</definedName>
    <definedName name="_______________________________________________pd12">{"'Summary'!$A$1:$J$46"}</definedName>
    <definedName name="_______________________________________________pd9">{"'Summary'!$A$1:$J$46"}</definedName>
    <definedName name="_______________________________________________SD30">{"'Summary'!$A$1:$J$46"}</definedName>
    <definedName name="_______________________________________________sd31">{"'Summary'!$A$1:$J$46"}</definedName>
    <definedName name="______________________________________________pd10">{"'Summary'!$A$1:$J$46"}</definedName>
    <definedName name="______________________________________________PD11">{"'Summary'!$A$1:$J$46"}</definedName>
    <definedName name="______________________________________________pd12">{"'Summary'!$A$1:$J$46"}</definedName>
    <definedName name="______________________________________________pd9">{"'Summary'!$A$1:$J$46"}</definedName>
    <definedName name="______________________________________________SD30">{"'Summary'!$A$1:$J$46"}</definedName>
    <definedName name="______________________________________________sd31">{"'Summary'!$A$1:$J$46"}</definedName>
    <definedName name="_____________________________________________pd10">{"'Summary'!$A$1:$J$46"}</definedName>
    <definedName name="_____________________________________________PD11">{"'Summary'!$A$1:$J$46"}</definedName>
    <definedName name="_____________________________________________pd12">{"'Summary'!$A$1:$J$46"}</definedName>
    <definedName name="_____________________________________________pd9">{"'Summary'!$A$1:$J$46"}</definedName>
    <definedName name="_____________________________________________SD30">{"'Summary'!$A$1:$J$46"}</definedName>
    <definedName name="_____________________________________________sd31">{"'Summary'!$A$1:$J$46"}</definedName>
    <definedName name="____________________________________________pd10">{"'Summary'!$A$1:$J$46"}</definedName>
    <definedName name="____________________________________________PD11">{"'Summary'!$A$1:$J$46"}</definedName>
    <definedName name="____________________________________________pd12">{"'Summary'!$A$1:$J$46"}</definedName>
    <definedName name="____________________________________________pd9">{"'Summary'!$A$1:$J$46"}</definedName>
    <definedName name="____________________________________________SD30">{"'Summary'!$A$1:$J$46"}</definedName>
    <definedName name="____________________________________________sd31">{"'Summary'!$A$1:$J$46"}</definedName>
    <definedName name="___________________________________________pd10">{"'Summary'!$A$1:$J$46"}</definedName>
    <definedName name="___________________________________________PD11">{"'Summary'!$A$1:$J$46"}</definedName>
    <definedName name="___________________________________________pd12">{"'Summary'!$A$1:$J$46"}</definedName>
    <definedName name="___________________________________________pd9">{"'Summary'!$A$1:$J$46"}</definedName>
    <definedName name="___________________________________________SD30">{"'Summary'!$A$1:$J$46"}</definedName>
    <definedName name="___________________________________________sd31">{"'Summary'!$A$1:$J$46"}</definedName>
    <definedName name="__________________________________________pd10">{"'Summary'!$A$1:$J$46"}</definedName>
    <definedName name="__________________________________________PD11">{"'Summary'!$A$1:$J$46"}</definedName>
    <definedName name="__________________________________________pd12">{"'Summary'!$A$1:$J$46"}</definedName>
    <definedName name="__________________________________________pd9">{"'Summary'!$A$1:$J$46"}</definedName>
    <definedName name="__________________________________________SD30">{"'Summary'!$A$1:$J$46"}</definedName>
    <definedName name="__________________________________________sd31">{"'Summary'!$A$1:$J$46"}</definedName>
    <definedName name="_________________________________________pd10">{"'Summary'!$A$1:$J$46"}</definedName>
    <definedName name="_________________________________________PD11">{"'Summary'!$A$1:$J$46"}</definedName>
    <definedName name="_________________________________________pd12">{"'Summary'!$A$1:$J$46"}</definedName>
    <definedName name="_________________________________________pd9">{"'Summary'!$A$1:$J$46"}</definedName>
    <definedName name="_________________________________________SD30">{"'Summary'!$A$1:$J$46"}</definedName>
    <definedName name="_________________________________________sd31">{"'Summary'!$A$1:$J$46"}</definedName>
    <definedName name="________________________________________pd10">{"'Summary'!$A$1:$J$46"}</definedName>
    <definedName name="________________________________________PD11">{"'Summary'!$A$1:$J$46"}</definedName>
    <definedName name="________________________________________pd12">{"'Summary'!$A$1:$J$46"}</definedName>
    <definedName name="________________________________________pd9">{"'Summary'!$A$1:$J$46"}</definedName>
    <definedName name="________________________________________SD30">{"'Summary'!$A$1:$J$46"}</definedName>
    <definedName name="________________________________________sd31">{"'Summary'!$A$1:$J$46"}</definedName>
    <definedName name="_______________________________________pd10">{"'Summary'!$A$1:$J$46"}</definedName>
    <definedName name="_______________________________________PD11">{"'Summary'!$A$1:$J$46"}</definedName>
    <definedName name="_______________________________________pd12">{"'Summary'!$A$1:$J$46"}</definedName>
    <definedName name="_______________________________________pd9">{"'Summary'!$A$1:$J$46"}</definedName>
    <definedName name="_______________________________________SD30">{"'Summary'!$A$1:$J$46"}</definedName>
    <definedName name="_______________________________________sd31">{"'Summary'!$A$1:$J$46"}</definedName>
    <definedName name="______________________________________pd10">{"'Summary'!$A$1:$J$46"}</definedName>
    <definedName name="______________________________________PD11">{"'Summary'!$A$1:$J$46"}</definedName>
    <definedName name="______________________________________pd12">{"'Summary'!$A$1:$J$46"}</definedName>
    <definedName name="______________________________________pd9">{"'Summary'!$A$1:$J$46"}</definedName>
    <definedName name="______________________________________SD30">{"'Summary'!$A$1:$J$46"}</definedName>
    <definedName name="______________________________________sd31">{"'Summary'!$A$1:$J$46"}</definedName>
    <definedName name="_____________________________________pd10">{"'Summary'!$A$1:$J$46"}</definedName>
    <definedName name="_____________________________________PD11">{"'Summary'!$A$1:$J$46"}</definedName>
    <definedName name="_____________________________________pd12">{"'Summary'!$A$1:$J$46"}</definedName>
    <definedName name="_____________________________________pd9">{"'Summary'!$A$1:$J$46"}</definedName>
    <definedName name="_____________________________________SD30">{"'Summary'!$A$1:$J$46"}</definedName>
    <definedName name="_____________________________________sd31">{"'Summary'!$A$1:$J$46"}</definedName>
    <definedName name="____________________________________pd10">{"'Summary'!$A$1:$J$46"}</definedName>
    <definedName name="____________________________________PD11">{"'Summary'!$A$1:$J$46"}</definedName>
    <definedName name="____________________________________pd12">{"'Summary'!$A$1:$J$46"}</definedName>
    <definedName name="____________________________________pd9">{"'Summary'!$A$1:$J$46"}</definedName>
    <definedName name="____________________________________SD30">{"'Summary'!$A$1:$J$46"}</definedName>
    <definedName name="____________________________________sd31">{"'Summary'!$A$1:$J$46"}</definedName>
    <definedName name="___________________________________pd10">{"'Summary'!$A$1:$J$46"}</definedName>
    <definedName name="___________________________________PD11">{"'Summary'!$A$1:$J$46"}</definedName>
    <definedName name="___________________________________pd12">{"'Summary'!$A$1:$J$46"}</definedName>
    <definedName name="___________________________________pd9">{"'Summary'!$A$1:$J$46"}</definedName>
    <definedName name="___________________________________SD30">{"'Summary'!$A$1:$J$46"}</definedName>
    <definedName name="___________________________________sd31">{"'Summary'!$A$1:$J$46"}</definedName>
    <definedName name="__________________________________pd10">{"'Summary'!$A$1:$J$46"}</definedName>
    <definedName name="__________________________________PD11">{"'Summary'!$A$1:$J$46"}</definedName>
    <definedName name="__________________________________pd12">{"'Summary'!$A$1:$J$46"}</definedName>
    <definedName name="__________________________________pd9">{"'Summary'!$A$1:$J$46"}</definedName>
    <definedName name="__________________________________SD30">{"'Summary'!$A$1:$J$46"}</definedName>
    <definedName name="__________________________________sd31">{"'Summary'!$A$1:$J$46"}</definedName>
    <definedName name="_________________________________pd10">{"'Summary'!$A$1:$J$46"}</definedName>
    <definedName name="_________________________________PD11">{"'Summary'!$A$1:$J$46"}</definedName>
    <definedName name="_________________________________pd12">{"'Summary'!$A$1:$J$46"}</definedName>
    <definedName name="_________________________________pd9">{"'Summary'!$A$1:$J$46"}</definedName>
    <definedName name="_________________________________SD30">{"'Summary'!$A$1:$J$46"}</definedName>
    <definedName name="_________________________________sd31">{"'Summary'!$A$1:$J$46"}</definedName>
    <definedName name="________________________________pd10">{"'Summary'!$A$1:$J$46"}</definedName>
    <definedName name="________________________________PD11">{"'Summary'!$A$1:$J$46"}</definedName>
    <definedName name="________________________________pd12">{"'Summary'!$A$1:$J$46"}</definedName>
    <definedName name="________________________________pd9">{"'Summary'!$A$1:$J$46"}</definedName>
    <definedName name="________________________________SD30">{"'Summary'!$A$1:$J$46"}</definedName>
    <definedName name="________________________________sd31">{"'Summary'!$A$1:$J$46"}</definedName>
    <definedName name="_______________________________pd10">{"'Summary'!$A$1:$J$46"}</definedName>
    <definedName name="_______________________________PD11">{"'Summary'!$A$1:$J$46"}</definedName>
    <definedName name="_______________________________pd12">{"'Summary'!$A$1:$J$46"}</definedName>
    <definedName name="_______________________________pd9">{"'Summary'!$A$1:$J$46"}</definedName>
    <definedName name="_______________________________SD30">{"'Summary'!$A$1:$J$46"}</definedName>
    <definedName name="_______________________________sd31">{"'Summary'!$A$1:$J$46"}</definedName>
    <definedName name="______________________________pd10">{"'Summary'!$A$1:$J$46"}</definedName>
    <definedName name="______________________________PD11">{"'Summary'!$A$1:$J$46"}</definedName>
    <definedName name="______________________________pd12">{"'Summary'!$A$1:$J$46"}</definedName>
    <definedName name="______________________________pd9">{"'Summary'!$A$1:$J$46"}</definedName>
    <definedName name="______________________________SD30">{"'Summary'!$A$1:$J$46"}</definedName>
    <definedName name="______________________________sd31">{"'Summary'!$A$1:$J$46"}</definedName>
    <definedName name="_____________________________pd10">{"'Summary'!$A$1:$J$46"}</definedName>
    <definedName name="_____________________________PD11">{"'Summary'!$A$1:$J$46"}</definedName>
    <definedName name="_____________________________pd12">{"'Summary'!$A$1:$J$46"}</definedName>
    <definedName name="_____________________________pd9">{"'Summary'!$A$1:$J$46"}</definedName>
    <definedName name="_____________________________SD30">{"'Summary'!$A$1:$J$46"}</definedName>
    <definedName name="_____________________________sd31">{"'Summary'!$A$1:$J$46"}</definedName>
    <definedName name="____________________________pd10">{"'Summary'!$A$1:$J$46"}</definedName>
    <definedName name="____________________________PD11">{"'Summary'!$A$1:$J$46"}</definedName>
    <definedName name="____________________________pd12">{"'Summary'!$A$1:$J$46"}</definedName>
    <definedName name="____________________________pd9">{"'Summary'!$A$1:$J$46"}</definedName>
    <definedName name="____________________________SD30">{"'Summary'!$A$1:$J$46"}</definedName>
    <definedName name="____________________________sd31">{"'Summary'!$A$1:$J$46"}</definedName>
    <definedName name="___________________________pd10">{"'Summary'!$A$1:$J$46"}</definedName>
    <definedName name="___________________________PD11">{"'Summary'!$A$1:$J$46"}</definedName>
    <definedName name="___________________________pd12">{"'Summary'!$A$1:$J$46"}</definedName>
    <definedName name="___________________________pd9">{"'Summary'!$A$1:$J$46"}</definedName>
    <definedName name="___________________________SD30">{"'Summary'!$A$1:$J$46"}</definedName>
    <definedName name="___________________________sd31">{"'Summary'!$A$1:$J$46"}</definedName>
    <definedName name="__________________________pd10">{"'Summary'!$A$1:$J$46"}</definedName>
    <definedName name="__________________________PD11">{"'Summary'!$A$1:$J$46"}</definedName>
    <definedName name="__________________________pd12">{"'Summary'!$A$1:$J$46"}</definedName>
    <definedName name="__________________________pd9">{"'Summary'!$A$1:$J$46"}</definedName>
    <definedName name="__________________________SD30">{"'Summary'!$A$1:$J$46"}</definedName>
    <definedName name="__________________________sd31">{"'Summary'!$A$1:$J$46"}</definedName>
    <definedName name="_________________________pd10">{"'Summary'!$A$1:$J$46"}</definedName>
    <definedName name="_________________________PD11">{"'Summary'!$A$1:$J$46"}</definedName>
    <definedName name="_________________________pd12">{"'Summary'!$A$1:$J$46"}</definedName>
    <definedName name="_________________________pd9">{"'Summary'!$A$1:$J$46"}</definedName>
    <definedName name="_________________________SD30">{"'Summary'!$A$1:$J$46"}</definedName>
    <definedName name="_________________________sd31">{"'Summary'!$A$1:$J$46"}</definedName>
    <definedName name="________________________pd10">{"'Summary'!$A$1:$J$46"}</definedName>
    <definedName name="________________________PD11">{"'Summary'!$A$1:$J$46"}</definedName>
    <definedName name="________________________pd12">{"'Summary'!$A$1:$J$46"}</definedName>
    <definedName name="________________________pd9">{"'Summary'!$A$1:$J$46"}</definedName>
    <definedName name="________________________SD30">{"'Summary'!$A$1:$J$46"}</definedName>
    <definedName name="________________________sd31">{"'Summary'!$A$1:$J$46"}</definedName>
    <definedName name="_______________________pd10">{"'Summary'!$A$1:$J$46"}</definedName>
    <definedName name="_______________________PD11">{"'Summary'!$A$1:$J$46"}</definedName>
    <definedName name="_______________________pd12">{"'Summary'!$A$1:$J$46"}</definedName>
    <definedName name="_______________________pd9">{"'Summary'!$A$1:$J$46"}</definedName>
    <definedName name="_______________________SD30">{"'Summary'!$A$1:$J$46"}</definedName>
    <definedName name="_______________________sd31">{"'Summary'!$A$1:$J$46"}</definedName>
    <definedName name="______________________pd10">{"'Summary'!$A$1:$J$46"}</definedName>
    <definedName name="______________________PD11">{"'Summary'!$A$1:$J$46"}</definedName>
    <definedName name="______________________pd12">{"'Summary'!$A$1:$J$46"}</definedName>
    <definedName name="______________________pd9">{"'Summary'!$A$1:$J$46"}</definedName>
    <definedName name="______________________SD30">{"'Summary'!$A$1:$J$46"}</definedName>
    <definedName name="______________________sd31">{"'Summary'!$A$1:$J$46"}</definedName>
    <definedName name="_____________________pd10">{"'Summary'!$A$1:$J$46"}</definedName>
    <definedName name="_____________________PD11">{"'Summary'!$A$1:$J$46"}</definedName>
    <definedName name="_____________________pd12">{"'Summary'!$A$1:$J$46"}</definedName>
    <definedName name="_____________________pd9">{"'Summary'!$A$1:$J$46"}</definedName>
    <definedName name="_____________________SD30">{"'Summary'!$A$1:$J$46"}</definedName>
    <definedName name="_____________________sd31">{"'Summary'!$A$1:$J$46"}</definedName>
    <definedName name="____________________pd10">{"'Summary'!$A$1:$J$46"}</definedName>
    <definedName name="____________________PD11">{"'Summary'!$A$1:$J$46"}</definedName>
    <definedName name="____________________pd12">{"'Summary'!$A$1:$J$46"}</definedName>
    <definedName name="____________________pd9">{"'Summary'!$A$1:$J$46"}</definedName>
    <definedName name="____________________SD30">{"'Summary'!$A$1:$J$46"}</definedName>
    <definedName name="____________________sd31">{"'Summary'!$A$1:$J$46"}</definedName>
    <definedName name="___________________pd10">{"'Summary'!$A$1:$J$46"}</definedName>
    <definedName name="___________________PD11">{"'Summary'!$A$1:$J$46"}</definedName>
    <definedName name="___________________pd12">{"'Summary'!$A$1:$J$46"}</definedName>
    <definedName name="___________________pd9">{"'Summary'!$A$1:$J$46"}</definedName>
    <definedName name="___________________SD30">{"'Summary'!$A$1:$J$46"}</definedName>
    <definedName name="___________________sd31">{"'Summary'!$A$1:$J$46"}</definedName>
    <definedName name="__________________pd10">{"'Summary'!$A$1:$J$46"}</definedName>
    <definedName name="__________________PD11">{"'Summary'!$A$1:$J$46"}</definedName>
    <definedName name="__________________pd12">{"'Summary'!$A$1:$J$46"}</definedName>
    <definedName name="__________________pd9">{"'Summary'!$A$1:$J$46"}</definedName>
    <definedName name="__________________SD30">{"'Summary'!$A$1:$J$46"}</definedName>
    <definedName name="__________________sd31">{"'Summary'!$A$1:$J$46"}</definedName>
    <definedName name="_________________pd10">{"'Summary'!$A$1:$J$46"}</definedName>
    <definedName name="_________________PD11">{"'Summary'!$A$1:$J$46"}</definedName>
    <definedName name="_________________pd12">{"'Summary'!$A$1:$J$46"}</definedName>
    <definedName name="_________________pd9">{"'Summary'!$A$1:$J$46"}</definedName>
    <definedName name="_________________SD30">{"'Summary'!$A$1:$J$46"}</definedName>
    <definedName name="_________________sd31">{"'Summary'!$A$1:$J$46"}</definedName>
    <definedName name="________________pd10">{"'Summary'!$A$1:$J$46"}</definedName>
    <definedName name="________________PD11">{"'Summary'!$A$1:$J$46"}</definedName>
    <definedName name="________________pd12">{"'Summary'!$A$1:$J$46"}</definedName>
    <definedName name="________________pd9">{"'Summary'!$A$1:$J$46"}</definedName>
    <definedName name="________________SD30">{"'Summary'!$A$1:$J$46"}</definedName>
    <definedName name="________________sd31">{"'Summary'!$A$1:$J$46"}</definedName>
    <definedName name="_______________pd10">{"'Summary'!$A$1:$J$46"}</definedName>
    <definedName name="_______________PD11">{"'Summary'!$A$1:$J$46"}</definedName>
    <definedName name="_______________pd12">{"'Summary'!$A$1:$J$46"}</definedName>
    <definedName name="_______________pd9">{"'Summary'!$A$1:$J$46"}</definedName>
    <definedName name="_______________SD30">{"'Summary'!$A$1:$J$46"}</definedName>
    <definedName name="_______________sd31">{"'Summary'!$A$1:$J$46"}</definedName>
    <definedName name="______________pd10">{"'Summary'!$A$1:$J$46"}</definedName>
    <definedName name="______________PD11">{"'Summary'!$A$1:$J$46"}</definedName>
    <definedName name="______________pd12">{"'Summary'!$A$1:$J$46"}</definedName>
    <definedName name="______________pd9">{"'Summary'!$A$1:$J$46"}</definedName>
    <definedName name="______________SD30">{"'Summary'!$A$1:$J$46"}</definedName>
    <definedName name="______________sd31">{"'Summary'!$A$1:$J$46"}</definedName>
    <definedName name="_____________pd10">{"'Summary'!$A$1:$J$46"}</definedName>
    <definedName name="_____________PD11">{"'Summary'!$A$1:$J$46"}</definedName>
    <definedName name="_____________pd12">{"'Summary'!$A$1:$J$46"}</definedName>
    <definedName name="_____________pd9">{"'Summary'!$A$1:$J$46"}</definedName>
    <definedName name="_____________SD30">{"'Summary'!$A$1:$J$46"}</definedName>
    <definedName name="_____________sd31">{"'Summary'!$A$1:$J$46"}</definedName>
    <definedName name="____________pd10">{"'Summary'!$A$1:$J$46"}</definedName>
    <definedName name="____________PD11">{"'Summary'!$A$1:$J$46"}</definedName>
    <definedName name="____________pd12">{"'Summary'!$A$1:$J$46"}</definedName>
    <definedName name="____________pd9">{"'Summary'!$A$1:$J$46"}</definedName>
    <definedName name="____________SD30">{"'Summary'!$A$1:$J$46"}</definedName>
    <definedName name="____________sd31">{"'Summary'!$A$1:$J$46"}</definedName>
    <definedName name="___________pd10">{"'Summary'!$A$1:$J$46"}</definedName>
    <definedName name="___________PD11">{"'Summary'!$A$1:$J$46"}</definedName>
    <definedName name="___________pd12">{"'Summary'!$A$1:$J$46"}</definedName>
    <definedName name="___________pd9">{"'Summary'!$A$1:$J$46"}</definedName>
    <definedName name="___________SD30">{"'Summary'!$A$1:$J$46"}</definedName>
    <definedName name="___________sd31">{"'Summary'!$A$1:$J$46"}</definedName>
    <definedName name="__________pd10">{"'Summary'!$A$1:$J$46"}</definedName>
    <definedName name="__________PD11">{"'Summary'!$A$1:$J$46"}</definedName>
    <definedName name="__________pd12">{"'Summary'!$A$1:$J$46"}</definedName>
    <definedName name="__________pd9">{"'Summary'!$A$1:$J$46"}</definedName>
    <definedName name="__________SD30">{"'Summary'!$A$1:$J$46"}</definedName>
    <definedName name="__________sd31">{"'Summary'!$A$1:$J$46"}</definedName>
    <definedName name="_________pd10">{"'Summary'!$A$1:$J$46"}</definedName>
    <definedName name="_________PD11">{"'Summary'!$A$1:$J$46"}</definedName>
    <definedName name="_________pd12">{"'Summary'!$A$1:$J$46"}</definedName>
    <definedName name="_________pd9">{"'Summary'!$A$1:$J$46"}</definedName>
    <definedName name="_________SD30">{"'Summary'!$A$1:$J$46"}</definedName>
    <definedName name="_________sd31">{"'Summary'!$A$1:$J$46"}</definedName>
    <definedName name="________pd10">{"'Summary'!$A$1:$J$46"}</definedName>
    <definedName name="________PD11">{"'Summary'!$A$1:$J$46"}</definedName>
    <definedName name="________pd12">{"'Summary'!$A$1:$J$46"}</definedName>
    <definedName name="________pd9">{"'Summary'!$A$1:$J$46"}</definedName>
    <definedName name="________SD30">{"'Summary'!$A$1:$J$46"}</definedName>
    <definedName name="________sd31">{"'Summary'!$A$1:$J$46"}</definedName>
    <definedName name="_______FAC1">[1]สรุป!$C$307</definedName>
    <definedName name="_______pd10">{"'Summary'!$A$1:$J$46"}</definedName>
    <definedName name="_______PD11">{"'Summary'!$A$1:$J$46"}</definedName>
    <definedName name="_______pd12">{"'Summary'!$A$1:$J$46"}</definedName>
    <definedName name="_______pd9">{"'Summary'!$A$1:$J$46"}</definedName>
    <definedName name="_______SD30">{"'Summary'!$A$1:$J$46"}</definedName>
    <definedName name="_______sd31">{"'Summary'!$A$1:$J$46"}</definedName>
    <definedName name="______FAC1">[1]สรุป!$C$307</definedName>
    <definedName name="______pd10">{"'Summary'!$A$1:$J$46"}</definedName>
    <definedName name="______PD11">{"'Summary'!$A$1:$J$46"}</definedName>
    <definedName name="______pd12">{"'Summary'!$A$1:$J$46"}</definedName>
    <definedName name="______pd9">{"'Summary'!$A$1:$J$46"}</definedName>
    <definedName name="______SD30">{"'Summary'!$A$1:$J$46"}</definedName>
    <definedName name="______sd31">{"'Summary'!$A$1:$J$46"}</definedName>
    <definedName name="_____FAC1">[1]สรุป!$C$307</definedName>
    <definedName name="_____pd10">{"'Summary'!$A$1:$J$46"}</definedName>
    <definedName name="_____PD11">{"'Summary'!$A$1:$J$46"}</definedName>
    <definedName name="_____pd12">{"'Summary'!$A$1:$J$46"}</definedName>
    <definedName name="_____pd9">{"'Summary'!$A$1:$J$46"}</definedName>
    <definedName name="_____SD30">{"'Summary'!$A$1:$J$46"}</definedName>
    <definedName name="_____sd31">{"'Summary'!$A$1:$J$46"}</definedName>
    <definedName name="____FAC1">[1]สรุป!$C$307</definedName>
    <definedName name="____pd10">{"'Summary'!$A$1:$J$46"}</definedName>
    <definedName name="____PD11">{"'Summary'!$A$1:$J$46"}</definedName>
    <definedName name="____pd12">{"'Summary'!$A$1:$J$46"}</definedName>
    <definedName name="____pd9">{"'Summary'!$A$1:$J$46"}</definedName>
    <definedName name="____SD30">{"'Summary'!$A$1:$J$46"}</definedName>
    <definedName name="____sd31">{"'Summary'!$A$1:$J$46"}</definedName>
    <definedName name="___FAC1">[1]สรุป!$C$307</definedName>
    <definedName name="___pd10">{"'Summary'!$A$1:$J$46"}</definedName>
    <definedName name="___PD11">{"'Summary'!$A$1:$J$46"}</definedName>
    <definedName name="___pd12">{"'Summary'!$A$1:$J$46"}</definedName>
    <definedName name="___pd9">{"'Summary'!$A$1:$J$46"}</definedName>
    <definedName name="___SD30">{"'Summary'!$A$1:$J$46"}</definedName>
    <definedName name="___sd31">{"'Summary'!$A$1:$J$46"}</definedName>
    <definedName name="__1__123Graph_Aｸﾞﾗﾌ_7" hidden="1">#REF!</definedName>
    <definedName name="__123Graph_D" hidden="1">[2]ชื่อหุ้น!#REF!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BOT10">"Botón de opción 10"</definedName>
    <definedName name="__BOT9">"Botón de opción 9"</definedName>
    <definedName name="__FAC1">[1]สรุป!$C$307</definedName>
    <definedName name="__h2">[3]เงินกู้ธนชาติ!$G$2</definedName>
    <definedName name="__IntlFixup">TRUE</definedName>
    <definedName name="__pd10">{"'Summary'!$A$1:$J$46"}</definedName>
    <definedName name="__PD11">{"'Summary'!$A$1:$J$46"}</definedName>
    <definedName name="__pd12">{"'Summary'!$A$1:$J$46"}</definedName>
    <definedName name="__pd9">{"'Summary'!$A$1:$J$46"}</definedName>
    <definedName name="__SCB1">'[4]SCB 1 - Current'!$F$10</definedName>
    <definedName name="__SCB2">'[4]SCB 2 - Current'!$F$11</definedName>
    <definedName name="__SD30">{"'Summary'!$A$1:$J$46"}</definedName>
    <definedName name="__sd31">{"'Summary'!$A$1:$J$46"}</definedName>
    <definedName name="__std3">'[5]Standing Data'!$C$4</definedName>
    <definedName name="__xlfn.BAHTTEXT" hidden="1">#NAME?</definedName>
    <definedName name="_1__123Graph_Aｸﾞﾗﾌ_7" hidden="1">#REF!</definedName>
    <definedName name="_12D">[6]Structure!$G1*12/1000</definedName>
    <definedName name="_2__123Graph_Bｸﾞﾗﾌ_7" hidden="1">#REF!</definedName>
    <definedName name="_3__123Graph_Cｸﾞﾗﾌ_7" hidden="1">#REF!</definedName>
    <definedName name="_4__123Graph_Dｸﾞﾗﾌ_7" hidden="1">#REF!</definedName>
    <definedName name="_40D">+[6]Structure!$G1*40/1000</definedName>
    <definedName name="_5__123Graph_Eｸﾞﾗﾌ_7" hidden="1">#REF!</definedName>
    <definedName name="_6__123Graph_Fｸﾞﾗﾌ_7" hidden="1">#REF!</definedName>
    <definedName name="_6D">[6]Structure!$G1*6/1000</definedName>
    <definedName name="_b">NA()</definedName>
    <definedName name="_b_1">NA()</definedName>
    <definedName name="_BOT10">"Botón de opción 10"</definedName>
    <definedName name="_BOT9">"Botón de opción 9"</definedName>
    <definedName name="_BSC01">[7]Sheet3!$M$2:$M$92</definedName>
    <definedName name="_e_1">NA()</definedName>
    <definedName name="_FAC1">[1]สรุป!$C$307</definedName>
    <definedName name="_Fill" hidden="1">#REF!</definedName>
    <definedName name="_h2">[3]เงินกู้ธนชาติ!$G$2</definedName>
    <definedName name="_Key1" hidden="1">#REF!</definedName>
    <definedName name="_Key2" hidden="1">#REF!</definedName>
    <definedName name="_new" hidden="1">#REF!</definedName>
    <definedName name="_Order1">255</definedName>
    <definedName name="_Order2">0</definedName>
    <definedName name="_p">NA()</definedName>
    <definedName name="_p_1">NA()</definedName>
    <definedName name="_pa2" localSheetId="1">[0]!_pa2</definedName>
    <definedName name="_pa2" localSheetId="0">'T 5'!_pa2</definedName>
    <definedName name="_pa2" localSheetId="3">#N/A</definedName>
    <definedName name="_pa2">'T 5'!_pa2</definedName>
    <definedName name="_Parse_In" hidden="1">#REF!</definedName>
    <definedName name="_Parse_Out" hidden="1">#REF!</definedName>
    <definedName name="_pd10">{"'Summary'!$A$1:$J$46"}</definedName>
    <definedName name="_PD11">{"'Summary'!$A$1:$J$46"}</definedName>
    <definedName name="_pd12">{"'Summary'!$A$1:$J$46"}</definedName>
    <definedName name="_pd9">{"'Summary'!$A$1:$J$46"}</definedName>
    <definedName name="_q">NA()</definedName>
    <definedName name="_q_1">NA()</definedName>
    <definedName name="_Regression_Int">1</definedName>
    <definedName name="_SCB1">'[4]SCB 1 - Current'!$F$10</definedName>
    <definedName name="_SCB2">'[4]SCB 2 - Current'!$F$11</definedName>
    <definedName name="_SD30">{"'Summary'!$A$1:$J$46"}</definedName>
    <definedName name="_sd31">{"'Summary'!$A$1:$J$46"}</definedName>
    <definedName name="_Sort" hidden="1">#REF!</definedName>
    <definedName name="_std3">'[5]Standing Data'!$C$4</definedName>
    <definedName name="_w">NA()</definedName>
    <definedName name="_w_1">NA()</definedName>
    <definedName name="_z">NA()</definedName>
    <definedName name="_z_1">NA()</definedName>
    <definedName name="a">IF(Values_Entered,Header_Row+Number_of_Payments,Header_Row)</definedName>
    <definedName name="aa" localSheetId="1">[0]!aa</definedName>
    <definedName name="aa" localSheetId="0">'T 5'!aa</definedName>
    <definedName name="aa" localSheetId="3">#N/A</definedName>
    <definedName name="aa" hidden="1">#REF!</definedName>
    <definedName name="aaaaa" hidden="1">{"'Eng (page2)'!$A$1:$D$52"}</definedName>
    <definedName name="ab" hidden="1">#REF!</definedName>
    <definedName name="ac" hidden="1">#REF!</definedName>
    <definedName name="Access_Button">"InstallationToolData_Sheet1_List1"</definedName>
    <definedName name="AccessDatabase">"C:\My Documents\Excel\InstallationToolData.mdb"</definedName>
    <definedName name="Accounting_records">[8]Scoping!$G$19</definedName>
    <definedName name="Accruals">[8]Scoping!$G$30</definedName>
    <definedName name="ACR_6.5">'[9]by cell'!$G$243</definedName>
    <definedName name="ACR_TRX">'[9]by cell'!$T$243</definedName>
    <definedName name="act">'[10]BTS Plan'!$I$1:$I$65536</definedName>
    <definedName name="Activity1">[11]List!$B$2:$B$33</definedName>
    <definedName name="AddComb">'[10]BTS Plan'!$BF$1:$BF$65536</definedName>
    <definedName name="AddRack">'[10]BTS Plan'!$BH$1:$BH$65536</definedName>
    <definedName name="AddTRX">'[10]BTS Plan'!$BE$1:$BE$65536</definedName>
    <definedName name="adg" hidden="1">{#N/A,#N/A,TRUE,"Config1";#N/A,#N/A,TRUE,"Config2";#N/A,#N/A,TRUE,"Config3";#N/A,#N/A,TRUE,"Config4";#N/A,#N/A,TRUE,"Config5";#N/A,#N/A,TRUE,"Config6";#N/A,#N/A,TRUE,"Config7"}</definedName>
    <definedName name="adj" localSheetId="1">[0]!adj</definedName>
    <definedName name="adj" localSheetId="0">'T 5'!adj</definedName>
    <definedName name="adj" localSheetId="3">#N/A</definedName>
    <definedName name="adj">'T 5'!adj</definedName>
    <definedName name="AICPA">[12]Scoping!$M$17</definedName>
    <definedName name="ake" hidden="1">#REF!</definedName>
    <definedName name="Amph">[7]Sheet3!$C$1</definedName>
    <definedName name="Amphu">[7]Sheet3!$D$2:$D$1085</definedName>
    <definedName name="ANT_Lookup">[13]DATA_LOOKUP!$C$3:$C$820</definedName>
    <definedName name="ar" localSheetId="1">[0]!ar</definedName>
    <definedName name="ar" localSheetId="0">'T 5'!ar</definedName>
    <definedName name="ar" localSheetId="3">#N/A</definedName>
    <definedName name="ar">'T 5'!ar</definedName>
    <definedName name="ART_COLOUR_DESIGN_CO_.LTD.">"ART COLOUR DESIGN CO.,LTD."</definedName>
    <definedName name="as" localSheetId="1">[0]!as</definedName>
    <definedName name="as" localSheetId="0">'T 5'!as</definedName>
    <definedName name="as" localSheetId="3">#N/A</definedName>
    <definedName name="as">'T 5'!as</definedName>
    <definedName name="AS2DocOpenMode">"AS2DocumentEdit"</definedName>
    <definedName name="asds" hidden="1">{"'Eng (page2)'!$A$1:$D$52"}</definedName>
    <definedName name="ass" localSheetId="1">[0]!ass</definedName>
    <definedName name="ass" localSheetId="0">'T 5'!ass</definedName>
    <definedName name="ass" localSheetId="3">#N/A</definedName>
    <definedName name="ass">'T 5'!ass</definedName>
    <definedName name="assdd">OFFSET(Full_Print,0,0,as)</definedName>
    <definedName name="assss" localSheetId="1">[0]!assss</definedName>
    <definedName name="assss" localSheetId="0">'T 5'!assss</definedName>
    <definedName name="assss" localSheetId="3">#N/A</definedName>
    <definedName name="assss">'T 5'!assss</definedName>
    <definedName name="AuraStyleDefaultsReset" hidden="1">#N/A</definedName>
    <definedName name="Automated">[12]Scoping!$M$21</definedName>
    <definedName name="ax" hidden="1">{"'Eng (page2)'!$A$1:$D$52"}</definedName>
    <definedName name="BB" localSheetId="1">{"'Eng (page2)'!$A$1:$D$52"}</definedName>
    <definedName name="BB" localSheetId="0">{"'Eng (page2)'!$A$1:$D$52"}</definedName>
    <definedName name="bb" hidden="1">{#N/A,#N/A,TRUE,"Config1";#N/A,#N/A,TRUE,"Config2";#N/A,#N/A,TRUE,"Config3";#N/A,#N/A,TRUE,"Config4";#N/A,#N/A,TRUE,"Config5";#N/A,#N/A,TRUE,"Config6";#N/A,#N/A,TRUE,"Config7"}</definedName>
    <definedName name="bbc" localSheetId="1">[0]!bbc</definedName>
    <definedName name="bbc" localSheetId="0">'T 5'!bbc</definedName>
    <definedName name="bbc" localSheetId="3">#N/A</definedName>
    <definedName name="bbc">'T 5'!bbc</definedName>
    <definedName name="be" localSheetId="1">[0]!be</definedName>
    <definedName name="be" localSheetId="0">'T 5'!be</definedName>
    <definedName name="be" localSheetId="3">#N/A</definedName>
    <definedName name="be">'T 5'!be</definedName>
    <definedName name="BIGC">{#N/A,#N/A,TRUE,"Str.";#N/A,#N/A,TRUE,"Steel &amp; Roof";#N/A,#N/A,TRUE,"Arc.";#N/A,#N/A,TRUE,"Preliminary";#N/A,#N/A,TRUE,"Sum_Prelim"}</definedName>
    <definedName name="Bond_Bid">[14]INPUT_1!$K$19</definedName>
    <definedName name="Bond_Bid_Permission">[14]INPUT_1!$I$19</definedName>
    <definedName name="Bond_Performance_Commission">[14]INPUT_1!$I$20</definedName>
    <definedName name="Bond_Warranty_Permission">[14]INPUT_1!$I$22</definedName>
    <definedName name="BP原仕">[15]PLSHT費用率定義!$G$3</definedName>
    <definedName name="BP原伝">[15]PLSHT費用率定義!$G$7</definedName>
    <definedName name="BP原光">[15]PLSHT費用率定義!$G$4</definedName>
    <definedName name="BP原光役">[15]PLSHT費用率定義!$G$6</definedName>
    <definedName name="BP原役">[15]PLSHT費用率定義!$G$5</definedName>
    <definedName name="BP原社">[15]PLSHT費用率定義!$G$2</definedName>
    <definedName name="BP売仕">[15]PLSHT費用率定義!$H$3</definedName>
    <definedName name="BP売伝">[15]PLSHT費用率定義!$H$7</definedName>
    <definedName name="BP売光">[15]PLSHT費用率定義!$H$4</definedName>
    <definedName name="BP売光役">[15]PLSHT費用率定義!$H$6</definedName>
    <definedName name="BP売役">[15]PLSHT費用率定義!$H$5</definedName>
    <definedName name="BP売社">[15]PLSHT費用率定義!$H$2</definedName>
    <definedName name="Bran">[7]Sheet3!$O$2:$O$20</definedName>
    <definedName name="Brand2">[7]Sheet3!$Q$2:$Q$135</definedName>
    <definedName name="BRM_6.5">'[9]by cell'!$G$273</definedName>
    <definedName name="BRM_TRX">'[9]by cell'!$T$273</definedName>
    <definedName name="BSC">[11]List!$G$2:$G$200</definedName>
    <definedName name="bsce">'[16]Detail config existing network'!$G$3:$G$835</definedName>
    <definedName name="bscn">[16]NewSite!$C$7:$C$282</definedName>
    <definedName name="Button_1">"MAT_PRICE_Sheet1_List"</definedName>
    <definedName name="Cab">[7]Sheet3!$V$2:$V$40</definedName>
    <definedName name="CableDrum">[17]dataBase!$B$2</definedName>
    <definedName name="CabnetType1">[11]List!$N$2:$N$70</definedName>
    <definedName name="Cash">[8]Scoping!$G$20</definedName>
    <definedName name="cat" hidden="1">{"'Eng (page2)'!$A$1:$D$52"}</definedName>
    <definedName name="celle">'[16]Detail config existing network'!$N$3:$N$835</definedName>
    <definedName name="cellnew">[16]NewSite!$P$7:$P$282</definedName>
    <definedName name="ch">[18]erl_table!$G$2:$H$61</definedName>
    <definedName name="Code">'[19]Cost Data'!$C$2:$E$554</definedName>
    <definedName name="Code2">[20]Data!$A$1:$A$353</definedName>
    <definedName name="COL_CO_TO">62</definedName>
    <definedName name="COL_PR_TO">61</definedName>
    <definedName name="Com">[7]Sheet3!$Z$2:$Z$15</definedName>
    <definedName name="Commu">[7]Sheet3!$U$2:$U$30</definedName>
    <definedName name="Connector_Loss">[17]dataBase!$B$4</definedName>
    <definedName name="connectors_per_section">[17]dataBase!$B$5</definedName>
    <definedName name="Construction_contracts">[8]Scoping!$G$23</definedName>
    <definedName name="Contractor">[21]Backup!$D$2:$D$14</definedName>
    <definedName name="ControlType">[12]Scoping!$M$27</definedName>
    <definedName name="Cost_Rev.2">'[19]Cost Data'!$B$2:$K$553</definedName>
    <definedName name="CPM_6.5">'[9]by cell'!$G$296</definedName>
    <definedName name="CPM_TRX">'[9]by cell'!$T$296</definedName>
    <definedName name="cut" hidden="1">{"'Eng (page2)'!$A$1:$D$52"}</definedName>
    <definedName name="d" hidden="1">{#N/A,#N/A,TRUE,"Config1";#N/A,#N/A,TRUE,"Config2";#N/A,#N/A,TRUE,"Config3";#N/A,#N/A,TRUE,"Config4";#N/A,#N/A,TRUE,"Config5";#N/A,#N/A,TRUE,"Config6";#N/A,#N/A,TRUE,"Config7"}</definedName>
    <definedName name="data2">[22]ค่าวัสดุ!$C:$F</definedName>
    <definedName name="data84">'[23]Purchase Order'!$E$40</definedName>
    <definedName name="date">[24]ตั๋วเงินรับ!$F$1</definedName>
    <definedName name="DB_or_RB">IF([6]Structure!$G1=0,"-",IF([6]Structure!$G1&lt;=9,"RB",IF([6]Structure!$G1&gt;9,"DB")))</definedName>
    <definedName name="dd">[25]ตั๋วเงินรับ!$F$1</definedName>
    <definedName name="DDD" localSheetId="1">[0]!DDD</definedName>
    <definedName name="DDD" localSheetId="0">'T 5'!DDD</definedName>
    <definedName name="DDD" localSheetId="3">#N/A</definedName>
    <definedName name="DDD">'T 5'!DDD</definedName>
    <definedName name="dddd">{"'Summary'!$A$1:$J$46"}</definedName>
    <definedName name="dddd_1">NA()</definedName>
    <definedName name="dddd_1_1">MATCH(0.01,Excel_BuiltIn_Print_Area_0___0,-1)+1</definedName>
    <definedName name="dddd_1_1_6">MATCH(0.01,Excel_BuiltIn_Print_Area_0___0,-1)+1</definedName>
    <definedName name="dddd_1_6">NA()</definedName>
    <definedName name="dddd_11">NA()</definedName>
    <definedName name="dddd_11_1">MATCH(0.01,Excel_BuiltIn_Print_Area_0___0,-1)+1</definedName>
    <definedName name="dddd_11_1_6">MATCH(0.01,Excel_BuiltIn_Print_Area_0___0,-1)+1</definedName>
    <definedName name="dddd_11_6">NA()</definedName>
    <definedName name="dddd_12">NA()</definedName>
    <definedName name="dddd_12_1">MATCH(0.01,Excel_BuiltIn_Print_Area_0___0,-1)+1</definedName>
    <definedName name="dddd_12_1_6">MATCH(0.01,Excel_BuiltIn_Print_Area_0___0,-1)+1</definedName>
    <definedName name="dddd_12_6">NA()</definedName>
    <definedName name="dddd_13">NA()</definedName>
    <definedName name="dddd_13_1">MATCH(0.01,Excel_BuiltIn_Print_Area_0___0,-1)+1</definedName>
    <definedName name="dddd_13_1_6">MATCH(0.01,Excel_BuiltIn_Print_Area_0___0,-1)+1</definedName>
    <definedName name="dddd_13_6">NA()</definedName>
    <definedName name="dddd_3">NA()</definedName>
    <definedName name="dddd_3_1">MATCH(0.01,Excel_BuiltIn_Print_Area_0___0,-1)+1</definedName>
    <definedName name="dddd_3_1_6">MATCH(0.01,Excel_BuiltIn_Print_Area_0___0,-1)+1</definedName>
    <definedName name="dddd_3_6">NA()</definedName>
    <definedName name="dddd_4">NA()</definedName>
    <definedName name="dddd_4_1">MATCH(0.01,Excel_BuiltIn_Print_Area_0___0,-1)+1</definedName>
    <definedName name="dddd_4_1_6">MATCH(0.01,Excel_BuiltIn_Print_Area_0___0,-1)+1</definedName>
    <definedName name="dddd_4_6">NA()</definedName>
    <definedName name="dddd_5">NA()</definedName>
    <definedName name="dddd_5_1">MATCH(0.01,Excel_BuiltIn_Print_Area_0___0,-1)+1</definedName>
    <definedName name="dddd_5_1_6">MATCH(0.01,Excel_BuiltIn_Print_Area_0___0,-1)+1</definedName>
    <definedName name="dddd_5_6">NA()</definedName>
    <definedName name="dddd_6">NA()</definedName>
    <definedName name="dddd_7">NA()</definedName>
    <definedName name="dddd_7_1">MATCH(0.01,Excel_BuiltIn_Print_Area_0___0,-1)+1</definedName>
    <definedName name="dddd_7_1_6">MATCH(0.01,Excel_BuiltIn_Print_Area_0___0,-1)+1</definedName>
    <definedName name="dddd_7_6">NA()</definedName>
    <definedName name="dddd_8">MATCH(0.01,Excel_BuiltIn_Print_Area_0___0,-1)+1</definedName>
    <definedName name="dddd_8_6">MATCH(0.01,Excel_BuiltIn_Print_Area_0___0,-1)+1</definedName>
    <definedName name="dddddd" hidden="1">{"'Eng (page2)'!$A$1:$D$52"}</definedName>
    <definedName name="ddddddd">{"'Summary'!$A$1:$J$46"}</definedName>
    <definedName name="ddddddddd" hidden="1">#REF!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>{"'Summary'!$A$1:$J$46"}</definedName>
    <definedName name="ddw" hidden="1">#REF!</definedName>
    <definedName name="DesiredEvidence">'[12]Drop down'!$I$6:$I$9</definedName>
    <definedName name="dflt2">'[23]Customize Your Purchase Order'!$F$23</definedName>
    <definedName name="dflt3">'[23]Customize Your Purchase Order'!$F$24</definedName>
    <definedName name="dflt4">'[23]Customize Your Purchase Order'!$E$25</definedName>
    <definedName name="dflt5">'[23]Customize Your Purchase Order'!$F$27</definedName>
    <definedName name="dflt6">'[23]Customize Your Purchase Order'!$F$28</definedName>
    <definedName name="Disc_mw">0%</definedName>
    <definedName name="Disc_ofc">0%</definedName>
    <definedName name="Disc_SDH">0%</definedName>
    <definedName name="disc_serv_mw">0%</definedName>
    <definedName name="Disc_serv_ofc">0%</definedName>
    <definedName name="disc_serv_sdh">0%</definedName>
    <definedName name="dkil">IF(Loan_Amount*Interest_Rate*Loan_Years*Loan_Start&gt;0,1,0)</definedName>
    <definedName name="DKK">'[26]ADJ - RATE'!$B$4</definedName>
    <definedName name="DMC">PI()/200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e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dedddeddededd">{"'Summary'!$A$1:$J$46"}</definedName>
    <definedName name="edWFQA" hidden="1">#REF!</definedName>
    <definedName name="EE" localSheetId="1">[0]!ee</definedName>
    <definedName name="EE" localSheetId="0">'T 5'!EE</definedName>
    <definedName name="EE" localSheetId="3">#N/A</definedName>
    <definedName name="ee">[27]MD5500!$A$15:$M$168</definedName>
    <definedName name="EE_1_1">NA()</definedName>
    <definedName name="EE_1_1_6">NA()</definedName>
    <definedName name="EE_1_6">NA()</definedName>
    <definedName name="EE_11">NA()</definedName>
    <definedName name="EE_11_1">NA()</definedName>
    <definedName name="EE_11_1_6">NA()</definedName>
    <definedName name="EE_11_6">NA()</definedName>
    <definedName name="EE_12">NA()</definedName>
    <definedName name="EE_12_1">NA()</definedName>
    <definedName name="EE_12_1_6">NA()</definedName>
    <definedName name="EE_12_6">NA()</definedName>
    <definedName name="EE_13">NA()</definedName>
    <definedName name="EE_13_1">NA()</definedName>
    <definedName name="EE_13_1_6">NA()</definedName>
    <definedName name="EE_13_6">NA()</definedName>
    <definedName name="EE_3">NA()</definedName>
    <definedName name="EE_3_1">NA()</definedName>
    <definedName name="EE_3_1_6">NA()</definedName>
    <definedName name="EE_3_6">NA()</definedName>
    <definedName name="EE_4">NA()</definedName>
    <definedName name="EE_4_1">NA()</definedName>
    <definedName name="EE_4_1_6">NA()</definedName>
    <definedName name="EE_4_6">NA()</definedName>
    <definedName name="EE_5">NA()</definedName>
    <definedName name="EE_5_1">NA()</definedName>
    <definedName name="EE_5_1_6">NA()</definedName>
    <definedName name="EE_5_6">NA()</definedName>
    <definedName name="EE_6">NA()</definedName>
    <definedName name="EE_7">NA()</definedName>
    <definedName name="EE_7_1">NA()</definedName>
    <definedName name="EE_7_1_6">NA()</definedName>
    <definedName name="EE_7_6">NA()</definedName>
    <definedName name="EE_8">NA()</definedName>
    <definedName name="EE_8_6">NA()</definedName>
    <definedName name="EEE" localSheetId="1">[0]!EEE</definedName>
    <definedName name="EEE" localSheetId="0">'T 5'!EEE</definedName>
    <definedName name="EEE" localSheetId="3">#N/A</definedName>
    <definedName name="EEE">'T 5'!EEE</definedName>
    <definedName name="eeee" hidden="1">{"'Eng (page2)'!$A$1:$D$52"}</definedName>
    <definedName name="eeeeee">{"'Summary'!$A$1:$J$46"}</definedName>
    <definedName name="EEPE">{"'Summary'!$A$1:$J$46"}</definedName>
    <definedName name="EEQ">{"'Summary'!$A$1:$J$46"}</definedName>
    <definedName name="EN">IF(Loan_Amount*Interest_Rate*Loan_Years*Loan_Start&gt;0,1,0)</definedName>
    <definedName name="enough" localSheetId="1">[0]!enough</definedName>
    <definedName name="enough" localSheetId="0">'T 5'!enough</definedName>
    <definedName name="enough" localSheetId="3">#N/A</definedName>
    <definedName name="enough">'T 5'!enough</definedName>
    <definedName name="eq" hidden="1">#REF!</definedName>
    <definedName name="Equip">[28]INPUT_1!$K$3</definedName>
    <definedName name="Erl.">'[29]B-Table'!$B$2:$B$5</definedName>
    <definedName name="Erlang_nmt">[30]table!$F$1:$G$32</definedName>
    <definedName name="erle">'[16]Detail config existing network'!$O$3:$O$835</definedName>
    <definedName name="erlnew">[16]NewSite!$S$7:$S$282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ur">42</definedName>
    <definedName name="EW">{"'Summary'!$A$1:$J$46"}</definedName>
    <definedName name="exc">1.095</definedName>
    <definedName name="Excel_BuiltIn_Print_Area_0___0">"$#REF!.$A$1:$W$34"</definedName>
    <definedName name="Excel_BuiltIn_Print_Area_0___0___0">"$#REF!.$A$1:$W$34"</definedName>
    <definedName name="Excel_BuiltIn_Print_Titles_0">NA()</definedName>
    <definedName name="Excel_BuiltIn_Print_Titles_0___0">NA()</definedName>
    <definedName name="Excel_BuiltIn_Print_Titles_0___0_8">NA()</definedName>
    <definedName name="Excel_BuiltIn_Print_Titles_0_8">NA()</definedName>
    <definedName name="Expected_Price">'[14]Cost Summary'!$K$2</definedName>
    <definedName name="f">{"'Summary'!$A$1:$J$46"}</definedName>
    <definedName name="f12gg" hidden="1">{#N/A,#N/A,TRUE,"Config1";#N/A,#N/A,TRUE,"Config2";#N/A,#N/A,TRUE,"Config3";#N/A,#N/A,TRUE,"Config4";#N/A,#N/A,TRUE,"Config5";#N/A,#N/A,TRUE,"Config6";#N/A,#N/A,TRUE,"Config7"}</definedName>
    <definedName name="f3f" hidden="1">#REF!</definedName>
    <definedName name="fd" hidden="1">{"COST",#N/A,FALSE,"SYNTHESE";"MARGIN",#N/A,FALSE,"SYNTHESE";"LOT_COM",#N/A,FALSE,"SYNTHESE"}</definedName>
    <definedName name="fdconfig">'[31]total config'!$F$1:$L$652</definedName>
    <definedName name="fff" hidden="1">{"'Eng (page2)'!$A$1:$D$52"}</definedName>
    <definedName name="ffff" hidden="1">{#N/A,#N/A,TRUE,"Config1";#N/A,#N/A,TRUE,"Config2";#N/A,#N/A,TRUE,"Config3";#N/A,#N/A,TRUE,"Config4";#N/A,#N/A,TRUE,"Config5";#N/A,#N/A,TRUE,"Config6";#N/A,#N/A,TRUE,"Config7"}</definedName>
    <definedName name="ffffffffffffffffffffffffffffffffffffffffffffffffffffffffffffffffffffff" hidden="1">#REF!</definedName>
    <definedName name="ffs">DATE(YEAR(Loan_Start),MONTH(Loan_Start)+Payment_Number,DAY(Loan_Start))</definedName>
    <definedName name="fgff">{#N/A,#N/A,TRUE,"SUM";#N/A,#N/A,TRUE,"EE";#N/A,#N/A,TRUE,"AC";#N/A,#N/A,TRUE,"SN"}</definedName>
    <definedName name="fill" hidden="1">#REF!</definedName>
    <definedName name="frais_vente">0.1687</definedName>
    <definedName name="Freq">[7]Sheet3!$AB$2:$AB$10</definedName>
    <definedName name="Frequency">'[12]Drop down'!$C$6:$C$13</definedName>
    <definedName name="g">{"'Summary'!$A$1:$J$46"}</definedName>
    <definedName name="gfbnml" hidden="1">#REF!</definedName>
    <definedName name="gfdddd" hidden="1">{#N/A,#N/A,TRUE,"Config1";#N/A,#N/A,TRUE,"Config2";#N/A,#N/A,TRUE,"Config3";#N/A,#N/A,TRUE,"Config4";#N/A,#N/A,TRUE,"Config5";#N/A,#N/A,TRUE,"Config6";#N/A,#N/A,TRUE,"Config7"}</definedName>
    <definedName name="gg" hidden="1">{"COST",#N/A,FALSE,"SYNTHESE";"MARGIN",#N/A,FALSE,"SYNTHESE";"LOT_COM",#N/A,FALSE,"SYNTHESE"}</definedName>
    <definedName name="gggg" hidden="1">{"COST",#N/A,FALSE,"SYNTHESE";"MARGIN",#N/A,FALSE,"SYNTHESE";"LOT_COM",#N/A,FALSE,"SYNTHESE"}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103iu" hidden="1">{#N/A,#N/A,TRUE,"Config1";#N/A,#N/A,TRUE,"Config2";#N/A,#N/A,TRUE,"Config3";#N/A,#N/A,TRUE,"Config4";#N/A,#N/A,TRUE,"Config5";#N/A,#N/A,TRUE,"Config6";#N/A,#N/A,TRUE,"Config7"}</definedName>
    <definedName name="Goodwill">[8]Scoping!$G$27</definedName>
    <definedName name="GRF_RFT">'[20]BFKT-New Site'!$D$7:$E$7</definedName>
    <definedName name="gui" hidden="1">{#N/A,#N/A,TRUE,"Config1";#N/A,#N/A,TRUE,"Config2";#N/A,#N/A,TRUE,"Config3";#N/A,#N/A,TRUE,"Config4";#N/A,#N/A,TRUE,"Config5";#N/A,#N/A,TRUE,"Config6";#N/A,#N/A,TRUE,"Config7"}</definedName>
    <definedName name="h">{"'Summary'!$A$1:$J$46"}</definedName>
    <definedName name="Header_Row">ROW(#REF!)</definedName>
    <definedName name="Header_Row_2">ROW(#REF!)</definedName>
    <definedName name="Header_Row_8">ROW(#REF!)</definedName>
    <definedName name="hggi" hidden="1">#REF!</definedName>
    <definedName name="hh" hidden="1">#REF!</definedName>
    <definedName name="hii">IF(เช่าซื้อ,Header_Row+Number_of_Payments,Header_Row)</definedName>
    <definedName name="hijo" hidden="1">{"'Eng (page2)'!$A$1:$D$52"}</definedName>
    <definedName name="hjh" localSheetId="1">[0]!hjh</definedName>
    <definedName name="hjh" localSheetId="0">'T 5'!hjh</definedName>
    <definedName name="hjh" localSheetId="3">#N/A</definedName>
    <definedName name="hjh">'T 5'!hjh</definedName>
    <definedName name="HNHJ" hidden="1">#REF!</definedName>
    <definedName name="HTML" localSheetId="1">{"'Eng (page2)'!$A$1:$D$52"}</definedName>
    <definedName name="HTML" localSheetId="0">{"'Eng (page2)'!$A$1:$D$52"}</definedName>
    <definedName name="HTML">{"'Eng (page2)'!$A$1:$D$52"}</definedName>
    <definedName name="HTML_CodePage">1252</definedName>
    <definedName name="HTML_Control" localSheetId="1">{"'Eng (page2)'!$A$1:$D$52"}</definedName>
    <definedName name="HTML_Control" localSheetId="0">{"'Eng (page2)'!$A$1:$D$52"}</definedName>
    <definedName name="HTML_Control">{"'Summary'!$A$1:$J$46"}</definedName>
    <definedName name="HTML_Description">""</definedName>
    <definedName name="HTML_Email">""</definedName>
    <definedName name="HTML_Header">"Summary"</definedName>
    <definedName name="HTML_LastUpdate">"15/9/97"</definedName>
    <definedName name="HTML_LineAfter">FALSE</definedName>
    <definedName name="HTML_LineBefore">FALSE</definedName>
    <definedName name="HTML_Name">"Luis Garcia-Villaraco Ruiz de Castañeda"</definedName>
    <definedName name="HTML_OBDlg2">TRUE</definedName>
    <definedName name="HTML_OBDlg4">TRUE</definedName>
    <definedName name="HTML_OS">0</definedName>
    <definedName name="HTML_PathFile">"C:\Project Office\a1540fl\HTML.htm"</definedName>
    <definedName name="HTML_Title">"COST_1540FL"</definedName>
    <definedName name="i">DATE(YEAR(Loan_Start),MONTH(Loan_Start)+Payment_Number,DAY(Loan_Start))</definedName>
    <definedName name="ii" hidden="1">{"'Eng (page2)'!$A$1:$D$52"}</definedName>
    <definedName name="Intangibles">[8]Scoping!$G$28</definedName>
    <definedName name="Interim">[12]Scoping!$M$48</definedName>
    <definedName name="Inventory">[8]Scoping!$G$22</definedName>
    <definedName name="Invest_properties">[8]Scoping!$G$25</definedName>
    <definedName name="Invest_subsidiaries">[8]Scoping!$G$26</definedName>
    <definedName name="IQ">{"'Summary'!$A$1:$J$46"}</definedName>
    <definedName name="ISA">[12]Scoping!$M$12</definedName>
    <definedName name="IT_depend">[12]Scoping!$M$22</definedName>
    <definedName name="j" hidden="1">{#N/A,#N/A,TRUE,"Config1";#N/A,#N/A,TRUE,"Config2";#N/A,#N/A,TRUE,"Config3";#N/A,#N/A,TRUE,"Config4";#N/A,#N/A,TRUE,"Config5";#N/A,#N/A,TRUE,"Config6";#N/A,#N/A,TRUE,"Config7"}</definedName>
    <definedName name="jfkd" hidden="1">{"'Eng (page2)'!$A$1:$D$52"}</definedName>
    <definedName name="jhgj" hidden="1">{"COST",#N/A,FALSE,"SYNTHESE";"MARGIN",#N/A,FALSE,"SYNTHESE";"LOT_COM",#N/A,FALSE,"SYNTHESE"}</definedName>
    <definedName name="jhhj">OFFSET(Full_Print,0,0,Last_Row)</definedName>
    <definedName name="jibno" hidden="1">#REF!</definedName>
    <definedName name="jjjjj" hidden="1">{"'Summary'!$A$1:$J$46"}</definedName>
    <definedName name="JKKK" hidden="1">#REF!</definedName>
    <definedName name="jkmhcd" hidden="1">{"'Eng (page2)'!$A$1:$D$52"}</definedName>
    <definedName name="k_1320">0.8</definedName>
    <definedName name="k_ADM">1.35</definedName>
    <definedName name="K_Appro">1.005</definedName>
    <definedName name="K_Dev_Devise">6</definedName>
    <definedName name="K_Dev_USD">6</definedName>
    <definedName name="K_Dev_XEU">6.55957</definedName>
    <definedName name="K_DI">[32]coefficent!$C$15</definedName>
    <definedName name="K_EngFr">[32]coefficent!$C$12</definedName>
    <definedName name="K_EUR">1/6.55957</definedName>
    <definedName name="K_EURO_BAHT">[33]COEF!$C$47</definedName>
    <definedName name="K_EURO_FF">6.55957</definedName>
    <definedName name="K_EURO_USD">[34]COEF!$C$152</definedName>
    <definedName name="K_FRFenEUR">6.55957</definedName>
    <definedName name="K_InstFr">[32]coefficent!$C$14</definedName>
    <definedName name="K_Tax">[35]coeff!$B$22</definedName>
    <definedName name="K_TaxDuty">[36]coeff!$B$27</definedName>
    <definedName name="K_TechFr">[32]coefficent!$C$13</definedName>
    <definedName name="K_US_EURO">[37]Coef!$C$38</definedName>
    <definedName name="K_USD_BAHT">[38]COEF!$C$149</definedName>
    <definedName name="K_XEU">6.55957</definedName>
    <definedName name="k9k" hidden="1">#REF!</definedName>
    <definedName name="kie" hidden="1">{"'Eng (page2)'!$A$1:$D$52"}</definedName>
    <definedName name="kk" hidden="1">{"'Eng (page2)'!$A$1:$D$52"}</definedName>
    <definedName name="kkk" hidden="1">{"'Eng (page2)'!$A$1:$D$52"}</definedName>
    <definedName name="KKN_6.5">'[9]by cell'!$G$56</definedName>
    <definedName name="KKN_TRX">'[9]by cell'!$T$56</definedName>
    <definedName name="klk" hidden="1">{"'Eng (page2)'!$A$1:$D$52"}</definedName>
    <definedName name="KLO" hidden="1">{"'Eng (page2)'!$A$1:$D$52"}</definedName>
    <definedName name="KLS_6.5">'[9]by cell'!$G$70</definedName>
    <definedName name="KLS_TRX">'[9]by cell'!$T$70</definedName>
    <definedName name="kp" hidden="1">{"'Eng (page2)'!$A$1:$D$52"}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>IF(Loan_Amount*Interest_Rate*Loan_Years*Loan_Start&gt;0,1,0)</definedName>
    <definedName name="lady">"Picture 223"</definedName>
    <definedName name="Last_Row" localSheetId="1">IF([0]!Values_Entered,Header_Row+[0]!Number_of_Payments,Header_Row)</definedName>
    <definedName name="Last_Row" localSheetId="0">IF([0]!Values_Entered,[0]!Header_Row+[0]!Number_of_Payments,[0]!Header_Row)</definedName>
    <definedName name="Last_Row" localSheetId="3">IF([0]!Values_Entered,Header_Row+[0]!Number_of_Payments,Header_Row)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FridayDateAdj">'[5]Standing Data'!$C$36</definedName>
    <definedName name="LastFriDayNAVAdj">'[5]Standing Data'!$C$35</definedName>
    <definedName name="LEVEL_3">'[39]L4-Info'!$C$5:$C$6</definedName>
    <definedName name="LIT">'[26]ADJ - RATE'!$B$2</definedName>
    <definedName name="lk" hidden="1">{"COST",#N/A,FALSE,"SYNTHESE";"MARGIN",#N/A,FALSE,"SYNTHESE";"LOT_COM",#N/A,FALSE,"SYNTHESE"}</definedName>
    <definedName name="Lo_Ac">[7]Sheet3!$G$2:$G$10</definedName>
    <definedName name="Loan">[40]เงินกู้ธนชาติ!$B$4</definedName>
    <definedName name="Loan1">'[40]เงินกู้ MGC'!$B$4</definedName>
    <definedName name="LOE_6.5">'[9]by cell'!$G$79</definedName>
    <definedName name="LOE_TRX">'[9]by cell'!$T$79</definedName>
    <definedName name="Long">[40]เงินกู้ธนชาติ!$F$15</definedName>
    <definedName name="Long1">'[40]เงินกู้ MGC'!$F$15</definedName>
    <definedName name="LPRM">292</definedName>
    <definedName name="LPSH">584</definedName>
    <definedName name="m" localSheetId="1">[0]!m</definedName>
    <definedName name="m" localSheetId="0">'T 5'!m</definedName>
    <definedName name="m" localSheetId="3">#N/A</definedName>
    <definedName name="m">DATE(YEAR(Loan_Start),MONTH(Loan_Start)+Payment_Number,DAY(Loan_Start))</definedName>
    <definedName name="MainLabel">[41]COEF!$B$5:$B$142</definedName>
    <definedName name="MAN_HOUR">[33]COEF!$C$49</definedName>
    <definedName name="Manual">[12]Scoping!$M$23</definedName>
    <definedName name="md5500c">[27]MD5500!$A$15:$M$168</definedName>
    <definedName name="MDH_6.5">'[9]by cell'!$G$88</definedName>
    <definedName name="MDH_TRX">'[9]by cell'!$T$88</definedName>
    <definedName name="MHK_6.5">'[9]by cell'!$G$109</definedName>
    <definedName name="MHK_TRX">'[9]by cell'!$T$109</definedName>
    <definedName name="mms" localSheetId="1">[0]!mms</definedName>
    <definedName name="mms" localSheetId="0">'T 5'!mms</definedName>
    <definedName name="mms" localSheetId="3">#N/A</definedName>
    <definedName name="mms">'T 5'!mms</definedName>
    <definedName name="Model">[11]List!$J$2:$J$300</definedName>
    <definedName name="Model2">[7]Sheet3!$R$1</definedName>
    <definedName name="ms" localSheetId="1">[0]!ms</definedName>
    <definedName name="ms" localSheetId="0">'T 5'!ms</definedName>
    <definedName name="ms" localSheetId="3">#N/A</definedName>
    <definedName name="ms">'T 5'!ms</definedName>
    <definedName name="MS.SUNASSADA" localSheetId="1">[0]!MS.SUNASSADA</definedName>
    <definedName name="MS.SUNASSADA" localSheetId="0">'T 5'!MS.SUNASSADA</definedName>
    <definedName name="MS.SUNASSADA" localSheetId="3">#N/A</definedName>
    <definedName name="MS.SUNASSADA">'T 5'!MS.SUNASSADA</definedName>
    <definedName name="MSC">[11]List!$F$2:$F$33</definedName>
    <definedName name="MSP">[42]MSP!$G$1:$BU$1</definedName>
    <definedName name="MTTR">'[43]Availability-Common'!$B$1</definedName>
    <definedName name="na" localSheetId="1">[0]!na</definedName>
    <definedName name="na" localSheetId="0">'T 5'!na</definedName>
    <definedName name="na" localSheetId="3">#N/A</definedName>
    <definedName name="na">'T 5'!na</definedName>
    <definedName name="Nack" hidden="1">#REF!</definedName>
    <definedName name="NAControlType">[12]Scoping!$M$25</definedName>
    <definedName name="Name1a">'[44]Library Procedures'!$L$5</definedName>
    <definedName name="Name1b">'[44]Library Procedures'!$L$6</definedName>
    <definedName name="Name1c">'[45]Library Procedures'!$K$12</definedName>
    <definedName name="Name1d">'[46]Library Procedures'!$K$18</definedName>
    <definedName name="Name1e">'[46]Library Procedures'!$K$19</definedName>
    <definedName name="Name1f">'[46]Library Procedures'!$K$20</definedName>
    <definedName name="Name1g">'[46]Library Procedures'!$K$21</definedName>
    <definedName name="Name1No">'[47]Library Procedures'!$AB$11</definedName>
    <definedName name="Name1Yes">'[47]Library Procedures'!$AB$10</definedName>
    <definedName name="Name2a">'[44]Library Procedures'!$L$13</definedName>
    <definedName name="Name2b">'[44]Library Procedures'!$L$14</definedName>
    <definedName name="Name2c">'[45]Library Procedures'!$K$29</definedName>
    <definedName name="Name2d">'[45]Library Procedures'!$K$30</definedName>
    <definedName name="Name2e">'[48]Library Procedures'!$K$47</definedName>
    <definedName name="Name2f">'[48]Library Procedures'!$K$48</definedName>
    <definedName name="Name2g">'[48]Library Procedures'!$K$55</definedName>
    <definedName name="Name2h">'[48]Library Procedures'!$K$56</definedName>
    <definedName name="Name2i">'[48]Library Procedures'!$K$60</definedName>
    <definedName name="Name2j">'[48]Library Procedures'!$K$64</definedName>
    <definedName name="Name2k">'[48]Library Procedures'!$K$65</definedName>
    <definedName name="Name2Yes">'[47]Library Procedures'!$AB$20</definedName>
    <definedName name="Name3a">'[48]Library Procedures'!$K$80</definedName>
    <definedName name="Name3b">'[48]Library Procedures'!$K$81</definedName>
    <definedName name="Name3c">'[49]Library Procedures'!$K$52</definedName>
    <definedName name="Name3d">'[49]Library Procedures'!$K$53</definedName>
    <definedName name="Name3e">'[49]Library Procedures'!$K$56</definedName>
    <definedName name="Name3f">'[49]Library Procedures'!$K$57</definedName>
    <definedName name="Name3g">'[49]Library Procedures'!$K$64</definedName>
    <definedName name="Name3h">'[49]Library Procedures'!$K$65</definedName>
    <definedName name="Name3i">'[49]Library Procedures'!$K$69</definedName>
    <definedName name="Name3j">'[49]Library Procedures'!$K$73</definedName>
    <definedName name="Name3k">'[49]Library Procedures'!$K$74</definedName>
    <definedName name="Name3No">'[47]Library Procedures'!$AB$31</definedName>
    <definedName name="Name4a">'[48]Library Procedures'!$K$92</definedName>
    <definedName name="Name4b">'[48]Library Procedures'!$K$93</definedName>
    <definedName name="Name4c">'[49]Library Procedures'!$K$89</definedName>
    <definedName name="Name4d">'[49]Library Procedures'!$K$93</definedName>
    <definedName name="Name4e">'[50]Library Procedures'!$L$92</definedName>
    <definedName name="Name4f">'[50]Library Procedures'!$L$93</definedName>
    <definedName name="Name4g">'[50]Library Procedures'!$L$97</definedName>
    <definedName name="Name4h">'[50]Library Procedures'!$L$111</definedName>
    <definedName name="Name4Yes">'[47]Library Procedures'!$AB$40</definedName>
    <definedName name="Name5a">'[49]Library Procedures'!$K$101</definedName>
    <definedName name="Name5b">'[49]Library Procedures'!$K$105</definedName>
    <definedName name="Name5c">'[49]Library Procedures'!$K$106</definedName>
    <definedName name="Name5f">'[50]Library Procedures'!$L$141</definedName>
    <definedName name="Name5g">'[50]Library Procedures'!$L$145</definedName>
    <definedName name="Name5h">'[50]Library Procedures'!$L$149</definedName>
    <definedName name="Name5i">'[50]Library Procedures'!$L$153</definedName>
    <definedName name="Name5j">'[50]Library Procedures'!$L$157</definedName>
    <definedName name="Name5k">'[50]Library Procedures'!$L$161</definedName>
    <definedName name="Name5l">'[50]Library Procedures'!$L$165</definedName>
    <definedName name="Name5m">'[50]Library Procedures'!$L$169</definedName>
    <definedName name="Name5n">'[50]Library Procedures'!$L$173</definedName>
    <definedName name="Name5o">'[50]Library Procedures'!$L$177</definedName>
    <definedName name="Name5p">'[50]Library Procedures'!$L$185</definedName>
    <definedName name="Name5q">'[50]Library Procedures'!$L$194</definedName>
    <definedName name="Name5r">'[50]Library Procedures'!$L$195</definedName>
    <definedName name="Name5s">'[50]Library Procedures'!$L$208</definedName>
    <definedName name="Name5t">'[50]Library Procedures'!$L$209</definedName>
    <definedName name="Name5Yes">'[47]Library Procedures'!$AB$50</definedName>
    <definedName name="Name6a">'[49]Library Procedures'!$K$119</definedName>
    <definedName name="Name6b">'[49]Library Procedures'!$K$120</definedName>
    <definedName name="Name6c">'[49]Library Procedures'!$K$124</definedName>
    <definedName name="Name6d">'[49]Library Procedures'!$K$125</definedName>
    <definedName name="Name6e">'[49]Library Procedures'!$K$126</definedName>
    <definedName name="Name6No">'[47]Library Procedures'!$AB$62</definedName>
    <definedName name="Name6Yes">'[47]Library Procedures'!$AB$61</definedName>
    <definedName name="Name7a">'[49]Library Procedures'!$K$139</definedName>
    <definedName name="Name7b">'[49]Library Procedures'!$K$140</definedName>
    <definedName name="Name8a">'[49]Library Procedures'!$K$151</definedName>
    <definedName name="Name8b">'[49]Library Procedures'!$K$152</definedName>
    <definedName name="Name8c">'[49]Library Procedures'!$K$156</definedName>
    <definedName name="Name9a">'[49]Library Procedures'!$K$167</definedName>
    <definedName name="Name9b">'[49]Library Procedures'!$K$168</definedName>
    <definedName name="NATest_OE">[12]Scoping!$M$30</definedName>
    <definedName name="NCode">[51]!NCode</definedName>
    <definedName name="ne" localSheetId="1">[0]!ne</definedName>
    <definedName name="ne" localSheetId="0">'T 5'!ne</definedName>
    <definedName name="ne" localSheetId="3">#N/A</definedName>
    <definedName name="ne" hidden="1">#REF!</definedName>
    <definedName name="NEOMAT_CO._LTD.">"NEOMAT CO.,LTD."</definedName>
    <definedName name="NetAssetsValueperunit">'[5]Asset &amp; Liability'!$E$50+'[5]Asset &amp; Liability'!$E$50</definedName>
    <definedName name="new" hidden="1">#REF!</definedName>
    <definedName name="NKI_6.5">'[9]by cell'!$G$130</definedName>
    <definedName name="NKI_TRX">'[9]by cell'!$T$130</definedName>
    <definedName name="NLP_6.5">'[9]by cell'!$G$139</definedName>
    <definedName name="NLP_TRX">'[9]by cell'!$T$139</definedName>
    <definedName name="NMA_6.5">'[9]by cell'!$G$402</definedName>
    <definedName name="NMA_TRX">'[9]by cell'!$T$402</definedName>
    <definedName name="nn" hidden="1">{"'Eng (page2)'!$A$1:$D$52"}</definedName>
    <definedName name="NoInterim">[12]Scoping!$M$46</definedName>
    <definedName name="NOPAE">[12]Scoping!$M$10</definedName>
    <definedName name="Notes_payable">[8]Scoping!$G$31</definedName>
    <definedName name="NoYes">'[12]Drop down'!$Q$6:$Q$7</definedName>
    <definedName name="NPM_6.5">'[9]by cell'!$G$152</definedName>
    <definedName name="NPM_TRX">'[9]by cell'!$T$152</definedName>
    <definedName name="NSProjectionMethodIndex">'[52]Non-Statistical Sampling Master'!$C$63</definedName>
    <definedName name="NSRequiredLevelOfEvidenceItems">'[52]Non-Statistical Sampling Master'!$C$50:$C$53</definedName>
    <definedName name="NSTargetedTestingItems">'[52]Two Step Revenue Testing Master'!$E$47</definedName>
    <definedName name="Number_of_Payments" localSheetId="1">MATCH(0.01,End_Bal,-1)+1</definedName>
    <definedName name="Number_of_Payments" localSheetId="0">MATCH(0.01,'T2-4'!End_Bal,-1)+1</definedName>
    <definedName name="Number_of_Payments" localSheetId="3">MATCH(0.01,End_Bal,-1)+1</definedName>
    <definedName name="Number_of_Payments">MATCH(0.01,End_Bal,-1)+1</definedName>
    <definedName name="Number_of_Payments___0___0_1">NA()</definedName>
    <definedName name="Number_of_Payments___0___0_1_1">MATCH(0.01,Excel_BuiltIn_Print_Area_0___0,-1)+1</definedName>
    <definedName name="Number_of_Payments___0___0_1_1_6">MATCH(0.01,Excel_BuiltIn_Print_Area_0___0,-1)+1</definedName>
    <definedName name="Number_of_Payments___0___0_1_6">NA()</definedName>
    <definedName name="Number_of_Payments___0___0_10">NA()</definedName>
    <definedName name="Number_of_Payments___0___0_10_1">MATCH(0.01,Excel_BuiltIn_Print_Area_0___0,-1)+1</definedName>
    <definedName name="Number_of_Payments___0___0_10_1_6">MATCH(0.01,Excel_BuiltIn_Print_Area_0___0,-1)+1</definedName>
    <definedName name="Number_of_Payments___0___0_10_6">NA()</definedName>
    <definedName name="Number_of_Payments___0___0_11">NA()</definedName>
    <definedName name="Number_of_Payments___0___0_11_1">MATCH(0.01,Excel_BuiltIn_Print_Area_0___0,-1)+1</definedName>
    <definedName name="Number_of_Payments___0___0_11_1_6">MATCH(0.01,Excel_BuiltIn_Print_Area_0___0,-1)+1</definedName>
    <definedName name="Number_of_Payments___0___0_11_6">NA()</definedName>
    <definedName name="Number_of_Payments___0___0_12">NA()</definedName>
    <definedName name="Number_of_Payments___0___0_12_1">MATCH(0.01,Excel_BuiltIn_Print_Area_0___0,-1)+1</definedName>
    <definedName name="Number_of_Payments___0___0_12_1_6">MATCH(0.01,Excel_BuiltIn_Print_Area_0___0,-1)+1</definedName>
    <definedName name="Number_of_Payments___0___0_12_6">NA()</definedName>
    <definedName name="Number_of_Payments___0___0_13">NA()</definedName>
    <definedName name="Number_of_Payments___0___0_13_1">MATCH(0.01,Excel_BuiltIn_Print_Area_0___0,-1)+1</definedName>
    <definedName name="Number_of_Payments___0___0_13_1_6">MATCH(0.01,Excel_BuiltIn_Print_Area_0___0,-1)+1</definedName>
    <definedName name="Number_of_Payments___0___0_13_6">NA()</definedName>
    <definedName name="Number_of_Payments___0___0_2_1">NA()</definedName>
    <definedName name="Number_of_Payments___0___0_2_1_1">MATCH(0.01,Excel_BuiltIn_Print_Area_0___0,-1)+1</definedName>
    <definedName name="Number_of_Payments___0___0_2_1_6">MATCH(0.01,Excel_BuiltIn_Print_Area_0___0,-1)+1</definedName>
    <definedName name="Number_of_Payments___0___0_2_6">NA()</definedName>
    <definedName name="Number_of_Payments___0___0_3">NA()</definedName>
    <definedName name="Number_of_Payments___0___0_3_1">MATCH(0.01,Excel_BuiltIn_Print_Area_0___0,-1)+1</definedName>
    <definedName name="Number_of_Payments___0___0_3_1_6">MATCH(0.01,Excel_BuiltIn_Print_Area_0___0,-1)+1</definedName>
    <definedName name="Number_of_Payments___0___0_3_6">NA()</definedName>
    <definedName name="Number_of_Payments___0___0_4">NA()</definedName>
    <definedName name="Number_of_Payments___0___0_4_1">MATCH(0.01,Excel_BuiltIn_Print_Area_0___0,-1)+1</definedName>
    <definedName name="Number_of_Payments___0___0_4_1_6">MATCH(0.01,Excel_BuiltIn_Print_Area_0___0,-1)+1</definedName>
    <definedName name="Number_of_Payments___0___0_4_6">NA()</definedName>
    <definedName name="Number_of_Payments___0___0_5">NA()</definedName>
    <definedName name="Number_of_Payments___0___0_5_1">MATCH(0.01,Excel_BuiltIn_Print_Area_0___0,-1)+1</definedName>
    <definedName name="Number_of_Payments___0___0_5_1_6">MATCH(0.01,Excel_BuiltIn_Print_Area_0___0,-1)+1</definedName>
    <definedName name="Number_of_Payments___0___0_5_6">NA()</definedName>
    <definedName name="Number_of_Payments___0___0_6">NA()</definedName>
    <definedName name="Number_of_Payments___0___0_7">NA()</definedName>
    <definedName name="Number_of_Payments___0___0_7_1">MATCH(0.01,Excel_BuiltIn_Print_Area_0___0,-1)+1</definedName>
    <definedName name="Number_of_Payments___0___0_7_1_6">MATCH(0.01,Excel_BuiltIn_Print_Area_0___0,-1)+1</definedName>
    <definedName name="Number_of_Payments___0___0_7_6">NA()</definedName>
    <definedName name="Number_of_Payments___0___0_8">MATCH(0.01,Excel_BuiltIn_Print_Area_0___0,-1)+1</definedName>
    <definedName name="Number_of_Payments___0___0_8_6">MATCH(0.01,Excel_BuiltIn_Print_Area_0___0,-1)+1</definedName>
    <definedName name="Number_of_Payments___0___0_9">NA()</definedName>
    <definedName name="Number_of_Payments___0___0_9_1">MATCH(0.01,Excel_BuiltIn_Print_Area_0___0,-1)+1</definedName>
    <definedName name="Number_of_Payments___0___0_9_1_6">MATCH(0.01,Excel_BuiltIn_Print_Area_0___0,-1)+1</definedName>
    <definedName name="Number_of_Payments___0___0_9_6">NA()</definedName>
    <definedName name="Number_of_Payments___0___6_1">NA()</definedName>
    <definedName name="Number_of_Payments___0___6_1_1">MATCH(0.01,Excel_BuiltIn_Print_Area_0___0,-1)+1</definedName>
    <definedName name="Number_of_Payments___0___6_1_1_6">MATCH(0.01,Excel_BuiltIn_Print_Area_0___0,-1)+1</definedName>
    <definedName name="Number_of_Payments___0___6_1_6">NA()</definedName>
    <definedName name="Number_of_Payments___0___6_10">NA()</definedName>
    <definedName name="Number_of_Payments___0___6_10_1">MATCH(0.01,Excel_BuiltIn_Print_Area_0___0,-1)+1</definedName>
    <definedName name="Number_of_Payments___0___6_10_1_6">MATCH(0.01,Excel_BuiltIn_Print_Area_0___0,-1)+1</definedName>
    <definedName name="Number_of_Payments___0___6_10_6">NA()</definedName>
    <definedName name="Number_of_Payments___0___6_11">NA()</definedName>
    <definedName name="Number_of_Payments___0___6_11_1">MATCH(0.01,Excel_BuiltIn_Print_Area_0___0,-1)+1</definedName>
    <definedName name="Number_of_Payments___0___6_11_1_6">MATCH(0.01,Excel_BuiltIn_Print_Area_0___0,-1)+1</definedName>
    <definedName name="Number_of_Payments___0___6_11_6">NA()</definedName>
    <definedName name="Number_of_Payments___0___6_12">NA()</definedName>
    <definedName name="Number_of_Payments___0___6_12_1">MATCH(0.01,Excel_BuiltIn_Print_Area_0___0,-1)+1</definedName>
    <definedName name="Number_of_Payments___0___6_12_1_6">MATCH(0.01,Excel_BuiltIn_Print_Area_0___0,-1)+1</definedName>
    <definedName name="Number_of_Payments___0___6_12_6">NA()</definedName>
    <definedName name="Number_of_Payments___0___6_13">NA()</definedName>
    <definedName name="Number_of_Payments___0___6_13_1">MATCH(0.01,Excel_BuiltIn_Print_Area_0___0,-1)+1</definedName>
    <definedName name="Number_of_Payments___0___6_13_1_6">MATCH(0.01,Excel_BuiltIn_Print_Area_0___0,-1)+1</definedName>
    <definedName name="Number_of_Payments___0___6_13_6">NA()</definedName>
    <definedName name="Number_of_Payments___0___6_2_1">NA()</definedName>
    <definedName name="Number_of_Payments___0___6_2_1_1">MATCH(0.01,Excel_BuiltIn_Print_Area_0___0,-1)+1</definedName>
    <definedName name="Number_of_Payments___0___6_2_1_6">MATCH(0.01,Excel_BuiltIn_Print_Area_0___0,-1)+1</definedName>
    <definedName name="Number_of_Payments___0___6_2_6">NA()</definedName>
    <definedName name="Number_of_Payments___0___6_3">NA()</definedName>
    <definedName name="Number_of_Payments___0___6_3_1">MATCH(0.01,Excel_BuiltIn_Print_Area_0___0,-1)+1</definedName>
    <definedName name="Number_of_Payments___0___6_3_1_6">MATCH(0.01,Excel_BuiltIn_Print_Area_0___0,-1)+1</definedName>
    <definedName name="Number_of_Payments___0___6_3_6">NA()</definedName>
    <definedName name="Number_of_Payments___0___6_4">NA()</definedName>
    <definedName name="Number_of_Payments___0___6_4_1">MATCH(0.01,Excel_BuiltIn_Print_Area_0___0,-1)+1</definedName>
    <definedName name="Number_of_Payments___0___6_4_1_6">MATCH(0.01,Excel_BuiltIn_Print_Area_0___0,-1)+1</definedName>
    <definedName name="Number_of_Payments___0___6_4_6">NA()</definedName>
    <definedName name="Number_of_Payments___0___6_5">NA()</definedName>
    <definedName name="Number_of_Payments___0___6_5_1">MATCH(0.01,Excel_BuiltIn_Print_Area_0___0,-1)+1</definedName>
    <definedName name="Number_of_Payments___0___6_5_1_6">MATCH(0.01,Excel_BuiltIn_Print_Area_0___0,-1)+1</definedName>
    <definedName name="Number_of_Payments___0___6_5_6">NA()</definedName>
    <definedName name="Number_of_Payments___0___6_6">NA()</definedName>
    <definedName name="Number_of_Payments___0___6_7">NA()</definedName>
    <definedName name="Number_of_Payments___0___6_7_1">MATCH(0.01,Excel_BuiltIn_Print_Area_0___0,-1)+1</definedName>
    <definedName name="Number_of_Payments___0___6_7_1_6">MATCH(0.01,Excel_BuiltIn_Print_Area_0___0,-1)+1</definedName>
    <definedName name="Number_of_Payments___0___6_7_6">NA()</definedName>
    <definedName name="Number_of_Payments___0___6_8">MATCH(0.01,Excel_BuiltIn_Print_Area_0___0,-1)+1</definedName>
    <definedName name="Number_of_Payments___0___6_8_6">MATCH(0.01,Excel_BuiltIn_Print_Area_0___0,-1)+1</definedName>
    <definedName name="Number_of_Payments___0___6_9">NA()</definedName>
    <definedName name="Number_of_Payments___0___6_9_1">MATCH(0.01,Excel_BuiltIn_Print_Area_0___0,-1)+1</definedName>
    <definedName name="Number_of_Payments___0___6_9_1_6">MATCH(0.01,Excel_BuiltIn_Print_Area_0___0,-1)+1</definedName>
    <definedName name="Number_of_Payments___0___6_9_6">NA()</definedName>
    <definedName name="Number_of_Payments___0_1">NA()</definedName>
    <definedName name="Number_of_Payments___0_1_1">MATCH(0.01,Excel_BuiltIn_Print_Area_0___0,-1)+1</definedName>
    <definedName name="Number_of_Payments___0_1_1_6">MATCH(0.01,Excel_BuiltIn_Print_Area_0___0,-1)+1</definedName>
    <definedName name="Number_of_Payments___0_1_6">NA()</definedName>
    <definedName name="Number_of_Payments___0_10">NA()</definedName>
    <definedName name="Number_of_Payments___0_10_1">MATCH(0.01,Excel_BuiltIn_Print_Area_0___0,-1)+1</definedName>
    <definedName name="Number_of_Payments___0_10_1_6">MATCH(0.01,Excel_BuiltIn_Print_Area_0___0,-1)+1</definedName>
    <definedName name="Number_of_Payments___0_10_6">NA()</definedName>
    <definedName name="Number_of_Payments___0_11">NA()</definedName>
    <definedName name="Number_of_Payments___0_11_1">MATCH(0.01,Excel_BuiltIn_Print_Area_0___0,-1)+1</definedName>
    <definedName name="Number_of_Payments___0_11_1_6">MATCH(0.01,Excel_BuiltIn_Print_Area_0___0,-1)+1</definedName>
    <definedName name="Number_of_Payments___0_11_6">NA()</definedName>
    <definedName name="Number_of_Payments___0_12">NA()</definedName>
    <definedName name="Number_of_Payments___0_12_1">MATCH(0.01,Excel_BuiltIn_Print_Area_0___0,-1)+1</definedName>
    <definedName name="Number_of_Payments___0_12_1_6">MATCH(0.01,Excel_BuiltIn_Print_Area_0___0,-1)+1</definedName>
    <definedName name="Number_of_Payments___0_12_6">NA()</definedName>
    <definedName name="Number_of_Payments___0_13">NA()</definedName>
    <definedName name="Number_of_Payments___0_13_1">MATCH(0.01,Excel_BuiltIn_Print_Area_0___0,-1)+1</definedName>
    <definedName name="Number_of_Payments___0_13_1_6">MATCH(0.01,Excel_BuiltIn_Print_Area_0___0,-1)+1</definedName>
    <definedName name="Number_of_Payments___0_13_6">NA()</definedName>
    <definedName name="Number_of_Payments___0_2_1">NA()</definedName>
    <definedName name="Number_of_Payments___0_2_1_1">MATCH(0.01,Excel_BuiltIn_Print_Area_0___0,-1)+1</definedName>
    <definedName name="Number_of_Payments___0_2_1_6">MATCH(0.01,Excel_BuiltIn_Print_Area_0___0,-1)+1</definedName>
    <definedName name="Number_of_Payments___0_2_6">NA()</definedName>
    <definedName name="Number_of_Payments___0_3">NA()</definedName>
    <definedName name="Number_of_Payments___0_3_1">MATCH(0.01,Excel_BuiltIn_Print_Area_0___0,-1)+1</definedName>
    <definedName name="Number_of_Payments___0_3_1_6">MATCH(0.01,Excel_BuiltIn_Print_Area_0___0,-1)+1</definedName>
    <definedName name="Number_of_Payments___0_3_6">NA()</definedName>
    <definedName name="Number_of_Payments___0_4">NA()</definedName>
    <definedName name="Number_of_Payments___0_4_1">MATCH(0.01,Excel_BuiltIn_Print_Area_0___0,-1)+1</definedName>
    <definedName name="Number_of_Payments___0_4_1_6">MATCH(0.01,Excel_BuiltIn_Print_Area_0___0,-1)+1</definedName>
    <definedName name="Number_of_Payments___0_4_6">NA()</definedName>
    <definedName name="Number_of_Payments___0_5">NA()</definedName>
    <definedName name="Number_of_Payments___0_5_1">MATCH(0.01,Excel_BuiltIn_Print_Area_0___0,-1)+1</definedName>
    <definedName name="Number_of_Payments___0_5_1_6">MATCH(0.01,Excel_BuiltIn_Print_Area_0___0,-1)+1</definedName>
    <definedName name="Number_of_Payments___0_5_6">NA()</definedName>
    <definedName name="Number_of_Payments___0_6">NA()</definedName>
    <definedName name="Number_of_Payments___0_7">NA()</definedName>
    <definedName name="Number_of_Payments___0_7_1">MATCH(0.01,Excel_BuiltIn_Print_Area_0___0,-1)+1</definedName>
    <definedName name="Number_of_Payments___0_7_1_6">MATCH(0.01,Excel_BuiltIn_Print_Area_0___0,-1)+1</definedName>
    <definedName name="Number_of_Payments___0_7_6">NA()</definedName>
    <definedName name="Number_of_Payments___0_8">MATCH(0.01,Excel_BuiltIn_Print_Area_0___0,-1)+1</definedName>
    <definedName name="Number_of_Payments___0_8_6">MATCH(0.01,Excel_BuiltIn_Print_Area_0___0,-1)+1</definedName>
    <definedName name="Number_of_Payments___0_9">NA()</definedName>
    <definedName name="Number_of_Payments___0_9_1">MATCH(0.01,Excel_BuiltIn_Print_Area_0___0,-1)+1</definedName>
    <definedName name="Number_of_Payments___0_9_1_6">MATCH(0.01,Excel_BuiltIn_Print_Area_0___0,-1)+1</definedName>
    <definedName name="Number_of_Payments___0_9_6">NA()</definedName>
    <definedName name="Number_of_Payments___3___0_1">NA()</definedName>
    <definedName name="Number_of_Payments___3___0_1_1">MATCH(0.01,Excel_BuiltIn_Print_Area_0___0,-1)+1</definedName>
    <definedName name="Number_of_Payments___3___0_1_1_6">MATCH(0.01,Excel_BuiltIn_Print_Area_0___0,-1)+1</definedName>
    <definedName name="Number_of_Payments___3___0_1_6">NA()</definedName>
    <definedName name="Number_of_Payments___3___0_10">NA()</definedName>
    <definedName name="Number_of_Payments___3___0_10_1">MATCH(0.01,Excel_BuiltIn_Print_Area_0___0,-1)+1</definedName>
    <definedName name="Number_of_Payments___3___0_10_1_6">MATCH(0.01,Excel_BuiltIn_Print_Area_0___0,-1)+1</definedName>
    <definedName name="Number_of_Payments___3___0_10_6">NA()</definedName>
    <definedName name="Number_of_Payments___3___0_11">NA()</definedName>
    <definedName name="Number_of_Payments___3___0_11_1">MATCH(0.01,Excel_BuiltIn_Print_Area_0___0,-1)+1</definedName>
    <definedName name="Number_of_Payments___3___0_11_1_6">MATCH(0.01,Excel_BuiltIn_Print_Area_0___0,-1)+1</definedName>
    <definedName name="Number_of_Payments___3___0_11_6">NA()</definedName>
    <definedName name="Number_of_Payments___3___0_12">NA()</definedName>
    <definedName name="Number_of_Payments___3___0_12_1">MATCH(0.01,Excel_BuiltIn_Print_Area_0___0,-1)+1</definedName>
    <definedName name="Number_of_Payments___3___0_12_1_6">MATCH(0.01,Excel_BuiltIn_Print_Area_0___0,-1)+1</definedName>
    <definedName name="Number_of_Payments___3___0_12_6">NA()</definedName>
    <definedName name="Number_of_Payments___3___0_13">NA()</definedName>
    <definedName name="Number_of_Payments___3___0_13_1">MATCH(0.01,Excel_BuiltIn_Print_Area_0___0,-1)+1</definedName>
    <definedName name="Number_of_Payments___3___0_13_1_6">MATCH(0.01,Excel_BuiltIn_Print_Area_0___0,-1)+1</definedName>
    <definedName name="Number_of_Payments___3___0_13_6">NA()</definedName>
    <definedName name="Number_of_Payments___3___0_2_1">NA()</definedName>
    <definedName name="Number_of_Payments___3___0_2_1_1">MATCH(0.01,Excel_BuiltIn_Print_Area_0___0,-1)+1</definedName>
    <definedName name="Number_of_Payments___3___0_2_1_6">MATCH(0.01,Excel_BuiltIn_Print_Area_0___0,-1)+1</definedName>
    <definedName name="Number_of_Payments___3___0_2_6">NA()</definedName>
    <definedName name="Number_of_Payments___3___0_3">NA()</definedName>
    <definedName name="Number_of_Payments___3___0_3_1">MATCH(0.01,Excel_BuiltIn_Print_Area_0___0,-1)+1</definedName>
    <definedName name="Number_of_Payments___3___0_3_1_6">MATCH(0.01,Excel_BuiltIn_Print_Area_0___0,-1)+1</definedName>
    <definedName name="Number_of_Payments___3___0_3_6">NA()</definedName>
    <definedName name="Number_of_Payments___3___0_4">NA()</definedName>
    <definedName name="Number_of_Payments___3___0_4_1">MATCH(0.01,Excel_BuiltIn_Print_Area_0___0,-1)+1</definedName>
    <definedName name="Number_of_Payments___3___0_4_1_6">MATCH(0.01,Excel_BuiltIn_Print_Area_0___0,-1)+1</definedName>
    <definedName name="Number_of_Payments___3___0_4_6">NA()</definedName>
    <definedName name="Number_of_Payments___3___0_5">NA()</definedName>
    <definedName name="Number_of_Payments___3___0_5_1">MATCH(0.01,Excel_BuiltIn_Print_Area_0___0,-1)+1</definedName>
    <definedName name="Number_of_Payments___3___0_5_1_6">MATCH(0.01,Excel_BuiltIn_Print_Area_0___0,-1)+1</definedName>
    <definedName name="Number_of_Payments___3___0_5_6">NA()</definedName>
    <definedName name="Number_of_Payments___3___0_6">NA()</definedName>
    <definedName name="Number_of_Payments___3___0_7">NA()</definedName>
    <definedName name="Number_of_Payments___3___0_7_1">MATCH(0.01,Excel_BuiltIn_Print_Area_0___0,-1)+1</definedName>
    <definedName name="Number_of_Payments___3___0_7_1_6">MATCH(0.01,Excel_BuiltIn_Print_Area_0___0,-1)+1</definedName>
    <definedName name="Number_of_Payments___3___0_7_6">NA()</definedName>
    <definedName name="Number_of_Payments___3___0_8">MATCH(0.01,Excel_BuiltIn_Print_Area_0___0,-1)+1</definedName>
    <definedName name="Number_of_Payments___3___0_8_6">MATCH(0.01,Excel_BuiltIn_Print_Area_0___0,-1)+1</definedName>
    <definedName name="Number_of_Payments___3___0_9">NA()</definedName>
    <definedName name="Number_of_Payments___3___0_9_1">MATCH(0.01,Excel_BuiltIn_Print_Area_0___0,-1)+1</definedName>
    <definedName name="Number_of_Payments___3___0_9_1_6">MATCH(0.01,Excel_BuiltIn_Print_Area_0___0,-1)+1</definedName>
    <definedName name="Number_of_Payments___3___0_9_6">NA()</definedName>
    <definedName name="Number_of_Payments___3_1">NA()</definedName>
    <definedName name="Number_of_Payments___3_1_1">MATCH(0.01,Excel_BuiltIn_Print_Area_0___0,-1)+1</definedName>
    <definedName name="Number_of_Payments___3_1_1_6">MATCH(0.01,Excel_BuiltIn_Print_Area_0___0,-1)+1</definedName>
    <definedName name="Number_of_Payments___3_1_6">NA()</definedName>
    <definedName name="Number_of_Payments___3_10">NA()</definedName>
    <definedName name="Number_of_Payments___3_10_1">MATCH(0.01,Excel_BuiltIn_Print_Area_0___0,-1)+1</definedName>
    <definedName name="Number_of_Payments___3_10_1_6">MATCH(0.01,Excel_BuiltIn_Print_Area_0___0,-1)+1</definedName>
    <definedName name="Number_of_Payments___3_10_6">NA()</definedName>
    <definedName name="Number_of_Payments___3_11">NA()</definedName>
    <definedName name="Number_of_Payments___3_11_1">MATCH(0.01,Excel_BuiltIn_Print_Area_0___0,-1)+1</definedName>
    <definedName name="Number_of_Payments___3_11_1_6">MATCH(0.01,Excel_BuiltIn_Print_Area_0___0,-1)+1</definedName>
    <definedName name="Number_of_Payments___3_11_6">NA()</definedName>
    <definedName name="Number_of_Payments___3_12">NA()</definedName>
    <definedName name="Number_of_Payments___3_12_1">MATCH(0.01,Excel_BuiltIn_Print_Area_0___0,-1)+1</definedName>
    <definedName name="Number_of_Payments___3_12_1_6">MATCH(0.01,Excel_BuiltIn_Print_Area_0___0,-1)+1</definedName>
    <definedName name="Number_of_Payments___3_12_6">NA()</definedName>
    <definedName name="Number_of_Payments___3_13">NA()</definedName>
    <definedName name="Number_of_Payments___3_13_1">MATCH(0.01,Excel_BuiltIn_Print_Area_0___0,-1)+1</definedName>
    <definedName name="Number_of_Payments___3_13_1_6">MATCH(0.01,Excel_BuiltIn_Print_Area_0___0,-1)+1</definedName>
    <definedName name="Number_of_Payments___3_13_6">NA()</definedName>
    <definedName name="Number_of_Payments___3_2_1">NA()</definedName>
    <definedName name="Number_of_Payments___3_2_1_1">MATCH(0.01,Excel_BuiltIn_Print_Area_0___0,-1)+1</definedName>
    <definedName name="Number_of_Payments___3_2_1_6">MATCH(0.01,Excel_BuiltIn_Print_Area_0___0,-1)+1</definedName>
    <definedName name="Number_of_Payments___3_2_6">NA()</definedName>
    <definedName name="Number_of_Payments___3_3">NA()</definedName>
    <definedName name="Number_of_Payments___3_3_1">MATCH(0.01,Excel_BuiltIn_Print_Area_0___0,-1)+1</definedName>
    <definedName name="Number_of_Payments___3_3_1_6">MATCH(0.01,Excel_BuiltIn_Print_Area_0___0,-1)+1</definedName>
    <definedName name="Number_of_Payments___3_3_6">NA()</definedName>
    <definedName name="Number_of_Payments___3_4">NA()</definedName>
    <definedName name="Number_of_Payments___3_4_1">MATCH(0.01,Excel_BuiltIn_Print_Area_0___0,-1)+1</definedName>
    <definedName name="Number_of_Payments___3_4_1_6">MATCH(0.01,Excel_BuiltIn_Print_Area_0___0,-1)+1</definedName>
    <definedName name="Number_of_Payments___3_4_6">NA()</definedName>
    <definedName name="Number_of_Payments___3_5">NA()</definedName>
    <definedName name="Number_of_Payments___3_5_1">MATCH(0.01,Excel_BuiltIn_Print_Area_0___0,-1)+1</definedName>
    <definedName name="Number_of_Payments___3_5_1_6">MATCH(0.01,Excel_BuiltIn_Print_Area_0___0,-1)+1</definedName>
    <definedName name="Number_of_Payments___3_5_6">NA()</definedName>
    <definedName name="Number_of_Payments___3_6">NA()</definedName>
    <definedName name="Number_of_Payments___3_7">NA()</definedName>
    <definedName name="Number_of_Payments___3_7_1">MATCH(0.01,Excel_BuiltIn_Print_Area_0___0,-1)+1</definedName>
    <definedName name="Number_of_Payments___3_7_1_6">MATCH(0.01,Excel_BuiltIn_Print_Area_0___0,-1)+1</definedName>
    <definedName name="Number_of_Payments___3_7_6">NA()</definedName>
    <definedName name="Number_of_Payments___3_8">MATCH(0.01,Excel_BuiltIn_Print_Area_0___0,-1)+1</definedName>
    <definedName name="Number_of_Payments___3_8_6">MATCH(0.01,Excel_BuiltIn_Print_Area_0___0,-1)+1</definedName>
    <definedName name="Number_of_Payments___3_9">NA()</definedName>
    <definedName name="Number_of_Payments___3_9_1">MATCH(0.01,Excel_BuiltIn_Print_Area_0___0,-1)+1</definedName>
    <definedName name="Number_of_Payments___3_9_1_6">MATCH(0.01,Excel_BuiltIn_Print_Area_0___0,-1)+1</definedName>
    <definedName name="Number_of_Payments___3_9_6">NA()</definedName>
    <definedName name="Number_of_Payments___4___0_1">NA()</definedName>
    <definedName name="Number_of_Payments___4___0_1_1">MATCH(0.01,Excel_BuiltIn_Print_Area_0___0,-1)+1</definedName>
    <definedName name="Number_of_Payments___4___0_1_1_6">MATCH(0.01,Excel_BuiltIn_Print_Area_0___0,-1)+1</definedName>
    <definedName name="Number_of_Payments___4___0_1_6">NA()</definedName>
    <definedName name="Number_of_Payments___4___0_10">NA()</definedName>
    <definedName name="Number_of_Payments___4___0_10_1">MATCH(0.01,Excel_BuiltIn_Print_Area_0___0,-1)+1</definedName>
    <definedName name="Number_of_Payments___4___0_10_1_6">MATCH(0.01,Excel_BuiltIn_Print_Area_0___0,-1)+1</definedName>
    <definedName name="Number_of_Payments___4___0_10_6">NA()</definedName>
    <definedName name="Number_of_Payments___4___0_11">NA()</definedName>
    <definedName name="Number_of_Payments___4___0_11_1">MATCH(0.01,Excel_BuiltIn_Print_Area_0___0,-1)+1</definedName>
    <definedName name="Number_of_Payments___4___0_11_1_6">MATCH(0.01,Excel_BuiltIn_Print_Area_0___0,-1)+1</definedName>
    <definedName name="Number_of_Payments___4___0_11_6">NA()</definedName>
    <definedName name="Number_of_Payments___4___0_12">NA()</definedName>
    <definedName name="Number_of_Payments___4___0_12_1">MATCH(0.01,Excel_BuiltIn_Print_Area_0___0,-1)+1</definedName>
    <definedName name="Number_of_Payments___4___0_12_1_6">MATCH(0.01,Excel_BuiltIn_Print_Area_0___0,-1)+1</definedName>
    <definedName name="Number_of_Payments___4___0_12_6">NA()</definedName>
    <definedName name="Number_of_Payments___4___0_13">NA()</definedName>
    <definedName name="Number_of_Payments___4___0_13_1">MATCH(0.01,Excel_BuiltIn_Print_Area_0___0,-1)+1</definedName>
    <definedName name="Number_of_Payments___4___0_13_1_6">MATCH(0.01,Excel_BuiltIn_Print_Area_0___0,-1)+1</definedName>
    <definedName name="Number_of_Payments___4___0_13_6">NA()</definedName>
    <definedName name="Number_of_Payments___4___0_2_1">NA()</definedName>
    <definedName name="Number_of_Payments___4___0_2_1_1">MATCH(0.01,Excel_BuiltIn_Print_Area_0___0,-1)+1</definedName>
    <definedName name="Number_of_Payments___4___0_2_1_6">MATCH(0.01,Excel_BuiltIn_Print_Area_0___0,-1)+1</definedName>
    <definedName name="Number_of_Payments___4___0_2_6">NA()</definedName>
    <definedName name="Number_of_Payments___4___0_3">NA()</definedName>
    <definedName name="Number_of_Payments___4___0_3_1">MATCH(0.01,Excel_BuiltIn_Print_Area_0___0,-1)+1</definedName>
    <definedName name="Number_of_Payments___4___0_3_1_6">MATCH(0.01,Excel_BuiltIn_Print_Area_0___0,-1)+1</definedName>
    <definedName name="Number_of_Payments___4___0_3_6">NA()</definedName>
    <definedName name="Number_of_Payments___4___0_4">NA()</definedName>
    <definedName name="Number_of_Payments___4___0_4_1">MATCH(0.01,Excel_BuiltIn_Print_Area_0___0,-1)+1</definedName>
    <definedName name="Number_of_Payments___4___0_4_1_6">MATCH(0.01,Excel_BuiltIn_Print_Area_0___0,-1)+1</definedName>
    <definedName name="Number_of_Payments___4___0_4_6">NA()</definedName>
    <definedName name="Number_of_Payments___4___0_5">NA()</definedName>
    <definedName name="Number_of_Payments___4___0_5_1">MATCH(0.01,Excel_BuiltIn_Print_Area_0___0,-1)+1</definedName>
    <definedName name="Number_of_Payments___4___0_5_1_6">MATCH(0.01,Excel_BuiltIn_Print_Area_0___0,-1)+1</definedName>
    <definedName name="Number_of_Payments___4___0_5_6">NA()</definedName>
    <definedName name="Number_of_Payments___4___0_6">NA()</definedName>
    <definedName name="Number_of_Payments___4___0_7">NA()</definedName>
    <definedName name="Number_of_Payments___4___0_7_1">MATCH(0.01,Excel_BuiltIn_Print_Area_0___0,-1)+1</definedName>
    <definedName name="Number_of_Payments___4___0_7_1_6">MATCH(0.01,Excel_BuiltIn_Print_Area_0___0,-1)+1</definedName>
    <definedName name="Number_of_Payments___4___0_7_6">NA()</definedName>
    <definedName name="Number_of_Payments___4___0_8">MATCH(0.01,Excel_BuiltIn_Print_Area_0___0,-1)+1</definedName>
    <definedName name="Number_of_Payments___4___0_8_6">MATCH(0.01,Excel_BuiltIn_Print_Area_0___0,-1)+1</definedName>
    <definedName name="Number_of_Payments___4___0_9">NA()</definedName>
    <definedName name="Number_of_Payments___4___0_9_1">MATCH(0.01,Excel_BuiltIn_Print_Area_0___0,-1)+1</definedName>
    <definedName name="Number_of_Payments___4___0_9_1_6">MATCH(0.01,Excel_BuiltIn_Print_Area_0___0,-1)+1</definedName>
    <definedName name="Number_of_Payments___4___0_9_6">NA()</definedName>
    <definedName name="Number_of_Payments___4_1">NA()</definedName>
    <definedName name="Number_of_Payments___4_1_1">MATCH(0.01,Excel_BuiltIn_Print_Area_0___0,-1)+1</definedName>
    <definedName name="Number_of_Payments___4_1_1_6">MATCH(0.01,Excel_BuiltIn_Print_Area_0___0,-1)+1</definedName>
    <definedName name="Number_of_Payments___4_1_6">NA()</definedName>
    <definedName name="Number_of_Payments___4_10">NA()</definedName>
    <definedName name="Number_of_Payments___4_10_1">MATCH(0.01,Excel_BuiltIn_Print_Area_0___0,-1)+1</definedName>
    <definedName name="Number_of_Payments___4_10_1_6">MATCH(0.01,Excel_BuiltIn_Print_Area_0___0,-1)+1</definedName>
    <definedName name="Number_of_Payments___4_10_6">NA()</definedName>
    <definedName name="Number_of_Payments___4_11">NA()</definedName>
    <definedName name="Number_of_Payments___4_11_1">MATCH(0.01,Excel_BuiltIn_Print_Area_0___0,-1)+1</definedName>
    <definedName name="Number_of_Payments___4_11_1_6">MATCH(0.01,Excel_BuiltIn_Print_Area_0___0,-1)+1</definedName>
    <definedName name="Number_of_Payments___4_11_6">NA()</definedName>
    <definedName name="Number_of_Payments___4_12">NA()</definedName>
    <definedName name="Number_of_Payments___4_12_1">MATCH(0.01,Excel_BuiltIn_Print_Area_0___0,-1)+1</definedName>
    <definedName name="Number_of_Payments___4_12_1_6">MATCH(0.01,Excel_BuiltIn_Print_Area_0___0,-1)+1</definedName>
    <definedName name="Number_of_Payments___4_12_6">NA()</definedName>
    <definedName name="Number_of_Payments___4_13">NA()</definedName>
    <definedName name="Number_of_Payments___4_13_1">MATCH(0.01,Excel_BuiltIn_Print_Area_0___0,-1)+1</definedName>
    <definedName name="Number_of_Payments___4_13_1_6">MATCH(0.01,Excel_BuiltIn_Print_Area_0___0,-1)+1</definedName>
    <definedName name="Number_of_Payments___4_13_6">NA()</definedName>
    <definedName name="Number_of_Payments___4_2_1">NA()</definedName>
    <definedName name="Number_of_Payments___4_2_1_1">MATCH(0.01,Excel_BuiltIn_Print_Area_0___0,-1)+1</definedName>
    <definedName name="Number_of_Payments___4_2_1_6">MATCH(0.01,Excel_BuiltIn_Print_Area_0___0,-1)+1</definedName>
    <definedName name="Number_of_Payments___4_2_6">NA()</definedName>
    <definedName name="Number_of_Payments___4_3">NA()</definedName>
    <definedName name="Number_of_Payments___4_3_1">MATCH(0.01,Excel_BuiltIn_Print_Area_0___0,-1)+1</definedName>
    <definedName name="Number_of_Payments___4_3_1_6">MATCH(0.01,Excel_BuiltIn_Print_Area_0___0,-1)+1</definedName>
    <definedName name="Number_of_Payments___4_3_6">NA()</definedName>
    <definedName name="Number_of_Payments___4_4">NA()</definedName>
    <definedName name="Number_of_Payments___4_4_1">MATCH(0.01,Excel_BuiltIn_Print_Area_0___0,-1)+1</definedName>
    <definedName name="Number_of_Payments___4_4_1_6">MATCH(0.01,Excel_BuiltIn_Print_Area_0___0,-1)+1</definedName>
    <definedName name="Number_of_Payments___4_4_6">NA()</definedName>
    <definedName name="Number_of_Payments___4_5">NA()</definedName>
    <definedName name="Number_of_Payments___4_5_1">MATCH(0.01,Excel_BuiltIn_Print_Area_0___0,-1)+1</definedName>
    <definedName name="Number_of_Payments___4_5_1_6">MATCH(0.01,Excel_BuiltIn_Print_Area_0___0,-1)+1</definedName>
    <definedName name="Number_of_Payments___4_5_6">NA()</definedName>
    <definedName name="Number_of_Payments___4_6">NA()</definedName>
    <definedName name="Number_of_Payments___4_7">NA()</definedName>
    <definedName name="Number_of_Payments___4_7_1">MATCH(0.01,Excel_BuiltIn_Print_Area_0___0,-1)+1</definedName>
    <definedName name="Number_of_Payments___4_7_1_6">MATCH(0.01,Excel_BuiltIn_Print_Area_0___0,-1)+1</definedName>
    <definedName name="Number_of_Payments___4_7_6">NA()</definedName>
    <definedName name="Number_of_Payments___4_8">MATCH(0.01,Excel_BuiltIn_Print_Area_0___0,-1)+1</definedName>
    <definedName name="Number_of_Payments___4_8_6">MATCH(0.01,Excel_BuiltIn_Print_Area_0___0,-1)+1</definedName>
    <definedName name="Number_of_Payments___4_9">NA()</definedName>
    <definedName name="Number_of_Payments___4_9_1">MATCH(0.01,Excel_BuiltIn_Print_Area_0___0,-1)+1</definedName>
    <definedName name="Number_of_Payments___4_9_1_6">MATCH(0.01,Excel_BuiltIn_Print_Area_0___0,-1)+1</definedName>
    <definedName name="Number_of_Payments___4_9_6">NA()</definedName>
    <definedName name="Number_of_Payments___5___0_1">NA()</definedName>
    <definedName name="Number_of_Payments___5___0_1_1">MATCH(0.01,Excel_BuiltIn_Print_Area_0___0,-1)+1</definedName>
    <definedName name="Number_of_Payments___5___0_1_1_6">MATCH(0.01,Excel_BuiltIn_Print_Area_0___0,-1)+1</definedName>
    <definedName name="Number_of_Payments___5___0_1_6">NA()</definedName>
    <definedName name="Number_of_Payments___5___0_10">NA()</definedName>
    <definedName name="Number_of_Payments___5___0_10_1">MATCH(0.01,Excel_BuiltIn_Print_Area_0___0,-1)+1</definedName>
    <definedName name="Number_of_Payments___5___0_10_1_6">MATCH(0.01,Excel_BuiltIn_Print_Area_0___0,-1)+1</definedName>
    <definedName name="Number_of_Payments___5___0_10_6">NA()</definedName>
    <definedName name="Number_of_Payments___5___0_11">NA()</definedName>
    <definedName name="Number_of_Payments___5___0_11_1">MATCH(0.01,Excel_BuiltIn_Print_Area_0___0,-1)+1</definedName>
    <definedName name="Number_of_Payments___5___0_11_1_6">MATCH(0.01,Excel_BuiltIn_Print_Area_0___0,-1)+1</definedName>
    <definedName name="Number_of_Payments___5___0_11_6">NA()</definedName>
    <definedName name="Number_of_Payments___5___0_12">NA()</definedName>
    <definedName name="Number_of_Payments___5___0_12_1">MATCH(0.01,Excel_BuiltIn_Print_Area_0___0,-1)+1</definedName>
    <definedName name="Number_of_Payments___5___0_12_1_6">MATCH(0.01,Excel_BuiltIn_Print_Area_0___0,-1)+1</definedName>
    <definedName name="Number_of_Payments___5___0_12_6">NA()</definedName>
    <definedName name="Number_of_Payments___5___0_13">NA()</definedName>
    <definedName name="Number_of_Payments___5___0_13_1">MATCH(0.01,Excel_BuiltIn_Print_Area_0___0,-1)+1</definedName>
    <definedName name="Number_of_Payments___5___0_13_1_6">MATCH(0.01,Excel_BuiltIn_Print_Area_0___0,-1)+1</definedName>
    <definedName name="Number_of_Payments___5___0_13_6">NA()</definedName>
    <definedName name="Number_of_Payments___5___0_2_1">NA()</definedName>
    <definedName name="Number_of_Payments___5___0_2_1_1">MATCH(0.01,Excel_BuiltIn_Print_Area_0___0,-1)+1</definedName>
    <definedName name="Number_of_Payments___5___0_2_1_6">MATCH(0.01,Excel_BuiltIn_Print_Area_0___0,-1)+1</definedName>
    <definedName name="Number_of_Payments___5___0_2_6">NA()</definedName>
    <definedName name="Number_of_Payments___5___0_3">NA()</definedName>
    <definedName name="Number_of_Payments___5___0_3_1">MATCH(0.01,Excel_BuiltIn_Print_Area_0___0,-1)+1</definedName>
    <definedName name="Number_of_Payments___5___0_3_1_6">MATCH(0.01,Excel_BuiltIn_Print_Area_0___0,-1)+1</definedName>
    <definedName name="Number_of_Payments___5___0_3_6">NA()</definedName>
    <definedName name="Number_of_Payments___5___0_4">NA()</definedName>
    <definedName name="Number_of_Payments___5___0_4_1">MATCH(0.01,Excel_BuiltIn_Print_Area_0___0,-1)+1</definedName>
    <definedName name="Number_of_Payments___5___0_4_1_6">MATCH(0.01,Excel_BuiltIn_Print_Area_0___0,-1)+1</definedName>
    <definedName name="Number_of_Payments___5___0_4_6">NA()</definedName>
    <definedName name="Number_of_Payments___5___0_5">NA()</definedName>
    <definedName name="Number_of_Payments___5___0_5_1">MATCH(0.01,Excel_BuiltIn_Print_Area_0___0,-1)+1</definedName>
    <definedName name="Number_of_Payments___5___0_5_1_6">MATCH(0.01,Excel_BuiltIn_Print_Area_0___0,-1)+1</definedName>
    <definedName name="Number_of_Payments___5___0_5_6">NA()</definedName>
    <definedName name="Number_of_Payments___5___0_6">NA()</definedName>
    <definedName name="Number_of_Payments___5___0_7">NA()</definedName>
    <definedName name="Number_of_Payments___5___0_7_1">MATCH(0.01,Excel_BuiltIn_Print_Area_0___0,-1)+1</definedName>
    <definedName name="Number_of_Payments___5___0_7_1_6">MATCH(0.01,Excel_BuiltIn_Print_Area_0___0,-1)+1</definedName>
    <definedName name="Number_of_Payments___5___0_7_6">NA()</definedName>
    <definedName name="Number_of_Payments___5___0_8">MATCH(0.01,Excel_BuiltIn_Print_Area_0___0,-1)+1</definedName>
    <definedName name="Number_of_Payments___5___0_8_6">MATCH(0.01,Excel_BuiltIn_Print_Area_0___0,-1)+1</definedName>
    <definedName name="Number_of_Payments___5___0_9">NA()</definedName>
    <definedName name="Number_of_Payments___5___0_9_1">MATCH(0.01,Excel_BuiltIn_Print_Area_0___0,-1)+1</definedName>
    <definedName name="Number_of_Payments___5___0_9_1_6">MATCH(0.01,Excel_BuiltIn_Print_Area_0___0,-1)+1</definedName>
    <definedName name="Number_of_Payments___5___0_9_6">NA()</definedName>
    <definedName name="Number_of_Payments___5_1">NA()</definedName>
    <definedName name="Number_of_Payments___5_1_1">MATCH(0.01,Excel_BuiltIn_Print_Area_0___0,-1)+1</definedName>
    <definedName name="Number_of_Payments___5_1_1_6">MATCH(0.01,Excel_BuiltIn_Print_Area_0___0,-1)+1</definedName>
    <definedName name="Number_of_Payments___5_1_6">NA()</definedName>
    <definedName name="Number_of_Payments___5_10">NA()</definedName>
    <definedName name="Number_of_Payments___5_10_1">MATCH(0.01,Excel_BuiltIn_Print_Area_0___0,-1)+1</definedName>
    <definedName name="Number_of_Payments___5_10_1_6">MATCH(0.01,Excel_BuiltIn_Print_Area_0___0,-1)+1</definedName>
    <definedName name="Number_of_Payments___5_10_6">NA()</definedName>
    <definedName name="Number_of_Payments___5_11">NA()</definedName>
    <definedName name="Number_of_Payments___5_11_1">MATCH(0.01,Excel_BuiltIn_Print_Area_0___0,-1)+1</definedName>
    <definedName name="Number_of_Payments___5_11_1_6">MATCH(0.01,Excel_BuiltIn_Print_Area_0___0,-1)+1</definedName>
    <definedName name="Number_of_Payments___5_11_6">NA()</definedName>
    <definedName name="Number_of_Payments___5_12">NA()</definedName>
    <definedName name="Number_of_Payments___5_12_1">MATCH(0.01,Excel_BuiltIn_Print_Area_0___0,-1)+1</definedName>
    <definedName name="Number_of_Payments___5_12_1_6">MATCH(0.01,Excel_BuiltIn_Print_Area_0___0,-1)+1</definedName>
    <definedName name="Number_of_Payments___5_12_6">NA()</definedName>
    <definedName name="Number_of_Payments___5_13">NA()</definedName>
    <definedName name="Number_of_Payments___5_13_1">MATCH(0.01,Excel_BuiltIn_Print_Area_0___0,-1)+1</definedName>
    <definedName name="Number_of_Payments___5_13_1_6">MATCH(0.01,Excel_BuiltIn_Print_Area_0___0,-1)+1</definedName>
    <definedName name="Number_of_Payments___5_13_6">NA()</definedName>
    <definedName name="Number_of_Payments___5_2_1">NA()</definedName>
    <definedName name="Number_of_Payments___5_2_1_1">MATCH(0.01,Excel_BuiltIn_Print_Area_0___0,-1)+1</definedName>
    <definedName name="Number_of_Payments___5_2_1_6">MATCH(0.01,Excel_BuiltIn_Print_Area_0___0,-1)+1</definedName>
    <definedName name="Number_of_Payments___5_2_6">NA()</definedName>
    <definedName name="Number_of_Payments___5_3">NA()</definedName>
    <definedName name="Number_of_Payments___5_3_1">MATCH(0.01,Excel_BuiltIn_Print_Area_0___0,-1)+1</definedName>
    <definedName name="Number_of_Payments___5_3_1_6">MATCH(0.01,Excel_BuiltIn_Print_Area_0___0,-1)+1</definedName>
    <definedName name="Number_of_Payments___5_3_6">NA()</definedName>
    <definedName name="Number_of_Payments___5_4">NA()</definedName>
    <definedName name="Number_of_Payments___5_4_1">MATCH(0.01,Excel_BuiltIn_Print_Area_0___0,-1)+1</definedName>
    <definedName name="Number_of_Payments___5_4_1_6">MATCH(0.01,Excel_BuiltIn_Print_Area_0___0,-1)+1</definedName>
    <definedName name="Number_of_Payments___5_4_6">NA()</definedName>
    <definedName name="Number_of_Payments___5_5">NA()</definedName>
    <definedName name="Number_of_Payments___5_5_1">MATCH(0.01,Excel_BuiltIn_Print_Area_0___0,-1)+1</definedName>
    <definedName name="Number_of_Payments___5_5_1_6">MATCH(0.01,Excel_BuiltIn_Print_Area_0___0,-1)+1</definedName>
    <definedName name="Number_of_Payments___5_5_6">NA()</definedName>
    <definedName name="Number_of_Payments___5_6">NA()</definedName>
    <definedName name="Number_of_Payments___5_7">NA()</definedName>
    <definedName name="Number_of_Payments___5_7_1">MATCH(0.01,Excel_BuiltIn_Print_Area_0___0,-1)+1</definedName>
    <definedName name="Number_of_Payments___5_7_1_6">MATCH(0.01,Excel_BuiltIn_Print_Area_0___0,-1)+1</definedName>
    <definedName name="Number_of_Payments___5_7_6">NA()</definedName>
    <definedName name="Number_of_Payments___5_8">MATCH(0.01,Excel_BuiltIn_Print_Area_0___0,-1)+1</definedName>
    <definedName name="Number_of_Payments___5_8_6">MATCH(0.01,Excel_BuiltIn_Print_Area_0___0,-1)+1</definedName>
    <definedName name="Number_of_Payments___5_9">NA()</definedName>
    <definedName name="Number_of_Payments___5_9_1">MATCH(0.01,Excel_BuiltIn_Print_Area_0___0,-1)+1</definedName>
    <definedName name="Number_of_Payments___5_9_1_6">MATCH(0.01,Excel_BuiltIn_Print_Area_0___0,-1)+1</definedName>
    <definedName name="Number_of_Payments___5_9_6">NA()</definedName>
    <definedName name="Number_of_Payments_1">NA()</definedName>
    <definedName name="Number_of_Payments_1_1">MATCH(0.01,Excel_BuiltIn_Print_Area_0___0,-1)+1</definedName>
    <definedName name="Number_of_Payments_1_1_6">MATCH(0.01,Excel_BuiltIn_Print_Area_0___0,-1)+1</definedName>
    <definedName name="Number_of_Payments_1_6">NA()</definedName>
    <definedName name="Number_of_Payments_10">NA()</definedName>
    <definedName name="Number_of_Payments_10_1">MATCH(0.01,Excel_BuiltIn_Print_Area_0___0,-1)+1</definedName>
    <definedName name="Number_of_Payments_10_1_6">MATCH(0.01,Excel_BuiltIn_Print_Area_0___0,-1)+1</definedName>
    <definedName name="Number_of_Payments_10_6">NA()</definedName>
    <definedName name="Number_of_Payments_11">NA()</definedName>
    <definedName name="Number_of_Payments_11_1">MATCH(0.01,Excel_BuiltIn_Print_Area_0___0,-1)+1</definedName>
    <definedName name="Number_of_Payments_11_1_6">MATCH(0.01,Excel_BuiltIn_Print_Area_0___0,-1)+1</definedName>
    <definedName name="Number_of_Payments_11_6">NA()</definedName>
    <definedName name="Number_of_Payments_12">NA()</definedName>
    <definedName name="Number_of_Payments_12_1">MATCH(0.01,Excel_BuiltIn_Print_Area_0___0,-1)+1</definedName>
    <definedName name="Number_of_Payments_12_1_6">MATCH(0.01,Excel_BuiltIn_Print_Area_0___0,-1)+1</definedName>
    <definedName name="Number_of_Payments_12_6">NA()</definedName>
    <definedName name="Number_of_Payments_13">NA()</definedName>
    <definedName name="Number_of_Payments_13_1">MATCH(0.01,Excel_BuiltIn_Print_Area_0___0,-1)+1</definedName>
    <definedName name="Number_of_Payments_13_1_6">MATCH(0.01,Excel_BuiltIn_Print_Area_0___0,-1)+1</definedName>
    <definedName name="Number_of_Payments_13_6">NA()</definedName>
    <definedName name="Number_of_Payments_2_1">NA()</definedName>
    <definedName name="Number_of_Payments_2_1_1">MATCH(0.01,Excel_BuiltIn_Print_Area_0___0,-1)+1</definedName>
    <definedName name="Number_of_Payments_2_1_6">MATCH(0.01,Excel_BuiltIn_Print_Area_0___0,-1)+1</definedName>
    <definedName name="Number_of_Payments_2_6">NA()</definedName>
    <definedName name="Number_of_Payments_3">NA()</definedName>
    <definedName name="Number_of_Payments_3_1">MATCH(0.01,Excel_BuiltIn_Print_Area_0___0,-1)+1</definedName>
    <definedName name="Number_of_Payments_3_1_6">MATCH(0.01,Excel_BuiltIn_Print_Area_0___0,-1)+1</definedName>
    <definedName name="Number_of_Payments_3_6">NA()</definedName>
    <definedName name="Number_of_Payments_4">NA()</definedName>
    <definedName name="Number_of_Payments_4_1">MATCH(0.01,Excel_BuiltIn_Print_Area_0___0,-1)+1</definedName>
    <definedName name="Number_of_Payments_4_1_6">MATCH(0.01,Excel_BuiltIn_Print_Area_0___0,-1)+1</definedName>
    <definedName name="Number_of_Payments_4_6">NA()</definedName>
    <definedName name="Number_of_Payments_5">NA()</definedName>
    <definedName name="Number_of_Payments_5_1">MATCH(0.01,Excel_BuiltIn_Print_Area_0___0,-1)+1</definedName>
    <definedName name="Number_of_Payments_5_1_6">MATCH(0.01,Excel_BuiltIn_Print_Area_0___0,-1)+1</definedName>
    <definedName name="Number_of_Payments_5_6">NA()</definedName>
    <definedName name="Number_of_Payments_6">NA()</definedName>
    <definedName name="Number_of_Payments_7">NA()</definedName>
    <definedName name="Number_of_Payments_7_1">MATCH(0.01,Excel_BuiltIn_Print_Area_0___0,-1)+1</definedName>
    <definedName name="Number_of_Payments_7_1_6">MATCH(0.01,Excel_BuiltIn_Print_Area_0___0,-1)+1</definedName>
    <definedName name="Number_of_Payments_7_6">NA()</definedName>
    <definedName name="Number_of_Payments_8">MATCH(0.01,Excel_BuiltIn_Print_Area_0___0,-1)+1</definedName>
    <definedName name="Number_of_Payments_8_6">MATCH(0.01,Excel_BuiltIn_Print_Area_0___0,-1)+1</definedName>
    <definedName name="Number_of_Payments_9">NA()</definedName>
    <definedName name="Number_of_Payments_9_1">MATCH(0.01,Excel_BuiltIn_Print_Area_0___0,-1)+1</definedName>
    <definedName name="Number_of_Payments_9_1_6">MATCH(0.01,Excel_BuiltIn_Print_Area_0___0,-1)+1</definedName>
    <definedName name="Number_of_Payments_9_6">NA()</definedName>
    <definedName name="NvsASD">"V2002-12-31"</definedName>
    <definedName name="NvsAutoDrillOk">"VN"</definedName>
    <definedName name="NvsElapsedTime">0.000115740738692693</definedName>
    <definedName name="NvsEndTime">37659.763125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"VEPNY1"</definedName>
    <definedName name="NvsReqBU">"VUSA01"</definedName>
    <definedName name="NvsReqBUOnly">"VN"</definedName>
    <definedName name="NvsTransLed">"VN"</definedName>
    <definedName name="NvsTreeASD">"V2002-12-31"</definedName>
    <definedName name="NvsValTbl.ACCOUNT">"GL_ACCOUNT_TBL"</definedName>
    <definedName name="nye" hidden="1">{#N/A,#N/A,TRUE,"Config1";#N/A,#N/A,TRUE,"Config2";#N/A,#N/A,TRUE,"Config3";#N/A,#N/A,TRUE,"Config4";#N/A,#N/A,TRUE,"Config5";#N/A,#N/A,TRUE,"Config6";#N/A,#N/A,TRUE,"Config7"}</definedName>
    <definedName name="okp">DATE(YEAR(Loan_Start),MONTH(Loan_Start)+Payment_Number,DAY(Loan_Start))</definedName>
    <definedName name="olj" hidden="1">{"'Eng (page2)'!$A$1:$D$52"}</definedName>
    <definedName name="oo" hidden="1">{"'Eng (page2)'!$A$1:$D$52"}</definedName>
    <definedName name="p">MATCH(0.01,End_Bal,-1)+1</definedName>
    <definedName name="P90001010">[53]PART_DISCOUNT!$B$3</definedName>
    <definedName name="P90003206">[53]PART_DISCOUNT!$B$12</definedName>
    <definedName name="P90003505">[53]PART_DISCOUNT!$B$18</definedName>
    <definedName name="P90009005">[53]PART_DISCOUNT!$B$17</definedName>
    <definedName name="P90055501">[53]PART_DISCOUNT!$B$15</definedName>
    <definedName name="P90056801">[53]PART_DISCOUNT!$B$11</definedName>
    <definedName name="P90061755">[54]PART_DISCOUNT!$B$25</definedName>
    <definedName name="P90065755">[54]PART_DISCOUNT!$B$24</definedName>
    <definedName name="P90066701">[53]PART_DISCOUNT!$B$19</definedName>
    <definedName name="P90066705">[53]PART_DISCOUNT!$B$8</definedName>
    <definedName name="P90106601">[53]PART_DISCOUNT!$B$16</definedName>
    <definedName name="P90118405">[53]PART_DISCOUNT!$B$10</definedName>
    <definedName name="P90162602">[53]PART_DISCOUNT!$B$13</definedName>
    <definedName name="P90237802">[53]PART_DISCOUNT!$B$6</definedName>
    <definedName name="P90354001">[54]PART_DISCOUNT!$B$20</definedName>
    <definedName name="P90366903">[53]PART_DISCOUNT!$B$5</definedName>
    <definedName name="P90639601">[53]PART_DISCOUNT!$B$14</definedName>
    <definedName name="pa" localSheetId="1">[0]!pa</definedName>
    <definedName name="pa" localSheetId="0">'T 5'!pa</definedName>
    <definedName name="pa" localSheetId="3">#N/A</definedName>
    <definedName name="pa">'T 5'!pa</definedName>
    <definedName name="Payables">[8]Scoping!$G$29</definedName>
    <definedName name="Payment_Date" localSheetId="1">DATE(YEAR(Loan_Start),MONTH(Loan_Start)+Payment_Number,DAY(Loan_Start))</definedName>
    <definedName name="Payment_Date" localSheetId="0">DATE(YEAR('T2-4'!Loan_Start),MONTH('T2-4'!Loan_Start)+Payment_Number,DAY('T2-4'!Loan_Start))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CAOB">[12]Scoping!$M$18</definedName>
    <definedName name="PDO">{"'Summary'!$A$1:$J$46"}</definedName>
    <definedName name="pdq">{"'Summary'!$A$1:$J$46"}</definedName>
    <definedName name="pi" hidden="1">{#N/A,#N/A,TRUE,"Config1";#N/A,#N/A,TRUE,"Config2";#N/A,#N/A,TRUE,"Config3";#N/A,#N/A,TRUE,"Config4";#N/A,#N/A,TRUE,"Config5";#N/A,#N/A,TRUE,"Config6";#N/A,#N/A,TRUE,"Config7"}</definedName>
    <definedName name="PIE">'[52]Two Step Revenue Testing Master'!$C$87</definedName>
    <definedName name="piyachat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PM">[55]List!$A$7:$A$10</definedName>
    <definedName name="po">DATE(YEAR(Loan_Start),MONTH(Loan_Start)+Payment_Number,DAY(Loan_Start))</definedName>
    <definedName name="PPE">[8]Scoping!$G$24</definedName>
    <definedName name="_xlnm.Print_Area" localSheetId="1">'T 5'!$A$1:$P$61</definedName>
    <definedName name="_xlnm.Print_Area" localSheetId="4">'T 8-9'!$A$1:$K$107</definedName>
    <definedName name="_xlnm.Print_Area" localSheetId="0">'T2-4'!$A$1:$P$142</definedName>
    <definedName name="Print_Area_Reset" localSheetId="1">OFFSET(Full_Print,0,0,'T 5'!Last_Row)</definedName>
    <definedName name="Print_Area_Reset" localSheetId="0">OFFSET('T2-4'!Full_Print,0,0,'T2-4'!Last_Row)</definedName>
    <definedName name="Print_Area_Reset" localSheetId="3">OFFSET(Full_Print,0,0,'T7'!Last_Row)</definedName>
    <definedName name="Print_Area_Reset">OFFSET(Full_Print,0,0,Last_Row)</definedName>
    <definedName name="Print_Area_Reset___0___0_1">NA()</definedName>
    <definedName name="Print_Area_Reset___0___0_1_1">NA()</definedName>
    <definedName name="Print_Area_Reset___0___0_1_1_6">NA()</definedName>
    <definedName name="Print_Area_Reset___0___0_1_6">NA()</definedName>
    <definedName name="Print_Area_Reset___0___0_10">NA()</definedName>
    <definedName name="Print_Area_Reset___0___0_10_1">NA()</definedName>
    <definedName name="Print_Area_Reset___0___0_10_1_6">NA()</definedName>
    <definedName name="Print_Area_Reset___0___0_10_6">NA()</definedName>
    <definedName name="Print_Area_Reset___0___0_11">NA()</definedName>
    <definedName name="Print_Area_Reset___0___0_11_1">NA()</definedName>
    <definedName name="Print_Area_Reset___0___0_11_1_6">NA()</definedName>
    <definedName name="Print_Area_Reset___0___0_11_6">NA()</definedName>
    <definedName name="Print_Area_Reset___0___0_12">NA()</definedName>
    <definedName name="Print_Area_Reset___0___0_12_1">NA()</definedName>
    <definedName name="Print_Area_Reset___0___0_12_1_6">NA()</definedName>
    <definedName name="Print_Area_Reset___0___0_12_6">NA()</definedName>
    <definedName name="Print_Area_Reset___0___0_13">NA()</definedName>
    <definedName name="Print_Area_Reset___0___0_13_1">NA()</definedName>
    <definedName name="Print_Area_Reset___0___0_13_1_6">NA()</definedName>
    <definedName name="Print_Area_Reset___0___0_13_6">NA()</definedName>
    <definedName name="Print_Area_Reset___0___0_2_1">NA()</definedName>
    <definedName name="Print_Area_Reset___0___0_2_1_1">NA()</definedName>
    <definedName name="Print_Area_Reset___0___0_2_1_6">NA()</definedName>
    <definedName name="Print_Area_Reset___0___0_2_6">NA()</definedName>
    <definedName name="Print_Area_Reset___0___0_3">NA()</definedName>
    <definedName name="Print_Area_Reset___0___0_3_1">NA()</definedName>
    <definedName name="Print_Area_Reset___0___0_3_1_6">NA()</definedName>
    <definedName name="Print_Area_Reset___0___0_3_6">NA()</definedName>
    <definedName name="Print_Area_Reset___0___0_4">NA()</definedName>
    <definedName name="Print_Area_Reset___0___0_4_1">NA()</definedName>
    <definedName name="Print_Area_Reset___0___0_4_1_6">NA()</definedName>
    <definedName name="Print_Area_Reset___0___0_4_6">NA()</definedName>
    <definedName name="Print_Area_Reset___0___0_5">NA()</definedName>
    <definedName name="Print_Area_Reset___0___0_5_1">NA()</definedName>
    <definedName name="Print_Area_Reset___0___0_5_1_6">NA()</definedName>
    <definedName name="Print_Area_Reset___0___0_5_6">NA()</definedName>
    <definedName name="Print_Area_Reset___0___0_6">NA()</definedName>
    <definedName name="Print_Area_Reset___0___0_7">NA()</definedName>
    <definedName name="Print_Area_Reset___0___0_7_1">NA()</definedName>
    <definedName name="Print_Area_Reset___0___0_7_1_6">NA()</definedName>
    <definedName name="Print_Area_Reset___0___0_7_6">NA()</definedName>
    <definedName name="Print_Area_Reset___0___0_8">NA()</definedName>
    <definedName name="Print_Area_Reset___0___0_8_6">NA()</definedName>
    <definedName name="Print_Area_Reset___0___0_9">NA()</definedName>
    <definedName name="Print_Area_Reset___0___0_9_1">NA()</definedName>
    <definedName name="Print_Area_Reset___0___0_9_1_6">NA()</definedName>
    <definedName name="Print_Area_Reset___0___0_9_6">NA()</definedName>
    <definedName name="Print_Area_Reset___0___6_1">NA()</definedName>
    <definedName name="Print_Area_Reset___0___6_1_1">NA()</definedName>
    <definedName name="Print_Area_Reset___0___6_1_1_6">NA()</definedName>
    <definedName name="Print_Area_Reset___0___6_1_6">NA()</definedName>
    <definedName name="Print_Area_Reset___0___6_10">NA()</definedName>
    <definedName name="Print_Area_Reset___0___6_10_1">NA()</definedName>
    <definedName name="Print_Area_Reset___0___6_10_1_6">NA()</definedName>
    <definedName name="Print_Area_Reset___0___6_10_6">NA()</definedName>
    <definedName name="Print_Area_Reset___0___6_11">NA()</definedName>
    <definedName name="Print_Area_Reset___0___6_11_1">NA()</definedName>
    <definedName name="Print_Area_Reset___0___6_11_1_6">NA()</definedName>
    <definedName name="Print_Area_Reset___0___6_11_6">NA()</definedName>
    <definedName name="Print_Area_Reset___0___6_12">NA()</definedName>
    <definedName name="Print_Area_Reset___0___6_12_1">NA()</definedName>
    <definedName name="Print_Area_Reset___0___6_12_1_6">NA()</definedName>
    <definedName name="Print_Area_Reset___0___6_12_6">NA()</definedName>
    <definedName name="Print_Area_Reset___0___6_13">NA()</definedName>
    <definedName name="Print_Area_Reset___0___6_13_1">NA()</definedName>
    <definedName name="Print_Area_Reset___0___6_13_1_6">NA()</definedName>
    <definedName name="Print_Area_Reset___0___6_13_6">NA()</definedName>
    <definedName name="Print_Area_Reset___0___6_2_1">NA()</definedName>
    <definedName name="Print_Area_Reset___0___6_2_1_1">NA()</definedName>
    <definedName name="Print_Area_Reset___0___6_2_1_6">NA()</definedName>
    <definedName name="Print_Area_Reset___0___6_2_6">NA()</definedName>
    <definedName name="Print_Area_Reset___0___6_3">NA()</definedName>
    <definedName name="Print_Area_Reset___0___6_3_1">NA()</definedName>
    <definedName name="Print_Area_Reset___0___6_3_1_6">NA()</definedName>
    <definedName name="Print_Area_Reset___0___6_3_6">NA()</definedName>
    <definedName name="Print_Area_Reset___0___6_4">NA()</definedName>
    <definedName name="Print_Area_Reset___0___6_4_1">NA()</definedName>
    <definedName name="Print_Area_Reset___0___6_4_1_6">NA()</definedName>
    <definedName name="Print_Area_Reset___0___6_4_6">NA()</definedName>
    <definedName name="Print_Area_Reset___0___6_5">NA()</definedName>
    <definedName name="Print_Area_Reset___0___6_5_1">NA()</definedName>
    <definedName name="Print_Area_Reset___0___6_5_1_6">NA()</definedName>
    <definedName name="Print_Area_Reset___0___6_5_6">NA()</definedName>
    <definedName name="Print_Area_Reset___0___6_6">NA()</definedName>
    <definedName name="Print_Area_Reset___0___6_7">NA()</definedName>
    <definedName name="Print_Area_Reset___0___6_7_1">NA()</definedName>
    <definedName name="Print_Area_Reset___0___6_7_1_6">NA()</definedName>
    <definedName name="Print_Area_Reset___0___6_7_6">NA()</definedName>
    <definedName name="Print_Area_Reset___0___6_8">NA()</definedName>
    <definedName name="Print_Area_Reset___0___6_8_6">NA()</definedName>
    <definedName name="Print_Area_Reset___0___6_9">NA()</definedName>
    <definedName name="Print_Area_Reset___0___6_9_1">NA()</definedName>
    <definedName name="Print_Area_Reset___0___6_9_1_6">NA()</definedName>
    <definedName name="Print_Area_Reset___0___6_9_6">NA()</definedName>
    <definedName name="Print_Area_Reset___0_1">NA()</definedName>
    <definedName name="Print_Area_Reset___0_1_1">NA()</definedName>
    <definedName name="Print_Area_Reset___0_1_1_6">NA()</definedName>
    <definedName name="Print_Area_Reset___0_1_6">NA()</definedName>
    <definedName name="Print_Area_Reset___0_10">NA()</definedName>
    <definedName name="Print_Area_Reset___0_10_1">NA()</definedName>
    <definedName name="Print_Area_Reset___0_10_1_6">NA()</definedName>
    <definedName name="Print_Area_Reset___0_10_6">NA()</definedName>
    <definedName name="Print_Area_Reset___0_11">NA()</definedName>
    <definedName name="Print_Area_Reset___0_11_1">NA()</definedName>
    <definedName name="Print_Area_Reset___0_11_1_6">NA()</definedName>
    <definedName name="Print_Area_Reset___0_11_6">NA()</definedName>
    <definedName name="Print_Area_Reset___0_12">NA()</definedName>
    <definedName name="Print_Area_Reset___0_12_1">NA()</definedName>
    <definedName name="Print_Area_Reset___0_12_1_6">NA()</definedName>
    <definedName name="Print_Area_Reset___0_12_6">NA()</definedName>
    <definedName name="Print_Area_Reset___0_13">NA()</definedName>
    <definedName name="Print_Area_Reset___0_13_1">NA()</definedName>
    <definedName name="Print_Area_Reset___0_13_1_6">NA()</definedName>
    <definedName name="Print_Area_Reset___0_13_6">NA()</definedName>
    <definedName name="Print_Area_Reset___0_2_1">NA()</definedName>
    <definedName name="Print_Area_Reset___0_2_1_1">NA()</definedName>
    <definedName name="Print_Area_Reset___0_2_1_6">NA()</definedName>
    <definedName name="Print_Area_Reset___0_2_6">NA()</definedName>
    <definedName name="Print_Area_Reset___0_3">NA()</definedName>
    <definedName name="Print_Area_Reset___0_3_1">NA()</definedName>
    <definedName name="Print_Area_Reset___0_3_1_6">NA()</definedName>
    <definedName name="Print_Area_Reset___0_3_6">NA()</definedName>
    <definedName name="Print_Area_Reset___0_4">NA()</definedName>
    <definedName name="Print_Area_Reset___0_4_1">NA()</definedName>
    <definedName name="Print_Area_Reset___0_4_1_6">NA()</definedName>
    <definedName name="Print_Area_Reset___0_4_6">NA()</definedName>
    <definedName name="Print_Area_Reset___0_5">NA()</definedName>
    <definedName name="Print_Area_Reset___0_5_1">NA()</definedName>
    <definedName name="Print_Area_Reset___0_5_1_6">NA()</definedName>
    <definedName name="Print_Area_Reset___0_5_6">NA()</definedName>
    <definedName name="Print_Area_Reset___0_6">NA()</definedName>
    <definedName name="Print_Area_Reset___0_7">NA()</definedName>
    <definedName name="Print_Area_Reset___0_7_1">NA()</definedName>
    <definedName name="Print_Area_Reset___0_7_1_6">NA()</definedName>
    <definedName name="Print_Area_Reset___0_7_6">NA()</definedName>
    <definedName name="Print_Area_Reset___0_8">NA()</definedName>
    <definedName name="Print_Area_Reset___0_8_6">NA()</definedName>
    <definedName name="Print_Area_Reset___0_9">NA()</definedName>
    <definedName name="Print_Area_Reset___0_9_1">NA()</definedName>
    <definedName name="Print_Area_Reset___0_9_1_6">NA()</definedName>
    <definedName name="Print_Area_Reset___0_9_6">NA()</definedName>
    <definedName name="Print_Area_Reset___3___0_1">NA()</definedName>
    <definedName name="Print_Area_Reset___3___0_1_1">NA()</definedName>
    <definedName name="Print_Area_Reset___3___0_1_1_6">NA()</definedName>
    <definedName name="Print_Area_Reset___3___0_1_6">NA()</definedName>
    <definedName name="Print_Area_Reset___3___0_10">NA()</definedName>
    <definedName name="Print_Area_Reset___3___0_10_1">NA()</definedName>
    <definedName name="Print_Area_Reset___3___0_10_1_6">NA()</definedName>
    <definedName name="Print_Area_Reset___3___0_10_6">NA()</definedName>
    <definedName name="Print_Area_Reset___3___0_11">NA()</definedName>
    <definedName name="Print_Area_Reset___3___0_11_1">NA()</definedName>
    <definedName name="Print_Area_Reset___3___0_11_1_6">NA()</definedName>
    <definedName name="Print_Area_Reset___3___0_11_6">NA()</definedName>
    <definedName name="Print_Area_Reset___3___0_12">NA()</definedName>
    <definedName name="Print_Area_Reset___3___0_12_1">NA()</definedName>
    <definedName name="Print_Area_Reset___3___0_12_1_6">NA()</definedName>
    <definedName name="Print_Area_Reset___3___0_12_6">NA()</definedName>
    <definedName name="Print_Area_Reset___3___0_13">NA()</definedName>
    <definedName name="Print_Area_Reset___3___0_13_1">NA()</definedName>
    <definedName name="Print_Area_Reset___3___0_13_1_6">NA()</definedName>
    <definedName name="Print_Area_Reset___3___0_13_6">NA()</definedName>
    <definedName name="Print_Area_Reset___3___0_2_1">NA()</definedName>
    <definedName name="Print_Area_Reset___3___0_2_1_1">NA()</definedName>
    <definedName name="Print_Area_Reset___3___0_2_1_6">NA()</definedName>
    <definedName name="Print_Area_Reset___3___0_2_6">NA()</definedName>
    <definedName name="Print_Area_Reset___3___0_3">NA()</definedName>
    <definedName name="Print_Area_Reset___3___0_3_1">NA()</definedName>
    <definedName name="Print_Area_Reset___3___0_3_1_6">NA()</definedName>
    <definedName name="Print_Area_Reset___3___0_3_6">NA()</definedName>
    <definedName name="Print_Area_Reset___3___0_4">NA()</definedName>
    <definedName name="Print_Area_Reset___3___0_4_1">NA()</definedName>
    <definedName name="Print_Area_Reset___3___0_4_1_6">NA()</definedName>
    <definedName name="Print_Area_Reset___3___0_4_6">NA()</definedName>
    <definedName name="Print_Area_Reset___3___0_5">NA()</definedName>
    <definedName name="Print_Area_Reset___3___0_5_1">NA()</definedName>
    <definedName name="Print_Area_Reset___3___0_5_1_6">NA()</definedName>
    <definedName name="Print_Area_Reset___3___0_5_6">NA()</definedName>
    <definedName name="Print_Area_Reset___3___0_6">NA()</definedName>
    <definedName name="Print_Area_Reset___3___0_7">NA()</definedName>
    <definedName name="Print_Area_Reset___3___0_7_1">NA()</definedName>
    <definedName name="Print_Area_Reset___3___0_7_1_6">NA()</definedName>
    <definedName name="Print_Area_Reset___3___0_7_6">NA()</definedName>
    <definedName name="Print_Area_Reset___3___0_8">NA()</definedName>
    <definedName name="Print_Area_Reset___3___0_8_6">NA()</definedName>
    <definedName name="Print_Area_Reset___3___0_9">NA()</definedName>
    <definedName name="Print_Area_Reset___3___0_9_1">NA()</definedName>
    <definedName name="Print_Area_Reset___3___0_9_1_6">NA()</definedName>
    <definedName name="Print_Area_Reset___3___0_9_6">NA()</definedName>
    <definedName name="Print_Area_Reset___3_1">NA()</definedName>
    <definedName name="Print_Area_Reset___3_1_1">NA()</definedName>
    <definedName name="Print_Area_Reset___3_1_1_6">NA()</definedName>
    <definedName name="Print_Area_Reset___3_1_6">NA()</definedName>
    <definedName name="Print_Area_Reset___3_10">NA()</definedName>
    <definedName name="Print_Area_Reset___3_10_1">NA()</definedName>
    <definedName name="Print_Area_Reset___3_10_1_6">NA()</definedName>
    <definedName name="Print_Area_Reset___3_10_6">NA()</definedName>
    <definedName name="Print_Area_Reset___3_11">NA()</definedName>
    <definedName name="Print_Area_Reset___3_11_1">NA()</definedName>
    <definedName name="Print_Area_Reset___3_11_1_6">NA()</definedName>
    <definedName name="Print_Area_Reset___3_11_6">NA()</definedName>
    <definedName name="Print_Area_Reset___3_12">NA()</definedName>
    <definedName name="Print_Area_Reset___3_12_1">NA()</definedName>
    <definedName name="Print_Area_Reset___3_12_1_6">NA()</definedName>
    <definedName name="Print_Area_Reset___3_12_6">NA()</definedName>
    <definedName name="Print_Area_Reset___3_13">NA()</definedName>
    <definedName name="Print_Area_Reset___3_13_1">NA()</definedName>
    <definedName name="Print_Area_Reset___3_13_1_6">NA()</definedName>
    <definedName name="Print_Area_Reset___3_13_6">NA()</definedName>
    <definedName name="Print_Area_Reset___3_2_1">NA()</definedName>
    <definedName name="Print_Area_Reset___3_2_1_1">NA()</definedName>
    <definedName name="Print_Area_Reset___3_2_1_6">NA()</definedName>
    <definedName name="Print_Area_Reset___3_2_6">NA()</definedName>
    <definedName name="Print_Area_Reset___3_3">NA()</definedName>
    <definedName name="Print_Area_Reset___3_3_1">NA()</definedName>
    <definedName name="Print_Area_Reset___3_3_1_6">NA()</definedName>
    <definedName name="Print_Area_Reset___3_3_6">NA()</definedName>
    <definedName name="Print_Area_Reset___3_4">NA()</definedName>
    <definedName name="Print_Area_Reset___3_4_1">NA()</definedName>
    <definedName name="Print_Area_Reset___3_4_1_6">NA()</definedName>
    <definedName name="Print_Area_Reset___3_4_6">NA()</definedName>
    <definedName name="Print_Area_Reset___3_5">NA()</definedName>
    <definedName name="Print_Area_Reset___3_5_1">NA()</definedName>
    <definedName name="Print_Area_Reset___3_5_1_6">NA()</definedName>
    <definedName name="Print_Area_Reset___3_5_6">NA()</definedName>
    <definedName name="Print_Area_Reset___3_6">NA()</definedName>
    <definedName name="Print_Area_Reset___3_7">NA()</definedName>
    <definedName name="Print_Area_Reset___3_7_1">NA()</definedName>
    <definedName name="Print_Area_Reset___3_7_1_6">NA()</definedName>
    <definedName name="Print_Area_Reset___3_7_6">NA()</definedName>
    <definedName name="Print_Area_Reset___3_8">NA()</definedName>
    <definedName name="Print_Area_Reset___3_8_6">NA()</definedName>
    <definedName name="Print_Area_Reset___3_9">NA()</definedName>
    <definedName name="Print_Area_Reset___3_9_1">NA()</definedName>
    <definedName name="Print_Area_Reset___3_9_1_6">NA()</definedName>
    <definedName name="Print_Area_Reset___3_9_6">NA()</definedName>
    <definedName name="Print_Area_Reset___4___0_1">NA()</definedName>
    <definedName name="Print_Area_Reset___4___0_1_1">NA()</definedName>
    <definedName name="Print_Area_Reset___4___0_1_1_6">NA()</definedName>
    <definedName name="Print_Area_Reset___4___0_1_6">NA()</definedName>
    <definedName name="Print_Area_Reset___4___0_10">NA()</definedName>
    <definedName name="Print_Area_Reset___4___0_10_1">NA()</definedName>
    <definedName name="Print_Area_Reset___4___0_10_1_6">NA()</definedName>
    <definedName name="Print_Area_Reset___4___0_10_6">NA()</definedName>
    <definedName name="Print_Area_Reset___4___0_11">NA()</definedName>
    <definedName name="Print_Area_Reset___4___0_11_1">NA()</definedName>
    <definedName name="Print_Area_Reset___4___0_11_1_6">NA()</definedName>
    <definedName name="Print_Area_Reset___4___0_11_6">NA()</definedName>
    <definedName name="Print_Area_Reset___4___0_12">NA()</definedName>
    <definedName name="Print_Area_Reset___4___0_12_1">NA()</definedName>
    <definedName name="Print_Area_Reset___4___0_12_1_6">NA()</definedName>
    <definedName name="Print_Area_Reset___4___0_12_6">NA()</definedName>
    <definedName name="Print_Area_Reset___4___0_13">NA()</definedName>
    <definedName name="Print_Area_Reset___4___0_13_1">NA()</definedName>
    <definedName name="Print_Area_Reset___4___0_13_1_6">NA()</definedName>
    <definedName name="Print_Area_Reset___4___0_13_6">NA()</definedName>
    <definedName name="Print_Area_Reset___4___0_2_1">NA()</definedName>
    <definedName name="Print_Area_Reset___4___0_2_1_1">NA()</definedName>
    <definedName name="Print_Area_Reset___4___0_2_1_6">NA()</definedName>
    <definedName name="Print_Area_Reset___4___0_2_6">NA()</definedName>
    <definedName name="Print_Area_Reset___4___0_3">NA()</definedName>
    <definedName name="Print_Area_Reset___4___0_3_1">NA()</definedName>
    <definedName name="Print_Area_Reset___4___0_3_1_6">NA()</definedName>
    <definedName name="Print_Area_Reset___4___0_3_6">NA()</definedName>
    <definedName name="Print_Area_Reset___4___0_4">NA()</definedName>
    <definedName name="Print_Area_Reset___4___0_4_1">NA()</definedName>
    <definedName name="Print_Area_Reset___4___0_4_1_6">NA()</definedName>
    <definedName name="Print_Area_Reset___4___0_4_6">NA()</definedName>
    <definedName name="Print_Area_Reset___4___0_5">NA()</definedName>
    <definedName name="Print_Area_Reset___4___0_5_1">NA()</definedName>
    <definedName name="Print_Area_Reset___4___0_5_1_6">NA()</definedName>
    <definedName name="Print_Area_Reset___4___0_5_6">NA()</definedName>
    <definedName name="Print_Area_Reset___4___0_6">NA()</definedName>
    <definedName name="Print_Area_Reset___4___0_7">NA()</definedName>
    <definedName name="Print_Area_Reset___4___0_7_1">NA()</definedName>
    <definedName name="Print_Area_Reset___4___0_7_1_6">NA()</definedName>
    <definedName name="Print_Area_Reset___4___0_7_6">NA()</definedName>
    <definedName name="Print_Area_Reset___4___0_8">NA()</definedName>
    <definedName name="Print_Area_Reset___4___0_8_6">NA()</definedName>
    <definedName name="Print_Area_Reset___4___0_9">NA()</definedName>
    <definedName name="Print_Area_Reset___4___0_9_1">NA()</definedName>
    <definedName name="Print_Area_Reset___4___0_9_1_6">NA()</definedName>
    <definedName name="Print_Area_Reset___4___0_9_6">NA()</definedName>
    <definedName name="Print_Area_Reset___4_1">NA()</definedName>
    <definedName name="Print_Area_Reset___4_1_1">NA()</definedName>
    <definedName name="Print_Area_Reset___4_1_1_6">NA()</definedName>
    <definedName name="Print_Area_Reset___4_1_6">NA()</definedName>
    <definedName name="Print_Area_Reset___4_10">NA()</definedName>
    <definedName name="Print_Area_Reset___4_10_1">NA()</definedName>
    <definedName name="Print_Area_Reset___4_10_1_6">NA()</definedName>
    <definedName name="Print_Area_Reset___4_10_6">NA()</definedName>
    <definedName name="Print_Area_Reset___4_11">NA()</definedName>
    <definedName name="Print_Area_Reset___4_11_1">NA()</definedName>
    <definedName name="Print_Area_Reset___4_11_1_6">NA()</definedName>
    <definedName name="Print_Area_Reset___4_11_6">NA()</definedName>
    <definedName name="Print_Area_Reset___4_12">NA()</definedName>
    <definedName name="Print_Area_Reset___4_12_1">NA()</definedName>
    <definedName name="Print_Area_Reset___4_12_1_6">NA()</definedName>
    <definedName name="Print_Area_Reset___4_12_6">NA()</definedName>
    <definedName name="Print_Area_Reset___4_13">NA()</definedName>
    <definedName name="Print_Area_Reset___4_13_1">NA()</definedName>
    <definedName name="Print_Area_Reset___4_13_1_6">NA()</definedName>
    <definedName name="Print_Area_Reset___4_13_6">NA()</definedName>
    <definedName name="Print_Area_Reset___4_2_1">NA()</definedName>
    <definedName name="Print_Area_Reset___4_2_1_1">NA()</definedName>
    <definedName name="Print_Area_Reset___4_2_1_6">NA()</definedName>
    <definedName name="Print_Area_Reset___4_2_6">NA()</definedName>
    <definedName name="Print_Area_Reset___4_3">NA()</definedName>
    <definedName name="Print_Area_Reset___4_3_1">NA()</definedName>
    <definedName name="Print_Area_Reset___4_3_1_6">NA()</definedName>
    <definedName name="Print_Area_Reset___4_3_6">NA()</definedName>
    <definedName name="Print_Area_Reset___4_4">NA()</definedName>
    <definedName name="Print_Area_Reset___4_4_1">NA()</definedName>
    <definedName name="Print_Area_Reset___4_4_1_6">NA()</definedName>
    <definedName name="Print_Area_Reset___4_4_6">NA()</definedName>
    <definedName name="Print_Area_Reset___4_5">NA()</definedName>
    <definedName name="Print_Area_Reset___4_5_1">NA()</definedName>
    <definedName name="Print_Area_Reset___4_5_1_6">NA()</definedName>
    <definedName name="Print_Area_Reset___4_5_6">NA()</definedName>
    <definedName name="Print_Area_Reset___4_6">NA()</definedName>
    <definedName name="Print_Area_Reset___4_7">NA()</definedName>
    <definedName name="Print_Area_Reset___4_7_1">NA()</definedName>
    <definedName name="Print_Area_Reset___4_7_1_6">NA()</definedName>
    <definedName name="Print_Area_Reset___4_7_6">NA()</definedName>
    <definedName name="Print_Area_Reset___4_8">NA()</definedName>
    <definedName name="Print_Area_Reset___4_8_6">NA()</definedName>
    <definedName name="Print_Area_Reset___4_9">NA()</definedName>
    <definedName name="Print_Area_Reset___4_9_1">NA()</definedName>
    <definedName name="Print_Area_Reset___4_9_1_6">NA()</definedName>
    <definedName name="Print_Area_Reset___4_9_6">NA()</definedName>
    <definedName name="Print_Area_Reset___5___0_1">NA()</definedName>
    <definedName name="Print_Area_Reset___5___0_1_1">NA()</definedName>
    <definedName name="Print_Area_Reset___5___0_1_1_6">NA()</definedName>
    <definedName name="Print_Area_Reset___5___0_1_6">NA()</definedName>
    <definedName name="Print_Area_Reset___5___0_10">NA()</definedName>
    <definedName name="Print_Area_Reset___5___0_10_1">NA()</definedName>
    <definedName name="Print_Area_Reset___5___0_10_1_6">NA()</definedName>
    <definedName name="Print_Area_Reset___5___0_10_6">NA()</definedName>
    <definedName name="Print_Area_Reset___5___0_11">NA()</definedName>
    <definedName name="Print_Area_Reset___5___0_11_1">NA()</definedName>
    <definedName name="Print_Area_Reset___5___0_11_1_6">NA()</definedName>
    <definedName name="Print_Area_Reset___5___0_11_6">NA()</definedName>
    <definedName name="Print_Area_Reset___5___0_12">NA()</definedName>
    <definedName name="Print_Area_Reset___5___0_12_1">NA()</definedName>
    <definedName name="Print_Area_Reset___5___0_12_1_6">NA()</definedName>
    <definedName name="Print_Area_Reset___5___0_12_6">NA()</definedName>
    <definedName name="Print_Area_Reset___5___0_13">NA()</definedName>
    <definedName name="Print_Area_Reset___5___0_13_1">NA()</definedName>
    <definedName name="Print_Area_Reset___5___0_13_1_6">NA()</definedName>
    <definedName name="Print_Area_Reset___5___0_13_6">NA()</definedName>
    <definedName name="Print_Area_Reset___5___0_2_1">NA()</definedName>
    <definedName name="Print_Area_Reset___5___0_2_1_1">NA()</definedName>
    <definedName name="Print_Area_Reset___5___0_2_1_6">NA()</definedName>
    <definedName name="Print_Area_Reset___5___0_2_6">NA()</definedName>
    <definedName name="Print_Area_Reset___5___0_3">NA()</definedName>
    <definedName name="Print_Area_Reset___5___0_3_1">NA()</definedName>
    <definedName name="Print_Area_Reset___5___0_3_1_6">NA()</definedName>
    <definedName name="Print_Area_Reset___5___0_3_6">NA()</definedName>
    <definedName name="Print_Area_Reset___5___0_4">NA()</definedName>
    <definedName name="Print_Area_Reset___5___0_4_1">NA()</definedName>
    <definedName name="Print_Area_Reset___5___0_4_1_6">NA()</definedName>
    <definedName name="Print_Area_Reset___5___0_4_6">NA()</definedName>
    <definedName name="Print_Area_Reset___5___0_5">NA()</definedName>
    <definedName name="Print_Area_Reset___5___0_5_1">NA()</definedName>
    <definedName name="Print_Area_Reset___5___0_5_1_6">NA()</definedName>
    <definedName name="Print_Area_Reset___5___0_5_6">NA()</definedName>
    <definedName name="Print_Area_Reset___5___0_6">NA()</definedName>
    <definedName name="Print_Area_Reset___5___0_7">NA()</definedName>
    <definedName name="Print_Area_Reset___5___0_7_1">NA()</definedName>
    <definedName name="Print_Area_Reset___5___0_7_1_6">NA()</definedName>
    <definedName name="Print_Area_Reset___5___0_7_6">NA()</definedName>
    <definedName name="Print_Area_Reset___5___0_8">NA()</definedName>
    <definedName name="Print_Area_Reset___5___0_8_6">NA()</definedName>
    <definedName name="Print_Area_Reset___5___0_9">NA()</definedName>
    <definedName name="Print_Area_Reset___5___0_9_1">NA()</definedName>
    <definedName name="Print_Area_Reset___5___0_9_1_6">NA()</definedName>
    <definedName name="Print_Area_Reset___5___0_9_6">NA()</definedName>
    <definedName name="Print_Area_Reset___5_1">NA()</definedName>
    <definedName name="Print_Area_Reset___5_1_1">NA()</definedName>
    <definedName name="Print_Area_Reset___5_1_1_6">NA()</definedName>
    <definedName name="Print_Area_Reset___5_1_6">NA()</definedName>
    <definedName name="Print_Area_Reset___5_10">NA()</definedName>
    <definedName name="Print_Area_Reset___5_10_1">NA()</definedName>
    <definedName name="Print_Area_Reset___5_10_1_6">NA()</definedName>
    <definedName name="Print_Area_Reset___5_10_6">NA()</definedName>
    <definedName name="Print_Area_Reset___5_11">NA()</definedName>
    <definedName name="Print_Area_Reset___5_11_1">NA()</definedName>
    <definedName name="Print_Area_Reset___5_11_1_6">NA()</definedName>
    <definedName name="Print_Area_Reset___5_11_6">NA()</definedName>
    <definedName name="Print_Area_Reset___5_12">NA()</definedName>
    <definedName name="Print_Area_Reset___5_12_1">NA()</definedName>
    <definedName name="Print_Area_Reset___5_12_1_6">NA()</definedName>
    <definedName name="Print_Area_Reset___5_12_6">NA()</definedName>
    <definedName name="Print_Area_Reset___5_13">NA()</definedName>
    <definedName name="Print_Area_Reset___5_13_1">NA()</definedName>
    <definedName name="Print_Area_Reset___5_13_1_6">NA()</definedName>
    <definedName name="Print_Area_Reset___5_13_6">NA()</definedName>
    <definedName name="Print_Area_Reset___5_2_1">NA()</definedName>
    <definedName name="Print_Area_Reset___5_2_1_1">NA()</definedName>
    <definedName name="Print_Area_Reset___5_2_1_6">NA()</definedName>
    <definedName name="Print_Area_Reset___5_2_6">NA()</definedName>
    <definedName name="Print_Area_Reset___5_3">NA()</definedName>
    <definedName name="Print_Area_Reset___5_3_1">NA()</definedName>
    <definedName name="Print_Area_Reset___5_3_1_6">NA()</definedName>
    <definedName name="Print_Area_Reset___5_3_6">NA()</definedName>
    <definedName name="Print_Area_Reset___5_4">NA()</definedName>
    <definedName name="Print_Area_Reset___5_4_1">NA()</definedName>
    <definedName name="Print_Area_Reset___5_4_1_6">NA()</definedName>
    <definedName name="Print_Area_Reset___5_4_6">NA()</definedName>
    <definedName name="Print_Area_Reset___5_5">NA()</definedName>
    <definedName name="Print_Area_Reset___5_5_1">NA()</definedName>
    <definedName name="Print_Area_Reset___5_5_1_6">NA()</definedName>
    <definedName name="Print_Area_Reset___5_5_6">NA()</definedName>
    <definedName name="Print_Area_Reset___5_6">NA()</definedName>
    <definedName name="Print_Area_Reset___5_7">NA()</definedName>
    <definedName name="Print_Area_Reset___5_7_1">NA()</definedName>
    <definedName name="Print_Area_Reset___5_7_1_6">NA()</definedName>
    <definedName name="Print_Area_Reset___5_7_6">NA()</definedName>
    <definedName name="Print_Area_Reset___5_8">NA()</definedName>
    <definedName name="Print_Area_Reset___5_8_6">NA()</definedName>
    <definedName name="Print_Area_Reset___5_9">NA()</definedName>
    <definedName name="Print_Area_Reset___5_9_1">NA()</definedName>
    <definedName name="Print_Area_Reset___5_9_1_6">NA()</definedName>
    <definedName name="Print_Area_Reset___5_9_6">NA()</definedName>
    <definedName name="Print_Area_Reset_1">NA()</definedName>
    <definedName name="Print_Area_Reset_1_1">NA()</definedName>
    <definedName name="Print_Area_Reset_1_1_6">NA()</definedName>
    <definedName name="Print_Area_Reset_1_6">NA()</definedName>
    <definedName name="Print_Area_Reset_10">NA()</definedName>
    <definedName name="Print_Area_Reset_10_1">NA()</definedName>
    <definedName name="Print_Area_Reset_10_1_6">NA()</definedName>
    <definedName name="Print_Area_Reset_10_6">NA()</definedName>
    <definedName name="Print_Area_Reset_11">NA()</definedName>
    <definedName name="Print_Area_Reset_11_1">NA()</definedName>
    <definedName name="Print_Area_Reset_11_1_6">NA()</definedName>
    <definedName name="Print_Area_Reset_11_6">NA()</definedName>
    <definedName name="Print_Area_Reset_12">NA()</definedName>
    <definedName name="Print_Area_Reset_12_1">NA()</definedName>
    <definedName name="Print_Area_Reset_12_1_6">NA()</definedName>
    <definedName name="Print_Area_Reset_12_6">NA()</definedName>
    <definedName name="Print_Area_Reset_13">NA()</definedName>
    <definedName name="Print_Area_Reset_13_1">NA()</definedName>
    <definedName name="Print_Area_Reset_13_1_6">NA()</definedName>
    <definedName name="Print_Area_Reset_13_6">NA()</definedName>
    <definedName name="Print_Area_Reset_2_1">NA()</definedName>
    <definedName name="Print_Area_Reset_2_1_1">NA()</definedName>
    <definedName name="Print_Area_Reset_2_1_6">NA()</definedName>
    <definedName name="Print_Area_Reset_2_6">NA()</definedName>
    <definedName name="Print_Area_Reset_3">NA()</definedName>
    <definedName name="Print_Area_Reset_3_1">NA()</definedName>
    <definedName name="Print_Area_Reset_3_1_6">NA()</definedName>
    <definedName name="Print_Area_Reset_3_6">NA()</definedName>
    <definedName name="Print_Area_Reset_4">NA()</definedName>
    <definedName name="Print_Area_Reset_4_1">NA()</definedName>
    <definedName name="Print_Area_Reset_4_1_6">NA()</definedName>
    <definedName name="Print_Area_Reset_4_6">NA()</definedName>
    <definedName name="Print_Area_Reset_5">NA()</definedName>
    <definedName name="Print_Area_Reset_5_1">NA()</definedName>
    <definedName name="Print_Area_Reset_5_1_6">NA()</definedName>
    <definedName name="Print_Area_Reset_5_6">NA()</definedName>
    <definedName name="Print_Area_Reset_6">NA()</definedName>
    <definedName name="Print_Area_Reset_7">NA()</definedName>
    <definedName name="Print_Area_Reset_7_1">NA()</definedName>
    <definedName name="Print_Area_Reset_7_1_6">NA()</definedName>
    <definedName name="Print_Area_Reset_7_6">NA()</definedName>
    <definedName name="Print_Area_Reset_8">NA()</definedName>
    <definedName name="Print_Area_Reset_8_6">NA()</definedName>
    <definedName name="Print_Area_Reset_9">NA()</definedName>
    <definedName name="Print_Area_Reset_9_1">NA()</definedName>
    <definedName name="Print_Area_Reset_9_1_6">NA()</definedName>
    <definedName name="Print_Area_Reset_9_6">NA()</definedName>
    <definedName name="Print_Terms_Tatene">"Text 2"</definedName>
    <definedName name="PRJE1" hidden="1">{"'Eng (page2)'!$A$1:$D$52"}</definedName>
    <definedName name="Proj">[7]Sheet3!$H$2:$H$40</definedName>
    <definedName name="ProjectName">[11]List!$A$2:$A$502</definedName>
    <definedName name="Prov">[7]Sheet3!$A$2:$A$15</definedName>
    <definedName name="Provin">[7]Sheet3!$B$2:$B$152</definedName>
    <definedName name="Province_E">[56]DropDownList!$D$2:$D$3</definedName>
    <definedName name="PV_UNIT">'[57]1515'!$H$18:$H$77</definedName>
    <definedName name="qq" hidden="1">{"'Eng (page2)'!$A$1:$D$52"}</definedName>
    <definedName name="qqqq" hidden="1">{"'Eng (page2)'!$A$1:$D$52"}</definedName>
    <definedName name="qw" hidden="1">{"'Eng (page2)'!$A$1:$D$52"}</definedName>
    <definedName name="ra" localSheetId="1">[0]!ra</definedName>
    <definedName name="ra" localSheetId="0">'T 5'!ra</definedName>
    <definedName name="ra" localSheetId="3">#N/A</definedName>
    <definedName name="ra">'T 5'!ra</definedName>
    <definedName name="rd" hidden="1">{#N/A,#N/A,TRUE,"Config1";#N/A,#N/A,TRUE,"Config2";#N/A,#N/A,TRUE,"Config3";#N/A,#N/A,TRUE,"Config4";#N/A,#N/A,TRUE,"Config5";#N/A,#N/A,TRUE,"Config6";#N/A,#N/A,TRUE,"Config7"}</definedName>
    <definedName name="Receivables">[8]Scoping!$G$21</definedName>
    <definedName name="Region">[58]Data!$B$1:$B$8</definedName>
    <definedName name="Region_Lookup">[13]DATA_LOOKUP!$B$3:$B$6</definedName>
    <definedName name="RemarkNAV2">'[5]Standing Data'!$C$29</definedName>
    <definedName name="RepDate">[59]Header!$B$1</definedName>
    <definedName name="resource">'[6]Bill No. 2 - Carpark'!$A$1:$C$97</definedName>
    <definedName name="RET_6.5">'[9]by cell'!$G$173</definedName>
    <definedName name="Revenue">[8]Scoping!$G$33</definedName>
    <definedName name="RM">'[26]ADJ - RATE'!$B$5</definedName>
    <definedName name="ROE_TRX">'[9]by cell'!$T$173</definedName>
    <definedName name="rrd" hidden="1">{"COST",#N/A,FALSE,"SYNTHESE";"MARGIN",#N/A,FALSE,"SYNTHESE";"LOT_COM",#N/A,FALSE,"SYNTHESE"}</definedName>
    <definedName name="rrrr">DATE(YEAR(Loan_Start),MONTH(Loan_Start)+Payment_Number,DAY(Loan_Start))</definedName>
    <definedName name="rt" hidden="1">{#N/A,#N/A,TRUE,"Config1";#N/A,#N/A,TRUE,"Config2";#N/A,#N/A,TRUE,"Config3";#N/A,#N/A,TRUE,"Config4";#N/A,#N/A,TRUE,"Config5";#N/A,#N/A,TRUE,"Config6";#N/A,#N/A,TRUE,"Config7"}</definedName>
    <definedName name="rtt" hidden="1">#REF!</definedName>
    <definedName name="rty" localSheetId="1">[0]!rty</definedName>
    <definedName name="rty" localSheetId="0">'T 5'!rty</definedName>
    <definedName name="rty" localSheetId="3">#N/A</definedName>
    <definedName name="rty">'T 5'!rty</definedName>
    <definedName name="s" hidden="1">{"'Eng (page2)'!$A$1:$D$52"}</definedName>
    <definedName name="S.PACK___PRINT_PUBLIC_COMPANY_LIMITED">"S.PACK PRINT PUBLIC COMPANY LIMITED"</definedName>
    <definedName name="sa" hidden="1">{"COST",#N/A,FALSE,"SYNTHESE";"MARGIN",#N/A,FALSE,"SYNTHESE";"LOT_COM",#N/A,FALSE,"SYNTHESE"}</definedName>
    <definedName name="Sale">[55]List!$B$7:$B$10</definedName>
    <definedName name="sdjt" hidden="1">#REF!</definedName>
    <definedName name="sell" hidden="1">{"'Eng (page2)'!$A$1:$D$52"}</definedName>
    <definedName name="Short">[40]เงินกู้ธนชาติ!$E$17</definedName>
    <definedName name="short1">'[40]เงินกู้ MGC'!$E$17</definedName>
    <definedName name="show11">'[5]Net asset value'!$G$56</definedName>
    <definedName name="site">'[10]BTS Plan'!$J$1:$J$65536</definedName>
    <definedName name="sitenew">[16]NewSite!$Q$7:$Q$282</definedName>
    <definedName name="SiteT">[7]Sheet3!$J$2:$J$10</definedName>
    <definedName name="SKN_TRX">'[9]by cell'!$T$194</definedName>
    <definedName name="SNK_6.5">'[9]by cell'!$G$194</definedName>
    <definedName name="software" hidden="1">{"'Eng (page2)'!$A$1:$D$52"}</definedName>
    <definedName name="Sort" hidden="1">#REF!</definedName>
    <definedName name="sp" hidden="1">#REF!</definedName>
    <definedName name="Splicing_loss">[17]dataBase!$B$3</definedName>
    <definedName name="srdtbyrn" hidden="1">#REF!</definedName>
    <definedName name="SRN_6.5">'[9]by cell'!$G$426</definedName>
    <definedName name="SRN_TRX">'[9]by cell'!$T$426</definedName>
    <definedName name="ss" hidden="1">#REF!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K_6.5">'[9]by cell'!$G$445</definedName>
    <definedName name="SSK_TRX">'[9]by cell'!$T$445</definedName>
    <definedName name="ST_Type">'[60]Unit Price - New Site'!$D$6:$E$6</definedName>
    <definedName name="Sta">[7]Sheet3!$AA$2:$AA$10</definedName>
    <definedName name="stamp" hidden="1">{"'Eng (page2)'!$A$1:$D$52"}</definedName>
    <definedName name="StationT">[7]Sheet3!$K$2:$K$20</definedName>
    <definedName name="Status">[55]List!$C$2:$C$10</definedName>
    <definedName name="subcon">[61]contents!$E$30</definedName>
    <definedName name="SUM_1.1">'[62]H1.0'!$E$70</definedName>
    <definedName name="SUM_1.2">'[62]H1.0'!$E$84</definedName>
    <definedName name="Sys">[7]Sheet3!$I$2:$I$10</definedName>
    <definedName name="System_Lookup">[13]DATA_LOOKUP!$A$3:$A$7</definedName>
    <definedName name="t">DATE(YEAR(Loan_Start),MONTH(Loan_Start)+Payment_Number,DAY(Loan_Start))</definedName>
    <definedName name="T.">NA()</definedName>
    <definedName name="T_">NA()</definedName>
    <definedName name="tam" localSheetId="1">[0]!tam</definedName>
    <definedName name="tam" localSheetId="0">'T 5'!tam</definedName>
    <definedName name="tam" localSheetId="3">#N/A</definedName>
    <definedName name="tam">'T 5'!tam</definedName>
    <definedName name="Taxes">[8]Scoping!$G$32</definedName>
    <definedName name="tb">'[63]TrialBalance Q3-2002'!$A$1:$H$301</definedName>
    <definedName name="teg" hidden="1">#REF!</definedName>
    <definedName name="Test_OE">[12]Scoping!$M$32</definedName>
    <definedName name="test_old">'[64]L3-AAA'!$J$8</definedName>
    <definedName name="TextRefCopyRangeCount">1</definedName>
    <definedName name="tfd" hidden="1">{#N/A,#N/A,TRUE,"Config1";#N/A,#N/A,TRUE,"Config2";#N/A,#N/A,TRUE,"Config3";#N/A,#N/A,TRUE,"Config4";#N/A,#N/A,TRUE,"Config5";#N/A,#N/A,TRUE,"Config6";#N/A,#N/A,TRUE,"Config7"}</definedName>
    <definedName name="TOPIC">'[39]L4-Info'!$E$17:$E$27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otal_Payment_11_1">NA()</definedName>
    <definedName name="TowerL">[7]Sheet3!$T$2:$T$10</definedName>
    <definedName name="TowerTy">[7]Sheet3!$S$2:$S$70</definedName>
    <definedName name="TowerType1">[11]List!$L$2:$L$34</definedName>
    <definedName name="TR_Engagement">[14]INPUT_1!$K$41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xe">'[16]Detail config existing network'!$J$3:$J$835</definedName>
    <definedName name="trxnew">[16]NewSite!$R$7:$R$282</definedName>
    <definedName name="tt" hidden="1">#REF!</definedName>
    <definedName name="TTDesiredLevelOfEvidenceItems">'[52]Global Data'!$B$92:$B$95</definedName>
    <definedName name="Tum">[7]Sheet3!$E$1</definedName>
    <definedName name="TwoStepMisstatementIdentified">'[52]Two Step Revenue Testing Master'!$C$85</definedName>
    <definedName name="TwoStepTolerableEstMisstmtCalc">'[52]Two Step Revenue Testing Master'!$T$45</definedName>
    <definedName name="TypeTest">'[12]Drop down'!$K$6:$K$9</definedName>
    <definedName name="tyun67" hidden="1">#REF!</definedName>
    <definedName name="U" hidden="1">{"'Eng (page2)'!$A$1:$D$52"}</definedName>
    <definedName name="UBN_6.5">'[9]by cell'!$G$485</definedName>
    <definedName name="UBN_TRX">'[9]by cell'!$T$485</definedName>
    <definedName name="UDN_6.5">'[9]by cell'!$G$235</definedName>
    <definedName name="UDN_TRX">'[9]by cell'!$T$235</definedName>
    <definedName name="ujj" hidden="1">{"'Eng (page2)'!$A$1:$D$52"}</definedName>
    <definedName name="UnitPrice">'[58]Unit Price Ph9 - Combine'!$A$8:$H$714</definedName>
    <definedName name="unnamed">"$"</definedName>
    <definedName name="Uor" hidden="1">{"'Eng (page2)'!$A$1:$D$52"}</definedName>
    <definedName name="UP_3G">[65]UP_3G_BFKT!$A$7:$D$87</definedName>
    <definedName name="Update_Else">[12]Scoping!$M$50</definedName>
    <definedName name="US">'[26]ADJ - RATE'!$B$3</definedName>
    <definedName name="uu" hidden="1">{"'Eng (page2)'!$A$1:$D$52"}</definedName>
    <definedName name="uyt" hidden="1">{"COST",#N/A,FALSE,"SYNTHESE";"MARGIN",#N/A,FALSE,"SYNTHESE";"LOT_COM",#N/A,FALSE,"SYNTHESE"}</definedName>
    <definedName name="V" hidden="1">{"'Eng (page2)'!$A$1:$D$52"}</definedName>
    <definedName name="VA" localSheetId="1">[0]!VA</definedName>
    <definedName name="VA" localSheetId="0">'T 5'!VA</definedName>
    <definedName name="VA" localSheetId="3">#N/A</definedName>
    <definedName name="VA">'T 5'!VA</definedName>
    <definedName name="Values_Entered" localSheetId="1">IF(Loan_Amount*Interest_Rate*Loan_Years*Loan_Start&gt;0,1,0)</definedName>
    <definedName name="Values_Entered" localSheetId="0">IF('T2-4'!Loan_Amount*'T2-4'!Interest_Rate*'T2-4'!Loan_Years*'T2-4'!Loan_Start&gt;0,1,0)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lues_Entered___0___0_1">NA()</definedName>
    <definedName name="Values_Entered___0___0_1_1">NA()</definedName>
    <definedName name="Values_Entered___0___0_1_1_6">NA()</definedName>
    <definedName name="Values_Entered___0___0_1_6">NA()</definedName>
    <definedName name="Values_Entered___0___0_10">NA()</definedName>
    <definedName name="Values_Entered___0___0_10_1">NA()</definedName>
    <definedName name="Values_Entered___0___0_10_1_6">NA()</definedName>
    <definedName name="Values_Entered___0___0_10_6">NA()</definedName>
    <definedName name="Values_Entered___0___0_11">NA()</definedName>
    <definedName name="Values_Entered___0___0_11_1">NA()</definedName>
    <definedName name="Values_Entered___0___0_11_1_6">NA()</definedName>
    <definedName name="Values_Entered___0___0_11_6">NA()</definedName>
    <definedName name="Values_Entered___0___0_12">NA()</definedName>
    <definedName name="Values_Entered___0___0_12_1">NA()</definedName>
    <definedName name="Values_Entered___0___0_12_1_6">NA()</definedName>
    <definedName name="Values_Entered___0___0_12_6">NA()</definedName>
    <definedName name="Values_Entered___0___0_13">NA()</definedName>
    <definedName name="Values_Entered___0___0_13_1">NA()</definedName>
    <definedName name="Values_Entered___0___0_13_1_6">NA()</definedName>
    <definedName name="Values_Entered___0___0_13_6">NA()</definedName>
    <definedName name="Values_Entered___0___0_2_1">NA()</definedName>
    <definedName name="Values_Entered___0___0_2_1_1">NA()</definedName>
    <definedName name="Values_Entered___0___0_2_1_6">NA()</definedName>
    <definedName name="Values_Entered___0___0_2_6">NA()</definedName>
    <definedName name="Values_Entered___0___0_3">NA()</definedName>
    <definedName name="Values_Entered___0___0_3_1">NA()</definedName>
    <definedName name="Values_Entered___0___0_3_1_6">NA()</definedName>
    <definedName name="Values_Entered___0___0_3_6">NA()</definedName>
    <definedName name="Values_Entered___0___0_4">NA()</definedName>
    <definedName name="Values_Entered___0___0_4_1">NA()</definedName>
    <definedName name="Values_Entered___0___0_4_1_6">NA()</definedName>
    <definedName name="Values_Entered___0___0_4_6">NA()</definedName>
    <definedName name="Values_Entered___0___0_5">NA()</definedName>
    <definedName name="Values_Entered___0___0_5_1">NA()</definedName>
    <definedName name="Values_Entered___0___0_5_1_6">NA()</definedName>
    <definedName name="Values_Entered___0___0_5_6">NA()</definedName>
    <definedName name="Values_Entered___0___0_6">NA()</definedName>
    <definedName name="Values_Entered___0___0_7">NA()</definedName>
    <definedName name="Values_Entered___0___0_7_1">NA()</definedName>
    <definedName name="Values_Entered___0___0_7_1_6">NA()</definedName>
    <definedName name="Values_Entered___0___0_7_6">NA()</definedName>
    <definedName name="Values_Entered___0___0_8">NA()</definedName>
    <definedName name="Values_Entered___0___0_8_6">NA()</definedName>
    <definedName name="Values_Entered___0___0_9">NA()</definedName>
    <definedName name="Values_Entered___0___0_9_1">NA()</definedName>
    <definedName name="Values_Entered___0___0_9_1_6">NA()</definedName>
    <definedName name="Values_Entered___0___0_9_6">NA()</definedName>
    <definedName name="Values_Entered___0___6_1">NA()</definedName>
    <definedName name="Values_Entered___0___6_1_1">NA()</definedName>
    <definedName name="Values_Entered___0___6_1_1_6">NA()</definedName>
    <definedName name="Values_Entered___0___6_1_6">NA()</definedName>
    <definedName name="Values_Entered___0___6_10">NA()</definedName>
    <definedName name="Values_Entered___0___6_10_1">NA()</definedName>
    <definedName name="Values_Entered___0___6_10_1_6">NA()</definedName>
    <definedName name="Values_Entered___0___6_10_6">NA()</definedName>
    <definedName name="Values_Entered___0___6_11">NA()</definedName>
    <definedName name="Values_Entered___0___6_11_1">NA()</definedName>
    <definedName name="Values_Entered___0___6_11_1_6">NA()</definedName>
    <definedName name="Values_Entered___0___6_11_6">NA()</definedName>
    <definedName name="Values_Entered___0___6_12">NA()</definedName>
    <definedName name="Values_Entered___0___6_12_1">NA()</definedName>
    <definedName name="Values_Entered___0___6_12_1_6">NA()</definedName>
    <definedName name="Values_Entered___0___6_12_6">NA()</definedName>
    <definedName name="Values_Entered___0___6_13">NA()</definedName>
    <definedName name="Values_Entered___0___6_13_1">NA()</definedName>
    <definedName name="Values_Entered___0___6_13_1_6">NA()</definedName>
    <definedName name="Values_Entered___0___6_13_6">NA()</definedName>
    <definedName name="Values_Entered___0___6_2_1">NA()</definedName>
    <definedName name="Values_Entered___0___6_2_1_1">NA()</definedName>
    <definedName name="Values_Entered___0___6_2_1_6">NA()</definedName>
    <definedName name="Values_Entered___0___6_2_6">NA()</definedName>
    <definedName name="Values_Entered___0___6_3">NA()</definedName>
    <definedName name="Values_Entered___0___6_3_1">NA()</definedName>
    <definedName name="Values_Entered___0___6_3_1_6">NA()</definedName>
    <definedName name="Values_Entered___0___6_3_6">NA()</definedName>
    <definedName name="Values_Entered___0___6_4">NA()</definedName>
    <definedName name="Values_Entered___0___6_4_1">NA()</definedName>
    <definedName name="Values_Entered___0___6_4_1_6">NA()</definedName>
    <definedName name="Values_Entered___0___6_4_6">NA()</definedName>
    <definedName name="Values_Entered___0___6_5">NA()</definedName>
    <definedName name="Values_Entered___0___6_5_1">NA()</definedName>
    <definedName name="Values_Entered___0___6_5_1_6">NA()</definedName>
    <definedName name="Values_Entered___0___6_5_6">NA()</definedName>
    <definedName name="Values_Entered___0___6_6">NA()</definedName>
    <definedName name="Values_Entered___0___6_7">NA()</definedName>
    <definedName name="Values_Entered___0___6_7_1">NA()</definedName>
    <definedName name="Values_Entered___0___6_7_1_6">NA()</definedName>
    <definedName name="Values_Entered___0___6_7_6">NA()</definedName>
    <definedName name="Values_Entered___0___6_8">NA()</definedName>
    <definedName name="Values_Entered___0___6_8_6">NA()</definedName>
    <definedName name="Values_Entered___0___6_9">NA()</definedName>
    <definedName name="Values_Entered___0___6_9_1">NA()</definedName>
    <definedName name="Values_Entered___0___6_9_1_6">NA()</definedName>
    <definedName name="Values_Entered___0___6_9_6">NA()</definedName>
    <definedName name="Values_Entered___0_1">NA()</definedName>
    <definedName name="Values_Entered___0_1_1">NA()</definedName>
    <definedName name="Values_Entered___0_1_1_6">NA()</definedName>
    <definedName name="Values_Entered___0_1_6">NA()</definedName>
    <definedName name="Values_Entered___0_10">NA()</definedName>
    <definedName name="Values_Entered___0_10_1">NA()</definedName>
    <definedName name="Values_Entered___0_10_1_6">NA()</definedName>
    <definedName name="Values_Entered___0_10_6">NA()</definedName>
    <definedName name="Values_Entered___0_11">NA()</definedName>
    <definedName name="Values_Entered___0_11_1">NA()</definedName>
    <definedName name="Values_Entered___0_11_1_6">NA()</definedName>
    <definedName name="Values_Entered___0_11_6">NA()</definedName>
    <definedName name="Values_Entered___0_12">NA()</definedName>
    <definedName name="Values_Entered___0_12_1">NA()</definedName>
    <definedName name="Values_Entered___0_12_1_6">NA()</definedName>
    <definedName name="Values_Entered___0_12_6">NA()</definedName>
    <definedName name="Values_Entered___0_13">NA()</definedName>
    <definedName name="Values_Entered___0_13_1">NA()</definedName>
    <definedName name="Values_Entered___0_13_1_6">NA()</definedName>
    <definedName name="Values_Entered___0_13_6">NA()</definedName>
    <definedName name="Values_Entered___0_2_1">NA()</definedName>
    <definedName name="Values_Entered___0_2_1_1">NA()</definedName>
    <definedName name="Values_Entered___0_2_1_6">NA()</definedName>
    <definedName name="Values_Entered___0_2_6">NA()</definedName>
    <definedName name="Values_Entered___0_3">NA()</definedName>
    <definedName name="Values_Entered___0_3_1">NA()</definedName>
    <definedName name="Values_Entered___0_3_1_6">NA()</definedName>
    <definedName name="Values_Entered___0_3_6">NA()</definedName>
    <definedName name="Values_Entered___0_4">NA()</definedName>
    <definedName name="Values_Entered___0_4_1">NA()</definedName>
    <definedName name="Values_Entered___0_4_1_6">NA()</definedName>
    <definedName name="Values_Entered___0_4_6">NA()</definedName>
    <definedName name="Values_Entered___0_5">NA()</definedName>
    <definedName name="Values_Entered___0_5_1">NA()</definedName>
    <definedName name="Values_Entered___0_5_1_6">NA()</definedName>
    <definedName name="Values_Entered___0_5_6">NA()</definedName>
    <definedName name="Values_Entered___0_6">NA()</definedName>
    <definedName name="Values_Entered___0_7">NA()</definedName>
    <definedName name="Values_Entered___0_7_1">NA()</definedName>
    <definedName name="Values_Entered___0_7_1_6">NA()</definedName>
    <definedName name="Values_Entered___0_7_6">NA()</definedName>
    <definedName name="Values_Entered___0_8">NA()</definedName>
    <definedName name="Values_Entered___0_8_6">NA()</definedName>
    <definedName name="Values_Entered___0_9">NA()</definedName>
    <definedName name="Values_Entered___0_9_1">NA()</definedName>
    <definedName name="Values_Entered___0_9_1_6">NA()</definedName>
    <definedName name="Values_Entered___0_9_6">NA()</definedName>
    <definedName name="Values_Entered___3___0_1">NA()</definedName>
    <definedName name="Values_Entered___3___0_1_1">NA()</definedName>
    <definedName name="Values_Entered___3___0_1_1_6">NA()</definedName>
    <definedName name="Values_Entered___3___0_1_6">NA()</definedName>
    <definedName name="Values_Entered___3___0_10">NA()</definedName>
    <definedName name="Values_Entered___3___0_10_1">NA()</definedName>
    <definedName name="Values_Entered___3___0_10_1_6">NA()</definedName>
    <definedName name="Values_Entered___3___0_10_6">NA()</definedName>
    <definedName name="Values_Entered___3___0_11">NA()</definedName>
    <definedName name="Values_Entered___3___0_11_1">NA()</definedName>
    <definedName name="Values_Entered___3___0_11_1_6">NA()</definedName>
    <definedName name="Values_Entered___3___0_11_6">NA()</definedName>
    <definedName name="Values_Entered___3___0_12">NA()</definedName>
    <definedName name="Values_Entered___3___0_12_1">NA()</definedName>
    <definedName name="Values_Entered___3___0_12_1_6">NA()</definedName>
    <definedName name="Values_Entered___3___0_12_6">NA()</definedName>
    <definedName name="Values_Entered___3___0_13">NA()</definedName>
    <definedName name="Values_Entered___3___0_13_1">NA()</definedName>
    <definedName name="Values_Entered___3___0_13_1_6">NA()</definedName>
    <definedName name="Values_Entered___3___0_13_6">NA()</definedName>
    <definedName name="Values_Entered___3___0_2_1">NA()</definedName>
    <definedName name="Values_Entered___3___0_2_1_1">NA()</definedName>
    <definedName name="Values_Entered___3___0_2_1_6">NA()</definedName>
    <definedName name="Values_Entered___3___0_2_6">NA()</definedName>
    <definedName name="Values_Entered___3___0_3">NA()</definedName>
    <definedName name="Values_Entered___3___0_3_1">NA()</definedName>
    <definedName name="Values_Entered___3___0_3_1_6">NA()</definedName>
    <definedName name="Values_Entered___3___0_3_6">NA()</definedName>
    <definedName name="Values_Entered___3___0_4">NA()</definedName>
    <definedName name="Values_Entered___3___0_4_1">NA()</definedName>
    <definedName name="Values_Entered___3___0_4_1_6">NA()</definedName>
    <definedName name="Values_Entered___3___0_4_6">NA()</definedName>
    <definedName name="Values_Entered___3___0_5">NA()</definedName>
    <definedName name="Values_Entered___3___0_5_1">NA()</definedName>
    <definedName name="Values_Entered___3___0_5_1_6">NA()</definedName>
    <definedName name="Values_Entered___3___0_5_6">NA()</definedName>
    <definedName name="Values_Entered___3___0_6">NA()</definedName>
    <definedName name="Values_Entered___3___0_7">NA()</definedName>
    <definedName name="Values_Entered___3___0_7_1">NA()</definedName>
    <definedName name="Values_Entered___3___0_7_1_6">NA()</definedName>
    <definedName name="Values_Entered___3___0_7_6">NA()</definedName>
    <definedName name="Values_Entered___3___0_8">NA()</definedName>
    <definedName name="Values_Entered___3___0_8_6">NA()</definedName>
    <definedName name="Values_Entered___3___0_9">NA()</definedName>
    <definedName name="Values_Entered___3___0_9_1">NA()</definedName>
    <definedName name="Values_Entered___3___0_9_1_6">NA()</definedName>
    <definedName name="Values_Entered___3___0_9_6">NA()</definedName>
    <definedName name="Values_Entered___3_1">NA()</definedName>
    <definedName name="Values_Entered___3_1_1">NA()</definedName>
    <definedName name="Values_Entered___3_1_1_6">NA()</definedName>
    <definedName name="Values_Entered___3_1_6">NA()</definedName>
    <definedName name="Values_Entered___3_10">NA()</definedName>
    <definedName name="Values_Entered___3_10_1">NA()</definedName>
    <definedName name="Values_Entered___3_10_1_6">NA()</definedName>
    <definedName name="Values_Entered___3_10_6">NA()</definedName>
    <definedName name="Values_Entered___3_11">NA()</definedName>
    <definedName name="Values_Entered___3_11_1">NA()</definedName>
    <definedName name="Values_Entered___3_11_1_6">NA()</definedName>
    <definedName name="Values_Entered___3_11_6">NA()</definedName>
    <definedName name="Values_Entered___3_12">NA()</definedName>
    <definedName name="Values_Entered___3_12_1">NA()</definedName>
    <definedName name="Values_Entered___3_12_1_6">NA()</definedName>
    <definedName name="Values_Entered___3_12_6">NA()</definedName>
    <definedName name="Values_Entered___3_13">NA()</definedName>
    <definedName name="Values_Entered___3_13_1">NA()</definedName>
    <definedName name="Values_Entered___3_13_1_6">NA()</definedName>
    <definedName name="Values_Entered___3_13_6">NA()</definedName>
    <definedName name="Values_Entered___3_2_1">NA()</definedName>
    <definedName name="Values_Entered___3_2_1_1">NA()</definedName>
    <definedName name="Values_Entered___3_2_1_6">NA()</definedName>
    <definedName name="Values_Entered___3_2_6">NA()</definedName>
    <definedName name="Values_Entered___3_3">NA()</definedName>
    <definedName name="Values_Entered___3_3_1">NA()</definedName>
    <definedName name="Values_Entered___3_3_1_6">NA()</definedName>
    <definedName name="Values_Entered___3_3_6">NA()</definedName>
    <definedName name="Values_Entered___3_4">NA()</definedName>
    <definedName name="Values_Entered___3_4_1">NA()</definedName>
    <definedName name="Values_Entered___3_4_1_6">NA()</definedName>
    <definedName name="Values_Entered___3_4_6">NA()</definedName>
    <definedName name="Values_Entered___3_5">NA()</definedName>
    <definedName name="Values_Entered___3_5_1">NA()</definedName>
    <definedName name="Values_Entered___3_5_1_6">NA()</definedName>
    <definedName name="Values_Entered___3_5_6">NA()</definedName>
    <definedName name="Values_Entered___3_6">NA()</definedName>
    <definedName name="Values_Entered___3_7">NA()</definedName>
    <definedName name="Values_Entered___3_7_1">NA()</definedName>
    <definedName name="Values_Entered___3_7_1_6">NA()</definedName>
    <definedName name="Values_Entered___3_7_6">NA()</definedName>
    <definedName name="Values_Entered___3_8">NA()</definedName>
    <definedName name="Values_Entered___3_8_6">NA()</definedName>
    <definedName name="Values_Entered___3_9">NA()</definedName>
    <definedName name="Values_Entered___3_9_1">NA()</definedName>
    <definedName name="Values_Entered___3_9_1_6">NA()</definedName>
    <definedName name="Values_Entered___3_9_6">NA()</definedName>
    <definedName name="Values_Entered___4___0_1">NA()</definedName>
    <definedName name="Values_Entered___4___0_1_1">NA()</definedName>
    <definedName name="Values_Entered___4___0_1_1_6">NA()</definedName>
    <definedName name="Values_Entered___4___0_1_6">NA()</definedName>
    <definedName name="Values_Entered___4___0_10">NA()</definedName>
    <definedName name="Values_Entered___4___0_10_1">NA()</definedName>
    <definedName name="Values_Entered___4___0_10_1_6">NA()</definedName>
    <definedName name="Values_Entered___4___0_10_6">NA()</definedName>
    <definedName name="Values_Entered___4___0_11">NA()</definedName>
    <definedName name="Values_Entered___4___0_11_1">NA()</definedName>
    <definedName name="Values_Entered___4___0_11_1_6">NA()</definedName>
    <definedName name="Values_Entered___4___0_11_6">NA()</definedName>
    <definedName name="Values_Entered___4___0_12">NA()</definedName>
    <definedName name="Values_Entered___4___0_12_1">NA()</definedName>
    <definedName name="Values_Entered___4___0_12_1_6">NA()</definedName>
    <definedName name="Values_Entered___4___0_12_6">NA()</definedName>
    <definedName name="Values_Entered___4___0_13">NA()</definedName>
    <definedName name="Values_Entered___4___0_13_1">NA()</definedName>
    <definedName name="Values_Entered___4___0_13_1_6">NA()</definedName>
    <definedName name="Values_Entered___4___0_13_6">NA()</definedName>
    <definedName name="Values_Entered___4___0_2_1">NA()</definedName>
    <definedName name="Values_Entered___4___0_2_1_1">NA()</definedName>
    <definedName name="Values_Entered___4___0_2_1_6">NA()</definedName>
    <definedName name="Values_Entered___4___0_2_6">NA()</definedName>
    <definedName name="Values_Entered___4___0_3">NA()</definedName>
    <definedName name="Values_Entered___4___0_3_1">NA()</definedName>
    <definedName name="Values_Entered___4___0_3_1_6">NA()</definedName>
    <definedName name="Values_Entered___4___0_3_6">NA()</definedName>
    <definedName name="Values_Entered___4___0_4">NA()</definedName>
    <definedName name="Values_Entered___4___0_4_1">NA()</definedName>
    <definedName name="Values_Entered___4___0_4_1_6">NA()</definedName>
    <definedName name="Values_Entered___4___0_4_6">NA()</definedName>
    <definedName name="Values_Entered___4___0_5">NA()</definedName>
    <definedName name="Values_Entered___4___0_5_1">NA()</definedName>
    <definedName name="Values_Entered___4___0_5_1_6">NA()</definedName>
    <definedName name="Values_Entered___4___0_5_6">NA()</definedName>
    <definedName name="Values_Entered___4___0_6">NA()</definedName>
    <definedName name="Values_Entered___4___0_7">NA()</definedName>
    <definedName name="Values_Entered___4___0_7_1">NA()</definedName>
    <definedName name="Values_Entered___4___0_7_1_6">NA()</definedName>
    <definedName name="Values_Entered___4___0_7_6">NA()</definedName>
    <definedName name="Values_Entered___4___0_8">NA()</definedName>
    <definedName name="Values_Entered___4___0_8_6">NA()</definedName>
    <definedName name="Values_Entered___4___0_9">NA()</definedName>
    <definedName name="Values_Entered___4___0_9_1">NA()</definedName>
    <definedName name="Values_Entered___4___0_9_1_6">NA()</definedName>
    <definedName name="Values_Entered___4___0_9_6">NA()</definedName>
    <definedName name="Values_Entered___4_1">NA()</definedName>
    <definedName name="Values_Entered___4_1_1">NA()</definedName>
    <definedName name="Values_Entered___4_1_1_6">NA()</definedName>
    <definedName name="Values_Entered___4_1_6">NA()</definedName>
    <definedName name="Values_Entered___4_10">NA()</definedName>
    <definedName name="Values_Entered___4_10_1">NA()</definedName>
    <definedName name="Values_Entered___4_10_1_6">NA()</definedName>
    <definedName name="Values_Entered___4_10_6">NA()</definedName>
    <definedName name="Values_Entered___4_11">NA()</definedName>
    <definedName name="Values_Entered___4_11_1">NA()</definedName>
    <definedName name="Values_Entered___4_11_1_6">NA()</definedName>
    <definedName name="Values_Entered___4_11_6">NA()</definedName>
    <definedName name="Values_Entered___4_12">NA()</definedName>
    <definedName name="Values_Entered___4_12_1">NA()</definedName>
    <definedName name="Values_Entered___4_12_1_6">NA()</definedName>
    <definedName name="Values_Entered___4_12_6">NA()</definedName>
    <definedName name="Values_Entered___4_13">NA()</definedName>
    <definedName name="Values_Entered___4_13_1">NA()</definedName>
    <definedName name="Values_Entered___4_13_1_6">NA()</definedName>
    <definedName name="Values_Entered___4_13_6">NA()</definedName>
    <definedName name="Values_Entered___4_2_1">NA()</definedName>
    <definedName name="Values_Entered___4_2_1_1">NA()</definedName>
    <definedName name="Values_Entered___4_2_1_6">NA()</definedName>
    <definedName name="Values_Entered___4_2_6">NA()</definedName>
    <definedName name="Values_Entered___4_3">NA()</definedName>
    <definedName name="Values_Entered___4_3_1">NA()</definedName>
    <definedName name="Values_Entered___4_3_1_6">NA()</definedName>
    <definedName name="Values_Entered___4_3_6">NA()</definedName>
    <definedName name="Values_Entered___4_4">NA()</definedName>
    <definedName name="Values_Entered___4_4_1">NA()</definedName>
    <definedName name="Values_Entered___4_4_1_6">NA()</definedName>
    <definedName name="Values_Entered___4_4_6">NA()</definedName>
    <definedName name="Values_Entered___4_5">NA()</definedName>
    <definedName name="Values_Entered___4_5_1">NA()</definedName>
    <definedName name="Values_Entered___4_5_1_6">NA()</definedName>
    <definedName name="Values_Entered___4_5_6">NA()</definedName>
    <definedName name="Values_Entered___4_6">NA()</definedName>
    <definedName name="Values_Entered___4_7">NA()</definedName>
    <definedName name="Values_Entered___4_7_1">NA()</definedName>
    <definedName name="Values_Entered___4_7_1_6">NA()</definedName>
    <definedName name="Values_Entered___4_7_6">NA()</definedName>
    <definedName name="Values_Entered___4_8">NA()</definedName>
    <definedName name="Values_Entered___4_8_6">NA()</definedName>
    <definedName name="Values_Entered___4_9">NA()</definedName>
    <definedName name="Values_Entered___4_9_1">NA()</definedName>
    <definedName name="Values_Entered___4_9_1_6">NA()</definedName>
    <definedName name="Values_Entered___4_9_6">NA()</definedName>
    <definedName name="Values_Entered___5___0_1">NA()</definedName>
    <definedName name="Values_Entered___5___0_1_1">NA()</definedName>
    <definedName name="Values_Entered___5___0_1_1_6">NA()</definedName>
    <definedName name="Values_Entered___5___0_1_6">NA()</definedName>
    <definedName name="Values_Entered___5___0_10">NA()</definedName>
    <definedName name="Values_Entered___5___0_10_1">NA()</definedName>
    <definedName name="Values_Entered___5___0_10_1_6">NA()</definedName>
    <definedName name="Values_Entered___5___0_10_6">NA()</definedName>
    <definedName name="Values_Entered___5___0_11">NA()</definedName>
    <definedName name="Values_Entered___5___0_11_1">NA()</definedName>
    <definedName name="Values_Entered___5___0_11_1_6">NA()</definedName>
    <definedName name="Values_Entered___5___0_11_6">NA()</definedName>
    <definedName name="Values_Entered___5___0_12">NA()</definedName>
    <definedName name="Values_Entered___5___0_12_1">NA()</definedName>
    <definedName name="Values_Entered___5___0_12_1_6">NA()</definedName>
    <definedName name="Values_Entered___5___0_12_6">NA()</definedName>
    <definedName name="Values_Entered___5___0_13">NA()</definedName>
    <definedName name="Values_Entered___5___0_13_1">NA()</definedName>
    <definedName name="Values_Entered___5___0_13_1_6">NA()</definedName>
    <definedName name="Values_Entered___5___0_13_6">NA()</definedName>
    <definedName name="Values_Entered___5___0_2_1">NA()</definedName>
    <definedName name="Values_Entered___5___0_2_1_1">NA()</definedName>
    <definedName name="Values_Entered___5___0_2_1_6">NA()</definedName>
    <definedName name="Values_Entered___5___0_2_6">NA()</definedName>
    <definedName name="Values_Entered___5___0_3">NA()</definedName>
    <definedName name="Values_Entered___5___0_3_1">NA()</definedName>
    <definedName name="Values_Entered___5___0_3_1_6">NA()</definedName>
    <definedName name="Values_Entered___5___0_3_6">NA()</definedName>
    <definedName name="Values_Entered___5___0_4">NA()</definedName>
    <definedName name="Values_Entered___5___0_4_1">NA()</definedName>
    <definedName name="Values_Entered___5___0_4_1_6">NA()</definedName>
    <definedName name="Values_Entered___5___0_4_6">NA()</definedName>
    <definedName name="Values_Entered___5___0_5">NA()</definedName>
    <definedName name="Values_Entered___5___0_5_1">NA()</definedName>
    <definedName name="Values_Entered___5___0_5_1_6">NA()</definedName>
    <definedName name="Values_Entered___5___0_5_6">NA()</definedName>
    <definedName name="Values_Entered___5___0_6">NA()</definedName>
    <definedName name="Values_Entered___5___0_7">NA()</definedName>
    <definedName name="Values_Entered___5___0_7_1">NA()</definedName>
    <definedName name="Values_Entered___5___0_7_1_6">NA()</definedName>
    <definedName name="Values_Entered___5___0_7_6">NA()</definedName>
    <definedName name="Values_Entered___5___0_8">NA()</definedName>
    <definedName name="Values_Entered___5___0_8_6">NA()</definedName>
    <definedName name="Values_Entered___5___0_9">NA()</definedName>
    <definedName name="Values_Entered___5___0_9_1">NA()</definedName>
    <definedName name="Values_Entered___5___0_9_1_6">NA()</definedName>
    <definedName name="Values_Entered___5___0_9_6">NA()</definedName>
    <definedName name="Values_Entered___5_1">NA()</definedName>
    <definedName name="Values_Entered___5_1_1">NA()</definedName>
    <definedName name="Values_Entered___5_1_1_6">NA()</definedName>
    <definedName name="Values_Entered___5_1_6">NA()</definedName>
    <definedName name="Values_Entered___5_10">NA()</definedName>
    <definedName name="Values_Entered___5_10_1">NA()</definedName>
    <definedName name="Values_Entered___5_10_1_6">NA()</definedName>
    <definedName name="Values_Entered___5_10_6">NA()</definedName>
    <definedName name="Values_Entered___5_11">NA()</definedName>
    <definedName name="Values_Entered___5_11_1">NA()</definedName>
    <definedName name="Values_Entered___5_11_1_6">NA()</definedName>
    <definedName name="Values_Entered___5_11_6">NA()</definedName>
    <definedName name="Values_Entered___5_12">NA()</definedName>
    <definedName name="Values_Entered___5_12_1">NA()</definedName>
    <definedName name="Values_Entered___5_12_1_6">NA()</definedName>
    <definedName name="Values_Entered___5_12_6">NA()</definedName>
    <definedName name="Values_Entered___5_13">NA()</definedName>
    <definedName name="Values_Entered___5_13_1">NA()</definedName>
    <definedName name="Values_Entered___5_13_1_6">NA()</definedName>
    <definedName name="Values_Entered___5_13_6">NA()</definedName>
    <definedName name="Values_Entered___5_2_1">NA()</definedName>
    <definedName name="Values_Entered___5_2_1_1">NA()</definedName>
    <definedName name="Values_Entered___5_2_1_6">NA()</definedName>
    <definedName name="Values_Entered___5_2_6">NA()</definedName>
    <definedName name="Values_Entered___5_3">NA()</definedName>
    <definedName name="Values_Entered___5_3_1">NA()</definedName>
    <definedName name="Values_Entered___5_3_1_6">NA()</definedName>
    <definedName name="Values_Entered___5_3_6">NA()</definedName>
    <definedName name="Values_Entered___5_4">NA()</definedName>
    <definedName name="Values_Entered___5_4_1">NA()</definedName>
    <definedName name="Values_Entered___5_4_1_6">NA()</definedName>
    <definedName name="Values_Entered___5_4_6">NA()</definedName>
    <definedName name="Values_Entered___5_5">NA()</definedName>
    <definedName name="Values_Entered___5_5_1">NA()</definedName>
    <definedName name="Values_Entered___5_5_1_6">NA()</definedName>
    <definedName name="Values_Entered___5_5_6">NA()</definedName>
    <definedName name="Values_Entered___5_6">NA()</definedName>
    <definedName name="Values_Entered___5_7">NA()</definedName>
    <definedName name="Values_Entered___5_7_1">NA()</definedName>
    <definedName name="Values_Entered___5_7_1_6">NA()</definedName>
    <definedName name="Values_Entered___5_7_6">NA()</definedName>
    <definedName name="Values_Entered___5_8">NA()</definedName>
    <definedName name="Values_Entered___5_8_6">NA()</definedName>
    <definedName name="Values_Entered___5_9">NA()</definedName>
    <definedName name="Values_Entered___5_9_1">NA()</definedName>
    <definedName name="Values_Entered___5_9_1_6">NA()</definedName>
    <definedName name="Values_Entered___5_9_6">NA()</definedName>
    <definedName name="Values_Entered_1">NA()</definedName>
    <definedName name="Values_Entered_1_1">NA()</definedName>
    <definedName name="Values_Entered_1_1_6">NA()</definedName>
    <definedName name="Values_Entered_1_6">NA()</definedName>
    <definedName name="Values_Entered_10">NA()</definedName>
    <definedName name="Values_Entered_10_1">NA()</definedName>
    <definedName name="Values_Entered_10_1_6">NA()</definedName>
    <definedName name="Values_Entered_10_6">NA()</definedName>
    <definedName name="Values_Entered_11">NA()</definedName>
    <definedName name="Values_Entered_11_1">NA()</definedName>
    <definedName name="Values_Entered_11_1_6">NA()</definedName>
    <definedName name="Values_Entered_11_6">NA()</definedName>
    <definedName name="Values_Entered_12">NA()</definedName>
    <definedName name="Values_Entered_12_1">NA()</definedName>
    <definedName name="Values_Entered_12_1_6">NA()</definedName>
    <definedName name="Values_Entered_12_6">NA()</definedName>
    <definedName name="Values_Entered_13">NA()</definedName>
    <definedName name="Values_Entered_13_1">NA()</definedName>
    <definedName name="Values_Entered_13_1_6">NA()</definedName>
    <definedName name="Values_Entered_13_6">NA()</definedName>
    <definedName name="Values_Entered_2_1">NA()</definedName>
    <definedName name="Values_Entered_2_1_1">NA()</definedName>
    <definedName name="Values_Entered_2_1_6">NA()</definedName>
    <definedName name="Values_Entered_2_6">NA()</definedName>
    <definedName name="Values_Entered_3">NA()</definedName>
    <definedName name="Values_Entered_3_1">NA()</definedName>
    <definedName name="Values_Entered_3_1_6">NA()</definedName>
    <definedName name="Values_Entered_3_6">NA()</definedName>
    <definedName name="Values_Entered_4">NA()</definedName>
    <definedName name="Values_Entered_4_1">NA()</definedName>
    <definedName name="Values_Entered_4_1_6">NA()</definedName>
    <definedName name="Values_Entered_4_6">NA()</definedName>
    <definedName name="Values_Entered_5">NA()</definedName>
    <definedName name="Values_Entered_5_1">NA()</definedName>
    <definedName name="Values_Entered_5_1_6">NA()</definedName>
    <definedName name="Values_Entered_5_6">NA()</definedName>
    <definedName name="Values_Entered_6">NA()</definedName>
    <definedName name="Values_Entered_7">NA()</definedName>
    <definedName name="Values_Entered_7_1">NA()</definedName>
    <definedName name="Values_Entered_7_1_6">NA()</definedName>
    <definedName name="Values_Entered_7_6">NA()</definedName>
    <definedName name="Values_Entered_8">NA()</definedName>
    <definedName name="Values_Entered_8_6">NA()</definedName>
    <definedName name="Values_Entered_9">NA()</definedName>
    <definedName name="Values_Entered_9_1">NA()</definedName>
    <definedName name="Values_Entered_9_1_6">NA()</definedName>
    <definedName name="Values_Entered_9_6">NA()</definedName>
    <definedName name="wa" localSheetId="1">[0]!wa</definedName>
    <definedName name="wa" localSheetId="0">'T 5'!wa</definedName>
    <definedName name="wa" localSheetId="3">#N/A</definedName>
    <definedName name="wa">'T 5'!wa</definedName>
    <definedName name="wd" hidden="1">#REF!</definedName>
    <definedName name="wdf" hidden="1">#REF!</definedName>
    <definedName name="wdwd" hidden="1">#REF!</definedName>
    <definedName name="weee" hidden="1">{"'Eng (page2)'!$A$1:$D$52"}</definedName>
    <definedName name="wegdfn" hidden="1">#REF!</definedName>
    <definedName name="wer">IF(Values_Entered,Header_Row+Number_of_Payments,Header_Row)</definedName>
    <definedName name="working_day">[66]data!$H$97</definedName>
    <definedName name="wrn.A.">{#N/A,#N/A,TRUE,"SUM";#N/A,#N/A,TRUE,"EE";#N/A,#N/A,TRUE,"AC";#N/A,#N/A,TRUE,"SN"}</definedName>
    <definedName name="wrn.BILLS._.OF._.QUANTITY.">{#N/A,#N/A,TRUE,"Str.";#N/A,#N/A,TRUE,"Steel &amp; Roof";#N/A,#N/A,TRUE,"Arc.";#N/A,#N/A,TRUE,"Preliminary";#N/A,#N/A,TRUE,"Sum_Prelim"}</definedName>
    <definedName name="wrn.Boq_summary.">{#N/A,#N/A,FALSE,"Sum_BOQ";#N/A,#N/A,FALSE,"Preliminary";#N/A,#N/A,FALSE,"Sum_Prelim";#N/A,#N/A,FALSE,"Prime Cost&amp;Prov_sum"}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DEV_SYNTHESE." hidden="1">{"COST",#N/A,FALSE,"SYNTHESE";"MARGIN",#N/A,FALSE,"SYNTHESE";"LOT_COM",#N/A,FALSE,"SYNTHESE"}</definedName>
    <definedName name="wrn.INSTALLATION." hidden="1">{#N/A,#N/A,FALSE,"Sheet1"}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#REF!</definedName>
    <definedName name="wwe" hidden="1">{#N/A,#N/A,TRUE,"Sheet1"}</definedName>
    <definedName name="x" localSheetId="1">{"'Eng (page2)'!$A$1:$D$52"}</definedName>
    <definedName name="x" localSheetId="0">{"'Eng (page2)'!$A$1:$D$52"}</definedName>
    <definedName name="x">{"'Eng (page2)'!$A$1:$D$52"}</definedName>
    <definedName name="xxx">[67]Sheet3!$A$1:$F$65536</definedName>
    <definedName name="y" localSheetId="1">[0]!y</definedName>
    <definedName name="y" localSheetId="0">'T 5'!y</definedName>
    <definedName name="y" localSheetId="3">#N/A</definedName>
    <definedName name="y" hidden="1">{"'Summary'!$A$1:$J$46"}</definedName>
    <definedName name="YesNoNa">[8]Scoping!$G$2:$G$5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ST_6.5">'[9]by cell'!$G$499</definedName>
    <definedName name="YST_TRX">'[9]by cell'!$T$499</definedName>
    <definedName name="ytgj" hidden="1">{#N/A,#N/A,TRUE,"Config1";#N/A,#N/A,TRUE,"Config2";#N/A,#N/A,TRUE,"Config3";#N/A,#N/A,TRUE,"Config4";#N/A,#N/A,TRUE,"Config5";#N/A,#N/A,TRUE,"Config6";#N/A,#N/A,TRUE,"Config7"}</definedName>
    <definedName name="yunmn" hidden="1">#REF!</definedName>
    <definedName name="Zone">[11]List!$P$2:$P$12</definedName>
    <definedName name="zz" hidden="1">{"'Eng (page2)'!$A$1:$D$52"}</definedName>
    <definedName name="เ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เงินเดือน" localSheetId="1">{"'Eng (page2)'!$A$1:$D$52"}</definedName>
    <definedName name="เงินเดือน" localSheetId="0">{"'Eng (page2)'!$A$1:$D$52"}</definedName>
    <definedName name="เงินเดือน">{"'Eng (page2)'!$A$1:$D$52"}</definedName>
    <definedName name="เจ้าหนี้" hidden="1">[2]ชื่อหุ้น!#REF!</definedName>
    <definedName name="เช่าซื้อ">IF(Loan_Amount*Interest_Rate*Loan_Years*Loan_Start&gt;0,1,0)</definedName>
    <definedName name="เด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แบบบ_าน">[6]Store!$A$3:$D$11</definedName>
    <definedName name="ก">{"'Summary'!$A$1:$J$46"}</definedName>
    <definedName name="กเก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ค่าโรร">{"'Summary'!$A$1:$J$46"}</definedName>
    <definedName name="คำถาม1">{#N/A,#N/A,TRUE,"SUM";#N/A,#N/A,TRUE,"EE";#N/A,#N/A,TRUE,"AC";#N/A,#N/A,TRUE,"SN"}</definedName>
    <definedName name="ง" hidden="1">{"COST",#N/A,FALSE,"SYNTHESE";"MARGIN",#N/A,FALSE,"SYNTHESE";"LOT_COM",#N/A,FALSE,"SYNTHESE"}</definedName>
    <definedName name="ง333" hidden="1">{"COST",#N/A,FALSE,"SYNTHESE";"MARGIN",#N/A,FALSE,"SYNTHESE";"LOT_COM",#N/A,FALSE,"SYNTHESE"}</definedName>
    <definedName name="งานระหว่างทำ" hidden="1">#REF!</definedName>
    <definedName name="ด">{"'Summary'!$A$1:$J$46"}</definedName>
    <definedName name="ด้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ดกพ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ท้าวแขน" hidden="1">#REF!</definedName>
    <definedName name="พ">{"'Summary'!$A$1:$J$46"}</definedName>
    <definedName name="พพพพพพพพพพพพพ" hidden="1">{"'Summary'!$A$1:$J$46"}</definedName>
    <definedName name="ฟฟฟ">{#N/A,#N/A,TRUE,"Str.";#N/A,#N/A,TRUE,"Steel &amp; Roof";#N/A,#N/A,TRUE,"Arc.";#N/A,#N/A,TRUE,"Preliminary";#N/A,#N/A,TRUE,"Sum_Prelim"}</definedName>
    <definedName name="ภงด1" localSheetId="1">[0]!ภงด1</definedName>
    <definedName name="ภงด1" localSheetId="0">'T 5'!ภงด1</definedName>
    <definedName name="ภงด1" localSheetId="3">#N/A</definedName>
    <definedName name="ภงด1">'T 5'!ภงด1</definedName>
    <definedName name="รมา">DATE(YEAR(Loan_Start),MONTH(Loan_Start)+Payment_Number,DAY(Loan_Start))</definedName>
    <definedName name="ราย">{"'ค่าแรงช่าง'!$A$1:$H$57"}</definedName>
    <definedName name="รายละเอียดติดตามสำเนา" hidden="1">{"COST",#N/A,FALSE,"SYNTHESE";"MARGIN",#N/A,FALSE,"SYNTHESE";"LOT_COM",#N/A,FALSE,"SYNTHESE"}</definedName>
    <definedName name="ว">{"'Summary'!$A$1:$J$46"}</definedName>
    <definedName name="ส">OFFSET(Full_Print,0,0,Last_Row)</definedName>
    <definedName name="仕EX変">[15]PLSHT費用率定義!$D$3</definedName>
    <definedName name="仕原">[15]PLSHT費用率定義!$B$3</definedName>
    <definedName name="仕変">[15]PLSHT費用率定義!$C$3</definedName>
    <definedName name="伝EX変">[15]PLSHT費用率定義!$D$7</definedName>
    <definedName name="伝原">[15]PLSHT費用率定義!$B$7</definedName>
    <definedName name="伝変">[15]PLSHT費用率定義!$C$7</definedName>
    <definedName name="光ｹEX変">[15]PLSHT費用率定義!$D$4</definedName>
    <definedName name="光ｹ原">[15]PLSHT費用率定義!$B$4</definedName>
    <definedName name="光ｹ変">[15]PLSHT費用率定義!$C$4</definedName>
    <definedName name="光ｿEX変">[15]PLSHT費用率定義!$D$6</definedName>
    <definedName name="光ｿ原">[15]PLSHT費用率定義!$B$6</definedName>
    <definedName name="光ｿ変">[15]PLSHT費用率定義!$C$6</definedName>
    <definedName name="役EX変">[15]PLSHT費用率定義!$D$5</definedName>
    <definedName name="役原">[15]PLSHT費用率定義!$B$5</definedName>
    <definedName name="役変">[15]PLSHT費用率定義!$C$5</definedName>
    <definedName name="社EX変">[15]PLSHT費用率定義!$D$2</definedName>
    <definedName name="社原">[15]PLSHT費用率定義!$B$2</definedName>
    <definedName name="社変">[15]PLSHT費用率定義!$C$2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9" i="3" l="1"/>
  <c r="R19" i="3" s="1"/>
  <c r="J47" i="2"/>
  <c r="P127" i="1" l="1"/>
  <c r="L21" i="4" l="1"/>
  <c r="J21" i="4"/>
  <c r="H21" i="4"/>
  <c r="F21" i="4"/>
  <c r="P22" i="3"/>
  <c r="L22" i="3"/>
  <c r="J22" i="3"/>
  <c r="H22" i="3"/>
  <c r="F22" i="3"/>
  <c r="K83" i="5" l="1"/>
  <c r="I83" i="5"/>
  <c r="G83" i="5"/>
  <c r="E83" i="5"/>
  <c r="K71" i="5"/>
  <c r="G71" i="5"/>
  <c r="I71" i="5"/>
  <c r="E71" i="5"/>
  <c r="K49" i="5"/>
  <c r="G49" i="5"/>
  <c r="I49" i="5"/>
  <c r="E49" i="5"/>
  <c r="K30" i="5"/>
  <c r="K35" i="5" s="1"/>
  <c r="G30" i="5"/>
  <c r="G35" i="5" s="1"/>
  <c r="I30" i="5"/>
  <c r="I35" i="5" s="1"/>
  <c r="E30" i="5"/>
  <c r="E35" i="5" s="1"/>
  <c r="A3" i="5"/>
  <c r="A1" i="5"/>
  <c r="N19" i="4"/>
  <c r="N14" i="4"/>
  <c r="L16" i="4"/>
  <c r="J16" i="4"/>
  <c r="H16" i="4"/>
  <c r="F16" i="4"/>
  <c r="A3" i="4"/>
  <c r="A1" i="4"/>
  <c r="N20" i="3"/>
  <c r="N14" i="3"/>
  <c r="R14" i="3" s="1"/>
  <c r="P16" i="3"/>
  <c r="L16" i="3"/>
  <c r="J16" i="3"/>
  <c r="H16" i="3"/>
  <c r="F16" i="3"/>
  <c r="A3" i="3"/>
  <c r="A1" i="3"/>
  <c r="P57" i="2"/>
  <c r="L57" i="2"/>
  <c r="P53" i="2"/>
  <c r="L53" i="2"/>
  <c r="J57" i="2"/>
  <c r="P47" i="2"/>
  <c r="L47" i="2"/>
  <c r="P26" i="2"/>
  <c r="L26" i="2"/>
  <c r="N26" i="2"/>
  <c r="J26" i="2"/>
  <c r="P17" i="2"/>
  <c r="L17" i="2"/>
  <c r="N17" i="2"/>
  <c r="J17" i="2"/>
  <c r="A1" i="2"/>
  <c r="L124" i="1"/>
  <c r="L127" i="1" s="1"/>
  <c r="N124" i="1"/>
  <c r="J124" i="1"/>
  <c r="A98" i="1"/>
  <c r="A96" i="1"/>
  <c r="A95" i="1"/>
  <c r="A142" i="1" s="1"/>
  <c r="P84" i="1"/>
  <c r="L84" i="1"/>
  <c r="J84" i="1"/>
  <c r="N84" i="1"/>
  <c r="P74" i="1"/>
  <c r="N74" i="1"/>
  <c r="L74" i="1"/>
  <c r="J74" i="1"/>
  <c r="A51" i="1"/>
  <c r="A49" i="1"/>
  <c r="P36" i="1"/>
  <c r="L36" i="1"/>
  <c r="J36" i="1"/>
  <c r="N36" i="1"/>
  <c r="P24" i="1"/>
  <c r="N24" i="1"/>
  <c r="L24" i="1"/>
  <c r="J24" i="1"/>
  <c r="N16" i="4" l="1"/>
  <c r="J127" i="1"/>
  <c r="N127" i="1"/>
  <c r="P38" i="1"/>
  <c r="P86" i="1"/>
  <c r="P129" i="1" s="1"/>
  <c r="L86" i="1"/>
  <c r="L129" i="1" s="1"/>
  <c r="L38" i="1"/>
  <c r="R20" i="3"/>
  <c r="R16" i="3"/>
  <c r="N28" i="2"/>
  <c r="N35" i="2" s="1"/>
  <c r="N38" i="2" s="1"/>
  <c r="G73" i="5"/>
  <c r="G76" i="5" s="1"/>
  <c r="J28" i="2"/>
  <c r="J35" i="2" s="1"/>
  <c r="N86" i="1"/>
  <c r="J38" i="1"/>
  <c r="L28" i="2"/>
  <c r="L35" i="2" s="1"/>
  <c r="L38" i="2" s="1"/>
  <c r="L41" i="2" s="1"/>
  <c r="P28" i="2"/>
  <c r="P35" i="2" s="1"/>
  <c r="P38" i="2" s="1"/>
  <c r="P41" i="2" s="1"/>
  <c r="I73" i="5"/>
  <c r="I76" i="5" s="1"/>
  <c r="K73" i="5"/>
  <c r="K76" i="5" s="1"/>
  <c r="N38" i="1"/>
  <c r="J86" i="1"/>
  <c r="E73" i="5"/>
  <c r="E76" i="5" s="1"/>
  <c r="N16" i="3"/>
  <c r="N18" i="3"/>
  <c r="N22" i="3" s="1"/>
  <c r="J53" i="2"/>
  <c r="N18" i="4"/>
  <c r="N21" i="4" s="1"/>
  <c r="N41" i="2" l="1"/>
  <c r="N50" i="2" s="1"/>
  <c r="N44" i="2"/>
  <c r="N47" i="2" s="1"/>
  <c r="J129" i="1"/>
  <c r="N129" i="1"/>
  <c r="J38" i="2"/>
  <c r="J41" i="2" s="1"/>
  <c r="R18" i="3"/>
  <c r="R22" i="3" s="1"/>
  <c r="N53" i="2" l="1"/>
  <c r="N57" i="2"/>
</calcChain>
</file>

<file path=xl/sharedStrings.xml><?xml version="1.0" encoding="utf-8"?>
<sst xmlns="http://schemas.openxmlformats.org/spreadsheetml/2006/main" count="310" uniqueCount="173">
  <si>
    <t>บริษัท บูรพา เทคนิคอล เอ็นจิเนียริ่ง จำกัด (มหาชน)</t>
  </si>
  <si>
    <t>งบแสดงฐานะการเงิน</t>
  </si>
  <si>
    <t>ณ วันที่ 31 มีนาคม พ.ศ. 2563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</si>
  <si>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</si>
  <si>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</si>
  <si>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</si>
  <si>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</si>
  <si>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</si>
  <si>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</si>
  <si>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2563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</si>
  <si>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</si>
  <si>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</si>
  <si>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</si>
  <si>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</si>
  <si>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</si>
  <si>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</si>
  <si>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</si>
  <si>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</si>
  <si>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</si>
  <si>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สินค้าคงเหลือ</t>
  </si>
  <si>
    <t>เงินให้กู้ยืมแก่บริษัทย่อย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</si>
  <si>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</si>
  <si>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</si>
  <si>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</si>
  <si>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</si>
  <si>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</si>
  <si>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</si>
  <si>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</si>
  <si>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</si>
  <si>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</si>
  <si>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</si>
  <si>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</si>
  <si>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</si>
  <si>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</si>
  <si>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</si>
  <si>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</si>
  <si>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</si>
  <si>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</si>
  <si>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</si>
  <si>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เจ้าหนี้การค้าและเจ้าหนี้อื่น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</si>
  <si>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</si>
  <si>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</si>
  <si>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</si>
  <si>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</si>
  <si>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</si>
  <si>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</si>
  <si>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</si>
  <si>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เงินกู้ยืมจากบริษัทย่อย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</si>
  <si>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</si>
  <si>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</si>
  <si>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</si>
  <si>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</si>
  <si>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</si>
  <si>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</si>
  <si>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</si>
  <si>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</si>
  <si>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</si>
  <si>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</si>
  <si>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</si>
  <si>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</si>
  <si>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</si>
  <si>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</si>
  <si>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</si>
  <si>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</si>
  <si>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</si>
  <si>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</si>
  <si>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</si>
  <si>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สำหรับงวดสามเดือนสิ้นสุดวันที่ 31 มีนาคม พ.ศ. 2563</t>
  </si>
  <si>
    <t>รายได้</t>
  </si>
  <si>
    <t>รายได้จากงานบริการด้านวิศวกรรม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</si>
  <si>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</si>
  <si>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</si>
  <si>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</si>
  <si>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ต้นทุนงานบริการด้านบริหารจัดการแรงงาน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</si>
  <si>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</si>
  <si>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</si>
  <si>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</si>
  <si>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</si>
  <si>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</si>
  <si>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</si>
  <si>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</si>
  <si>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</si>
  <si>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</si>
  <si>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</si>
  <si>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</si>
  <si>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</si>
  <si>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</si>
  <si>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จัดสรรแล้ว</t>
  </si>
  <si>
    <t>ทุนที่ออกและ</t>
  </si>
  <si>
    <t>ส่วนเกินมูลค่า</t>
  </si>
  <si>
    <t>- สำรอง</t>
  </si>
  <si>
    <t>ส่วนได้เสียที่ไม่มี</t>
  </si>
  <si>
    <t>ชำระแล้ว</t>
  </si>
  <si>
    <t>หุ้นสามัญ</t>
  </si>
  <si>
    <t>ตามกฎหมาย</t>
  </si>
  <si>
    <t>อำนาจควบคุม</t>
  </si>
  <si>
    <t>รวม</t>
  </si>
  <si>
    <t>กำไร(ขาดทุน)เบ็ดเสร็จรวมสำหรับงวด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</si>
  <si>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</si>
  <si>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</si>
  <si>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</si>
  <si>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</si>
  <si>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กำไรจากการจำหน่ายสินทรัพย์</t>
  </si>
  <si>
    <t>ดอกเบี้ยรับ</t>
  </si>
  <si>
    <t>ดอกเบี้ยจ่าย</t>
  </si>
  <si>
    <t>ส่วนแบ่งขาดทุนจากบริษัทร่วม</t>
  </si>
  <si>
    <t>การเปลี่ยนแปลงของสินทรัพย์และหนี้สินดำเนินงาน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</si>
  <si>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</si>
  <si>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</si>
  <si>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จ่ายผลประโยชน์พนักงาน</t>
  </si>
  <si>
    <t>เงินสดจากการดำเนินงาน</t>
  </si>
  <si>
    <t>เงินสดรับดอกเบี้ย</t>
  </si>
  <si>
    <t>เงินสดจ่ายดอกเบี้ย</t>
  </si>
  <si>
    <t>เงินสดรับภาษีเงินได้</t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</si>
  <si>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</si>
  <si>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</si>
  <si>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</si>
  <si>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</si>
  <si>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เงินสดจ่ายเพื่อให้กู้ยืมแก่บริษัทย่อย</t>
  </si>
  <si>
    <t>เงินสดรับจากการจำหน่ายอุปกรณ์</t>
  </si>
  <si>
    <t>เงินสดรับชำระคืนเงินให้กู้ยืมแก่บริษัทย่อย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</si>
  <si>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</si>
  <si>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</si>
  <si>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</si>
  <si>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</si>
  <si>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</si>
  <si>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</si>
  <si>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</si>
  <si>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เงินสดจ่ายคืนเงินกู้ยืมจากบริษัทย่อย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</si>
  <si>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</si>
  <si>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</si>
  <si>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</si>
  <si>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สำหรับข้อมูลในงบกระแสเงินสด เงินสดและรายการเทียบเท่าเงินสดประกอบด้วยรายการดังนี้</t>
  </si>
  <si>
    <t>เงินสดและรายการเทียบเท่าเงินสด - เงินฝากธนาคาร</t>
  </si>
  <si>
    <t xml:space="preserve">เงินเบิกเกินบัญชีธนาคาร </t>
  </si>
  <si>
    <t>รายการที่ไม่ใช่เงินสดที่มีสาระสำคัญ</t>
  </si>
  <si>
    <t>การซื้ออุปกรณ์ที่ยังมิได้ชำระเป็นเงินสด</t>
  </si>
  <si>
    <t>การซื้อสินทรัพย์ไม่มีตัวตนที่ยังมิได้ชำระเป็นเงินสด</t>
  </si>
  <si>
    <t>กลับรายการค่าเผื่อการลดลงของมูลค่าสินค้า</t>
  </si>
  <si>
    <t>รวมส่วนของผู้เป็นเจ้าของ</t>
  </si>
  <si>
    <t>- บริษัทใหญ่</t>
  </si>
  <si>
    <t>- ส่วนได้เสียที่ไม่มีอำนาจควบคุม</t>
  </si>
  <si>
    <t>บริษัทใหญ่</t>
  </si>
  <si>
    <t>การแบ่งปันกำไร(ขาดทุน)เบ็ดเสร็จรวม</t>
  </si>
  <si>
    <t>รวมส่วนของ</t>
  </si>
  <si>
    <t xml:space="preserve">เจ้าของ - </t>
  </si>
  <si>
    <t>- ปรับปรุงใหม่</t>
  </si>
  <si>
    <t>สินทรัพย์ที่เกิดจากสัญญา</t>
  </si>
  <si>
    <t>หนี้สินตามสัญญาเช่า</t>
  </si>
  <si>
    <t>หนี้สินที่เกิดจากสัญญา</t>
  </si>
  <si>
    <t>กำไร(ขาดทุน)เบ็ดเสร็จอื่น</t>
  </si>
  <si>
    <t>การแบ่งปันกำไร</t>
  </si>
  <si>
    <t>ยอดคงเหลือวันที่ 31 มีนาคม พ.ศ. 2562</t>
  </si>
  <si>
    <t>ยอดคงเหลือวันที่ 1 มกราคม พ.ศ. 2563</t>
  </si>
  <si>
    <t>ยอดคงเหลือวันที่ 31 มีนาคม พ.ศ. 2563</t>
  </si>
  <si>
    <t>เงินสดสุทธิได้จาก(ใช้ไป)ในกิจกรรมดำเนินงาน</t>
  </si>
  <si>
    <t>เงินสดสุทธิ(ใช้ไปใน)ได้มาจากกิจกรรมลงทุน</t>
  </si>
  <si>
    <t>เงินสดสุทธิ(ใช้ไปใน)ได้มาจากกิจกรรมจัดหาเงิน</t>
  </si>
  <si>
    <t>เงินปันผลจ่าย - บริษัทย่อย</t>
  </si>
  <si>
    <t>การออกหุ้นสามัญของบริษัทย่อย</t>
  </si>
  <si>
    <t>เงินสดรับจากการเพิ่มทุน - บริษัทย่อย</t>
  </si>
  <si>
    <t>เงินปันผลรับจากบริษัทย่อย</t>
  </si>
  <si>
    <t>ยอดคงเหลือวันที่ 1 มกราคม พ.ศ. 2562</t>
  </si>
  <si>
    <t>รายได้จากงานบริการด้านบริหาร</t>
  </si>
  <si>
    <t xml:space="preserve">   จัดการแรงงาน</t>
  </si>
  <si>
    <t>รายได้ธุรกิจพลังงานทดแทน</t>
  </si>
  <si>
    <t xml:space="preserve">   จากพลังงานแสงอาทิตย์</t>
  </si>
  <si>
    <t>ต้นทุนธุรกิจพลังงานทดแทน</t>
  </si>
  <si>
    <t>กลับรายการผลขาดทุนด้านเครดิต</t>
  </si>
  <si>
    <t xml:space="preserve">   ที่คาดว่าจะเกิดขึ้น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</si>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</sst>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&quot;-&quot;;@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#,##0;[Red]\(#,##0\);&quot;-&quot;;@"/>
    <numFmt numFmtId="170" formatCode="#,##0.000;\(#,##0.000\);&quot;-&quot;;@"/>
    <numFmt numFmtId="171" formatCode="#,##0.00;\(#,##0.00\);&quot;-&quot;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b/>
      <sz val="13"/>
      <color theme="0" tint="-0.34998626667073579"/>
      <name val="Browallia New"/>
      <family val="2"/>
    </font>
    <font>
      <sz val="13"/>
      <name val="Browallia New"/>
      <family val="2"/>
    </font>
    <font>
      <sz val="13"/>
      <color theme="0" tint="-0.34998626667073579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242">
    <xf numFmtId="0" fontId="0" fillId="0" borderId="0" xfId="0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8" fontId="3" fillId="0" borderId="1" xfId="4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0" fontId="3" fillId="0" borderId="2" xfId="2" applyFont="1" applyFill="1" applyBorder="1" applyAlignment="1">
      <alignment horizontal="center" vertical="center"/>
    </xf>
    <xf numFmtId="164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164" fontId="3" fillId="0" borderId="0" xfId="5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0" xfId="5" applyNumberFormat="1" applyFont="1" applyFill="1" applyBorder="1" applyAlignment="1">
      <alignment horizontal="right" vertical="center"/>
    </xf>
    <xf numFmtId="164" fontId="3" fillId="0" borderId="0" xfId="4" quotePrefix="1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/>
    </xf>
    <xf numFmtId="164" fontId="5" fillId="2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0" fontId="5" fillId="2" borderId="0" xfId="4" applyFont="1" applyFill="1" applyBorder="1" applyAlignment="1">
      <alignment vertical="center"/>
    </xf>
    <xf numFmtId="169" fontId="5" fillId="0" borderId="0" xfId="2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169" fontId="5" fillId="2" borderId="0" xfId="4" applyNumberFormat="1" applyFont="1" applyFill="1" applyBorder="1" applyAlignment="1">
      <alignment horizontal="right" vertical="center"/>
    </xf>
    <xf numFmtId="169" fontId="5" fillId="0" borderId="0" xfId="4" applyNumberFormat="1" applyFont="1" applyFill="1" applyBorder="1" applyAlignment="1">
      <alignment horizontal="right" vertical="center"/>
    </xf>
    <xf numFmtId="169" fontId="5" fillId="0" borderId="0" xfId="4" applyNumberFormat="1" applyFont="1" applyFill="1" applyBorder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169" fontId="5" fillId="2" borderId="2" xfId="4" applyNumberFormat="1" applyFont="1" applyFill="1" applyBorder="1" applyAlignment="1">
      <alignment horizontal="right" vertical="center"/>
    </xf>
    <xf numFmtId="169" fontId="5" fillId="0" borderId="2" xfId="4" applyNumberFormat="1" applyFont="1" applyFill="1" applyBorder="1" applyAlignment="1">
      <alignment horizontal="right" vertical="center"/>
    </xf>
    <xf numFmtId="169" fontId="5" fillId="0" borderId="2" xfId="4" applyNumberFormat="1" applyFont="1" applyFill="1" applyBorder="1" applyAlignment="1">
      <alignment vertical="center" wrapText="1"/>
    </xf>
    <xf numFmtId="169" fontId="5" fillId="2" borderId="0" xfId="4" applyNumberFormat="1" applyFont="1" applyFill="1" applyAlignment="1">
      <alignment horizontal="right" vertical="center"/>
    </xf>
    <xf numFmtId="169" fontId="5" fillId="0" borderId="0" xfId="4" applyNumberFormat="1" applyFont="1" applyFill="1" applyAlignment="1">
      <alignment horizontal="right" vertical="center"/>
    </xf>
    <xf numFmtId="169" fontId="5" fillId="0" borderId="0" xfId="4" applyNumberFormat="1" applyFont="1" applyFill="1" applyAlignment="1">
      <alignment vertical="center" wrapText="1"/>
    </xf>
    <xf numFmtId="169" fontId="5" fillId="0" borderId="0" xfId="4" applyNumberFormat="1" applyFont="1" applyFill="1"/>
    <xf numFmtId="169" fontId="5" fillId="2" borderId="0" xfId="4" applyNumberFormat="1" applyFont="1" applyFill="1" applyBorder="1" applyAlignment="1">
      <alignment vertical="center"/>
    </xf>
    <xf numFmtId="169" fontId="5" fillId="2" borderId="3" xfId="4" applyNumberFormat="1" applyFont="1" applyFill="1" applyBorder="1" applyAlignment="1">
      <alignment horizontal="right" vertical="center"/>
    </xf>
    <xf numFmtId="169" fontId="5" fillId="0" borderId="3" xfId="4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5" applyFont="1" applyFill="1" applyBorder="1" applyAlignment="1">
      <alignment vertical="center"/>
    </xf>
    <xf numFmtId="0" fontId="5" fillId="0" borderId="2" xfId="2" applyFont="1" applyFill="1" applyBorder="1" applyAlignment="1">
      <alignment vertical="center"/>
    </xf>
    <xf numFmtId="164" fontId="5" fillId="0" borderId="2" xfId="2" applyNumberFormat="1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vertical="center"/>
    </xf>
    <xf numFmtId="168" fontId="3" fillId="0" borderId="0" xfId="2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169" fontId="5" fillId="0" borderId="0" xfId="4" applyNumberFormat="1" applyFont="1" applyFill="1" applyAlignment="1">
      <alignment horizontal="right" vertical="center" wrapText="1"/>
    </xf>
    <xf numFmtId="169" fontId="5" fillId="2" borderId="4" xfId="4" applyNumberFormat="1" applyFont="1" applyFill="1" applyBorder="1" applyAlignment="1">
      <alignment horizontal="right" vertical="center"/>
    </xf>
    <xf numFmtId="169" fontId="5" fillId="0" borderId="4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0" fontId="5" fillId="0" borderId="2" xfId="2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right" vertical="center"/>
    </xf>
    <xf numFmtId="0" fontId="5" fillId="0" borderId="0" xfId="4" applyFont="1"/>
    <xf numFmtId="164" fontId="5" fillId="2" borderId="0" xfId="4" applyNumberFormat="1" applyFont="1" applyFill="1" applyAlignment="1">
      <alignment horizontal="right" vertical="center"/>
    </xf>
    <xf numFmtId="0" fontId="5" fillId="0" borderId="0" xfId="4" applyFont="1" applyFill="1"/>
    <xf numFmtId="0" fontId="5" fillId="2" borderId="0" xfId="4" applyFont="1" applyFill="1" applyAlignment="1">
      <alignment vertical="center"/>
    </xf>
    <xf numFmtId="169" fontId="3" fillId="0" borderId="0" xfId="4" applyNumberFormat="1" applyFont="1" applyFill="1" applyBorder="1" applyAlignment="1">
      <alignment horizontal="right" vertical="center"/>
    </xf>
    <xf numFmtId="0" fontId="5" fillId="0" borderId="0" xfId="4" applyFont="1" applyFill="1" applyBorder="1" applyAlignment="1">
      <alignment horizontal="left" vertical="center" indent="1"/>
    </xf>
    <xf numFmtId="169" fontId="5" fillId="0" borderId="0" xfId="4" applyNumberFormat="1" applyFont="1" applyFill="1" applyAlignment="1">
      <alignment vertical="center"/>
    </xf>
    <xf numFmtId="164" fontId="5" fillId="2" borderId="2" xfId="4" applyNumberFormat="1" applyFont="1" applyFill="1" applyBorder="1" applyAlignment="1">
      <alignment horizontal="right" vertical="center"/>
    </xf>
    <xf numFmtId="164" fontId="5" fillId="0" borderId="2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164" fontId="3" fillId="0" borderId="0" xfId="4" applyNumberFormat="1" applyFont="1" applyFill="1" applyAlignment="1">
      <alignment horizontal="right" vertical="center"/>
    </xf>
    <xf numFmtId="168" fontId="3" fillId="0" borderId="2" xfId="4" applyNumberFormat="1" applyFont="1" applyFill="1" applyBorder="1" applyAlignment="1">
      <alignment vertical="center"/>
    </xf>
    <xf numFmtId="0" fontId="3" fillId="0" borderId="2" xfId="4" applyFont="1" applyFill="1" applyBorder="1" applyAlignment="1">
      <alignment vertical="center"/>
    </xf>
    <xf numFmtId="0" fontId="3" fillId="0" borderId="2" xfId="4" applyFont="1" applyFill="1" applyBorder="1" applyAlignment="1">
      <alignment horizontal="center" vertical="center"/>
    </xf>
    <xf numFmtId="164" fontId="3" fillId="0" borderId="2" xfId="4" applyNumberFormat="1" applyFont="1" applyFill="1" applyBorder="1" applyAlignment="1">
      <alignment horizontal="right" vertical="center"/>
    </xf>
    <xf numFmtId="168" fontId="3" fillId="0" borderId="0" xfId="4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center"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horizontal="right" vertical="center"/>
    </xf>
    <xf numFmtId="164" fontId="5" fillId="2" borderId="0" xfId="4" applyNumberFormat="1" applyFont="1" applyFill="1" applyBorder="1" applyAlignment="1">
      <alignment vertical="center"/>
    </xf>
    <xf numFmtId="164" fontId="5" fillId="2" borderId="5" xfId="4" applyNumberFormat="1" applyFont="1" applyFill="1" applyBorder="1" applyAlignment="1">
      <alignment horizontal="right" vertical="center"/>
    </xf>
    <xf numFmtId="164" fontId="5" fillId="0" borderId="5" xfId="4" applyNumberFormat="1" applyFont="1" applyFill="1" applyBorder="1" applyAlignment="1">
      <alignment horizontal="right" vertical="center"/>
    </xf>
    <xf numFmtId="164" fontId="5" fillId="2" borderId="3" xfId="4" applyNumberFormat="1" applyFont="1" applyFill="1" applyBorder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170" fontId="5" fillId="2" borderId="0" xfId="4" applyNumberFormat="1" applyFont="1" applyFill="1" applyBorder="1" applyAlignment="1">
      <alignment vertical="center"/>
    </xf>
    <xf numFmtId="170" fontId="5" fillId="0" borderId="0" xfId="4" applyNumberFormat="1" applyFont="1" applyFill="1" applyBorder="1" applyAlignment="1">
      <alignment horizontal="right" vertical="center"/>
    </xf>
    <xf numFmtId="170" fontId="5" fillId="0" borderId="0" xfId="4" applyNumberFormat="1" applyFont="1" applyFill="1" applyBorder="1" applyAlignment="1">
      <alignment vertical="center"/>
    </xf>
    <xf numFmtId="171" fontId="5" fillId="0" borderId="0" xfId="4" applyNumberFormat="1" applyFont="1" applyFill="1" applyBorder="1" applyAlignment="1">
      <alignment vertical="center"/>
    </xf>
    <xf numFmtId="171" fontId="5" fillId="0" borderId="0" xfId="4" applyNumberFormat="1" applyFont="1" applyFill="1" applyBorder="1" applyAlignment="1">
      <alignment horizontal="right" vertical="center"/>
    </xf>
    <xf numFmtId="0" fontId="5" fillId="0" borderId="2" xfId="4" applyFont="1" applyFill="1" applyBorder="1" applyAlignment="1">
      <alignment vertical="center"/>
    </xf>
    <xf numFmtId="0" fontId="5" fillId="0" borderId="2" xfId="4" applyFont="1" applyFill="1" applyBorder="1" applyAlignment="1">
      <alignment horizontal="center" vertical="center"/>
    </xf>
    <xf numFmtId="164" fontId="5" fillId="0" borderId="2" xfId="4" applyNumberFormat="1" applyFont="1" applyFill="1" applyBorder="1" applyAlignment="1">
      <alignment vertical="center"/>
    </xf>
    <xf numFmtId="0" fontId="7" fillId="0" borderId="0" xfId="4" applyFont="1" applyAlignment="1">
      <alignment vertical="center"/>
    </xf>
    <xf numFmtId="164" fontId="7" fillId="0" borderId="0" xfId="4" applyNumberFormat="1" applyFont="1" applyFill="1" applyAlignment="1">
      <alignment horizontal="center" vertical="center"/>
    </xf>
    <xf numFmtId="168" fontId="7" fillId="0" borderId="0" xfId="4" applyNumberFormat="1" applyFont="1" applyFill="1" applyAlignment="1">
      <alignment horizontal="center" vertical="center"/>
    </xf>
    <xf numFmtId="164" fontId="7" fillId="0" borderId="0" xfId="4" applyNumberFormat="1" applyFont="1" applyFill="1" applyAlignment="1">
      <alignment horizontal="right" vertical="center"/>
    </xf>
    <xf numFmtId="0" fontId="7" fillId="0" borderId="0" xfId="4" applyFont="1" applyBorder="1" applyAlignment="1">
      <alignment vertical="center"/>
    </xf>
    <xf numFmtId="0" fontId="7" fillId="0" borderId="2" xfId="4" applyFont="1" applyBorder="1" applyAlignment="1">
      <alignment vertical="center"/>
    </xf>
    <xf numFmtId="164" fontId="7" fillId="0" borderId="2" xfId="4" applyNumberFormat="1" applyFont="1" applyBorder="1" applyAlignment="1">
      <alignment horizontal="right" vertical="center"/>
    </xf>
    <xf numFmtId="168" fontId="7" fillId="0" borderId="2" xfId="4" applyNumberFormat="1" applyFont="1" applyBorder="1" applyAlignment="1">
      <alignment horizontal="right" vertical="center"/>
    </xf>
    <xf numFmtId="164" fontId="7" fillId="0" borderId="2" xfId="4" applyNumberFormat="1" applyFont="1" applyFill="1" applyBorder="1" applyAlignment="1">
      <alignment horizontal="center" vertical="center"/>
    </xf>
    <xf numFmtId="168" fontId="7" fillId="0" borderId="2" xfId="4" applyNumberFormat="1" applyFont="1" applyFill="1" applyBorder="1" applyAlignment="1">
      <alignment horizontal="center" vertical="center"/>
    </xf>
    <xf numFmtId="168" fontId="7" fillId="0" borderId="2" xfId="4" applyNumberFormat="1" applyFont="1" applyFill="1" applyBorder="1" applyAlignment="1">
      <alignment horizontal="right" vertical="center"/>
    </xf>
    <xf numFmtId="164" fontId="7" fillId="0" borderId="0" xfId="4" applyNumberFormat="1" applyFont="1" applyBorder="1" applyAlignment="1">
      <alignment horizontal="right" vertical="center"/>
    </xf>
    <xf numFmtId="168" fontId="7" fillId="0" borderId="0" xfId="4" applyNumberFormat="1" applyFont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center" vertical="center"/>
    </xf>
    <xf numFmtId="168" fontId="7" fillId="0" borderId="0" xfId="4" applyNumberFormat="1" applyFont="1" applyFill="1" applyBorder="1" applyAlignment="1">
      <alignment horizontal="center" vertical="center"/>
    </xf>
    <xf numFmtId="168" fontId="7" fillId="0" borderId="0" xfId="4" applyNumberFormat="1" applyFont="1" applyFill="1" applyBorder="1" applyAlignment="1">
      <alignment horizontal="right" vertical="center"/>
    </xf>
    <xf numFmtId="0" fontId="8" fillId="0" borderId="0" xfId="4" applyFont="1" applyBorder="1" applyAlignment="1">
      <alignment vertical="center"/>
    </xf>
    <xf numFmtId="164" fontId="8" fillId="0" borderId="0" xfId="4" applyNumberFormat="1" applyFont="1" applyBorder="1" applyAlignment="1">
      <alignment horizontal="right" vertical="center"/>
    </xf>
    <xf numFmtId="168" fontId="8" fillId="0" borderId="0" xfId="4" applyNumberFormat="1" applyFont="1" applyBorder="1" applyAlignment="1">
      <alignment horizontal="right" vertical="center"/>
    </xf>
    <xf numFmtId="164" fontId="8" fillId="0" borderId="0" xfId="4" applyNumberFormat="1" applyFont="1" applyFill="1" applyBorder="1" applyAlignment="1">
      <alignment horizontal="right" vertical="center"/>
    </xf>
    <xf numFmtId="168" fontId="8" fillId="0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6" xfId="4" applyNumberFormat="1" applyFont="1" applyFill="1" applyBorder="1" applyAlignment="1">
      <alignment horizontal="right" vertical="center"/>
    </xf>
    <xf numFmtId="164" fontId="7" fillId="0" borderId="0" xfId="4" quotePrefix="1" applyNumberFormat="1" applyFont="1" applyFill="1" applyBorder="1" applyAlignment="1">
      <alignment horizontal="right" vertical="center"/>
    </xf>
    <xf numFmtId="164" fontId="7" fillId="0" borderId="2" xfId="4" applyNumberFormat="1" applyFont="1" applyFill="1" applyBorder="1" applyAlignment="1">
      <alignment horizontal="right" vertical="center"/>
    </xf>
    <xf numFmtId="164" fontId="8" fillId="0" borderId="0" xfId="4" applyNumberFormat="1" applyFont="1" applyBorder="1" applyAlignment="1">
      <alignment horizontal="center" vertical="center"/>
    </xf>
    <xf numFmtId="0" fontId="5" fillId="0" borderId="0" xfId="4" applyFont="1" applyBorder="1" applyAlignment="1">
      <alignment vertical="center"/>
    </xf>
    <xf numFmtId="164" fontId="5" fillId="0" borderId="0" xfId="4" applyNumberFormat="1" applyFont="1" applyBorder="1" applyAlignment="1">
      <alignment horizontal="center" vertical="center"/>
    </xf>
    <xf numFmtId="168" fontId="5" fillId="0" borderId="0" xfId="4" applyNumberFormat="1" applyFont="1" applyBorder="1" applyAlignment="1">
      <alignment horizontal="right" vertical="center"/>
    </xf>
    <xf numFmtId="164" fontId="8" fillId="0" borderId="2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164" fontId="8" fillId="2" borderId="0" xfId="4" applyNumberFormat="1" applyFont="1" applyFill="1" applyBorder="1" applyAlignment="1">
      <alignment horizontal="right" vertical="center"/>
    </xf>
    <xf numFmtId="164" fontId="8" fillId="2" borderId="2" xfId="4" applyNumberFormat="1" applyFont="1" applyFill="1" applyBorder="1" applyAlignment="1">
      <alignment horizontal="right" vertical="center"/>
    </xf>
    <xf numFmtId="164" fontId="8" fillId="2" borderId="3" xfId="4" applyNumberFormat="1" applyFont="1" applyFill="1" applyBorder="1" applyAlignment="1">
      <alignment horizontal="right" vertical="center"/>
    </xf>
    <xf numFmtId="0" fontId="8" fillId="0" borderId="2" xfId="4" applyFont="1" applyBorder="1" applyAlignment="1">
      <alignment vertical="center"/>
    </xf>
    <xf numFmtId="164" fontId="8" fillId="0" borderId="2" xfId="4" applyNumberFormat="1" applyFont="1" applyBorder="1" applyAlignment="1">
      <alignment horizontal="right" vertical="center"/>
    </xf>
    <xf numFmtId="168" fontId="8" fillId="0" borderId="2" xfId="4" applyNumberFormat="1" applyFont="1" applyBorder="1" applyAlignment="1">
      <alignment horizontal="right" vertical="center"/>
    </xf>
    <xf numFmtId="164" fontId="8" fillId="0" borderId="2" xfId="4" applyNumberFormat="1" applyFont="1" applyFill="1" applyBorder="1" applyAlignment="1">
      <alignment horizontal="center" vertical="center"/>
    </xf>
    <xf numFmtId="168" fontId="8" fillId="0" borderId="2" xfId="4" applyNumberFormat="1" applyFont="1" applyFill="1" applyBorder="1" applyAlignment="1">
      <alignment horizontal="center" vertical="center"/>
    </xf>
    <xf numFmtId="168" fontId="8" fillId="0" borderId="2" xfId="4" applyNumberFormat="1" applyFont="1" applyFill="1" applyBorder="1" applyAlignment="1">
      <alignment horizontal="right" vertical="center"/>
    </xf>
    <xf numFmtId="0" fontId="8" fillId="0" borderId="0" xfId="4" applyFont="1" applyAlignment="1">
      <alignment vertical="center"/>
    </xf>
    <xf numFmtId="164" fontId="8" fillId="0" borderId="0" xfId="4" applyNumberFormat="1" applyFont="1" applyFill="1" applyAlignment="1">
      <alignment horizontal="center" vertical="center"/>
    </xf>
    <xf numFmtId="168" fontId="8" fillId="0" borderId="0" xfId="4" applyNumberFormat="1" applyFont="1" applyFill="1" applyAlignment="1">
      <alignment horizontal="center" vertical="center"/>
    </xf>
    <xf numFmtId="164" fontId="8" fillId="0" borderId="0" xfId="4" applyNumberFormat="1" applyFont="1" applyFill="1" applyAlignment="1">
      <alignment horizontal="right" vertical="center"/>
    </xf>
    <xf numFmtId="0" fontId="3" fillId="0" borderId="0" xfId="4" applyFont="1" applyAlignment="1">
      <alignment vertical="center"/>
    </xf>
    <xf numFmtId="164" fontId="3" fillId="0" borderId="0" xfId="4" applyNumberFormat="1" applyFont="1" applyFill="1" applyAlignment="1">
      <alignment horizontal="center" vertical="center"/>
    </xf>
    <xf numFmtId="0" fontId="3" fillId="0" borderId="0" xfId="4" applyFont="1" applyBorder="1" applyAlignment="1">
      <alignment vertical="center"/>
    </xf>
    <xf numFmtId="0" fontId="3" fillId="0" borderId="2" xfId="4" applyFont="1" applyBorder="1" applyAlignment="1">
      <alignment vertical="center"/>
    </xf>
    <xf numFmtId="164" fontId="3" fillId="0" borderId="2" xfId="4" applyNumberFormat="1" applyFont="1" applyBorder="1" applyAlignment="1">
      <alignment horizontal="right" vertical="center"/>
    </xf>
    <xf numFmtId="168" fontId="3" fillId="0" borderId="2" xfId="4" applyNumberFormat="1" applyFont="1" applyBorder="1" applyAlignment="1">
      <alignment horizontal="right" vertical="center"/>
    </xf>
    <xf numFmtId="164" fontId="3" fillId="0" borderId="2" xfId="4" applyNumberFormat="1" applyFont="1" applyFill="1" applyBorder="1" applyAlignment="1">
      <alignment horizontal="center" vertical="center"/>
    </xf>
    <xf numFmtId="164" fontId="3" fillId="0" borderId="0" xfId="4" applyNumberFormat="1" applyFont="1" applyBorder="1" applyAlignment="1">
      <alignment horizontal="right" vertical="center"/>
    </xf>
    <xf numFmtId="168" fontId="3" fillId="0" borderId="0" xfId="4" applyNumberFormat="1" applyFont="1" applyBorder="1" applyAlignment="1">
      <alignment horizontal="right" vertical="center"/>
    </xf>
    <xf numFmtId="0" fontId="5" fillId="0" borderId="0" xfId="4" applyFont="1" applyAlignment="1">
      <alignment vertical="center"/>
    </xf>
    <xf numFmtId="164" fontId="5" fillId="0" borderId="0" xfId="4" applyNumberFormat="1" applyFont="1" applyBorder="1" applyAlignment="1">
      <alignment horizontal="right" vertical="center"/>
    </xf>
    <xf numFmtId="164" fontId="3" fillId="0" borderId="6" xfId="4" applyNumberFormat="1" applyFont="1" applyFill="1" applyBorder="1" applyAlignment="1">
      <alignment horizontal="right" vertical="center"/>
    </xf>
    <xf numFmtId="164" fontId="5" fillId="0" borderId="4" xfId="4" applyNumberFormat="1" applyFont="1" applyFill="1" applyBorder="1" applyAlignment="1">
      <alignment horizontal="right" vertical="center"/>
    </xf>
    <xf numFmtId="164" fontId="5" fillId="0" borderId="0" xfId="4" applyNumberFormat="1" applyFont="1" applyAlignment="1">
      <alignment vertical="center"/>
    </xf>
    <xf numFmtId="164" fontId="5" fillId="0" borderId="0" xfId="4" applyNumberFormat="1" applyFont="1" applyBorder="1" applyAlignment="1">
      <alignment vertical="center"/>
    </xf>
    <xf numFmtId="164" fontId="5" fillId="0" borderId="0" xfId="4" applyNumberFormat="1" applyFont="1" applyFill="1" applyAlignment="1">
      <alignment horizontal="center" vertical="center"/>
    </xf>
    <xf numFmtId="0" fontId="5" fillId="0" borderId="2" xfId="4" applyFont="1" applyBorder="1" applyAlignment="1">
      <alignment vertical="center"/>
    </xf>
    <xf numFmtId="164" fontId="5" fillId="0" borderId="2" xfId="4" applyNumberFormat="1" applyFont="1" applyBorder="1" applyAlignment="1">
      <alignment horizontal="right" vertical="center"/>
    </xf>
    <xf numFmtId="168" fontId="5" fillId="0" borderId="2" xfId="4" applyNumberFormat="1" applyFont="1" applyBorder="1" applyAlignment="1">
      <alignment horizontal="right" vertical="center"/>
    </xf>
    <xf numFmtId="164" fontId="5" fillId="0" borderId="2" xfId="4" applyNumberFormat="1" applyFont="1" applyFill="1" applyBorder="1" applyAlignment="1">
      <alignment horizontal="center" vertical="center"/>
    </xf>
    <xf numFmtId="168" fontId="3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0" fontId="6" fillId="0" borderId="0" xfId="5" applyFont="1" applyFill="1" applyAlignment="1">
      <alignment vertical="center"/>
    </xf>
    <xf numFmtId="168" fontId="3" fillId="0" borderId="0" xfId="5" quotePrefix="1" applyNumberFormat="1" applyFont="1" applyFill="1" applyAlignment="1">
      <alignment horizontal="left" vertical="center"/>
    </xf>
    <xf numFmtId="168" fontId="3" fillId="0" borderId="0" xfId="5" applyNumberFormat="1" applyFont="1" applyFill="1" applyAlignment="1">
      <alignment horizontal="left" vertical="center"/>
    </xf>
    <xf numFmtId="164" fontId="5" fillId="0" borderId="0" xfId="5" applyNumberFormat="1" applyFont="1" applyFill="1" applyAlignment="1">
      <alignment horizontal="centerContinuous" vertical="center"/>
    </xf>
    <xf numFmtId="168" fontId="3" fillId="0" borderId="2" xfId="5" applyNumberFormat="1" applyFont="1" applyFill="1" applyBorder="1" applyAlignment="1">
      <alignment horizontal="left" vertical="center"/>
    </xf>
    <xf numFmtId="164" fontId="5" fillId="0" borderId="2" xfId="5" applyNumberFormat="1" applyFont="1" applyFill="1" applyBorder="1" applyAlignment="1">
      <alignment horizontal="centerContinuous" vertical="center"/>
    </xf>
    <xf numFmtId="168" fontId="3" fillId="0" borderId="0" xfId="5" applyNumberFormat="1" applyFont="1" applyFill="1" applyBorder="1" applyAlignment="1">
      <alignment horizontal="left" vertical="center"/>
    </xf>
    <xf numFmtId="0" fontId="5" fillId="0" borderId="0" xfId="5" applyFont="1" applyFill="1" applyBorder="1" applyAlignment="1">
      <alignment vertical="center"/>
    </xf>
    <xf numFmtId="164" fontId="5" fillId="0" borderId="0" xfId="5" applyNumberFormat="1" applyFont="1" applyFill="1" applyBorder="1" applyAlignment="1">
      <alignment horizontal="centerContinuous" vertical="center"/>
    </xf>
    <xf numFmtId="168" fontId="5" fillId="0" borderId="0" xfId="5" applyNumberFormat="1" applyFont="1" applyFill="1" applyAlignment="1">
      <alignment vertical="center"/>
    </xf>
    <xf numFmtId="0" fontId="3" fillId="0" borderId="0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right" vertical="center"/>
    </xf>
    <xf numFmtId="168" fontId="5" fillId="0" borderId="0" xfId="5" applyNumberFormat="1" applyFont="1" applyFill="1" applyAlignment="1">
      <alignment horizontal="left" vertical="center"/>
    </xf>
    <xf numFmtId="164" fontId="5" fillId="2" borderId="0" xfId="5" applyNumberFormat="1" applyFont="1" applyFill="1" applyAlignment="1">
      <alignment horizontal="right" vertical="center" wrapText="1"/>
    </xf>
    <xf numFmtId="164" fontId="5" fillId="0" borderId="0" xfId="5" applyNumberFormat="1" applyFont="1" applyFill="1" applyAlignment="1">
      <alignment horizontal="right" vertical="center" wrapText="1"/>
    </xf>
    <xf numFmtId="164" fontId="5" fillId="0" borderId="0" xfId="5" applyNumberFormat="1" applyFont="1" applyFill="1" applyAlignment="1">
      <alignment vertical="center"/>
    </xf>
    <xf numFmtId="164" fontId="5" fillId="2" borderId="0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>
      <alignment horizontal="right" vertical="center"/>
    </xf>
    <xf numFmtId="168" fontId="5" fillId="0" borderId="0" xfId="5" applyNumberFormat="1" applyFont="1" applyFill="1" applyAlignment="1">
      <alignment horizontal="center" vertical="center"/>
    </xf>
    <xf numFmtId="166" fontId="5" fillId="0" borderId="0" xfId="5" applyNumberFormat="1" applyFont="1" applyFill="1" applyAlignment="1">
      <alignment horizontal="right" vertical="center" wrapText="1"/>
    </xf>
    <xf numFmtId="168" fontId="5" fillId="0" borderId="0" xfId="5" quotePrefix="1" applyNumberFormat="1" applyFont="1" applyFill="1" applyAlignment="1">
      <alignment horizontal="left" vertical="center"/>
    </xf>
    <xf numFmtId="0" fontId="5" fillId="0" borderId="0" xfId="5" quotePrefix="1" applyFont="1" applyFill="1" applyAlignment="1">
      <alignment vertical="center"/>
    </xf>
    <xf numFmtId="164" fontId="5" fillId="2" borderId="2" xfId="5" applyNumberFormat="1" applyFont="1" applyFill="1" applyBorder="1" applyAlignment="1">
      <alignment horizontal="right" vertical="center"/>
    </xf>
    <xf numFmtId="164" fontId="5" fillId="0" borderId="2" xfId="5" applyNumberFormat="1" applyFont="1" applyFill="1" applyBorder="1" applyAlignment="1">
      <alignment horizontal="right" vertical="center"/>
    </xf>
    <xf numFmtId="168" fontId="9" fillId="0" borderId="0" xfId="5" applyNumberFormat="1" applyFont="1" applyFill="1" applyAlignment="1">
      <alignment horizontal="left" vertical="center"/>
    </xf>
    <xf numFmtId="0" fontId="6" fillId="0" borderId="0" xfId="5" applyFont="1" applyFill="1" applyBorder="1" applyAlignment="1">
      <alignment vertical="center"/>
    </xf>
    <xf numFmtId="164" fontId="3" fillId="2" borderId="0" xfId="5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horizontal="center" vertical="center"/>
    </xf>
    <xf numFmtId="168" fontId="5" fillId="0" borderId="0" xfId="5" applyNumberFormat="1" applyFont="1" applyFill="1" applyBorder="1" applyAlignment="1">
      <alignment horizontal="left" vertical="center"/>
    </xf>
    <xf numFmtId="164" fontId="5" fillId="2" borderId="6" xfId="5" applyNumberFormat="1" applyFont="1" applyFill="1" applyBorder="1" applyAlignment="1">
      <alignment horizontal="right" vertical="center"/>
    </xf>
    <xf numFmtId="164" fontId="5" fillId="0" borderId="6" xfId="5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horizontal="left" vertical="center"/>
    </xf>
    <xf numFmtId="168" fontId="5" fillId="0" borderId="2" xfId="5" applyNumberFormat="1" applyFont="1" applyFill="1" applyBorder="1" applyAlignment="1">
      <alignment horizontal="left" vertical="center"/>
    </xf>
    <xf numFmtId="168" fontId="3" fillId="0" borderId="0" xfId="5" applyNumberFormat="1" applyFont="1" applyFill="1" applyBorder="1" applyAlignment="1">
      <alignment vertical="center"/>
    </xf>
    <xf numFmtId="168" fontId="5" fillId="0" borderId="0" xfId="5" applyNumberFormat="1" applyFont="1" applyFill="1" applyBorder="1" applyAlignment="1">
      <alignment vertical="center"/>
    </xf>
    <xf numFmtId="168" fontId="5" fillId="0" borderId="0" xfId="5" applyNumberFormat="1" applyFont="1" applyFill="1" applyBorder="1" applyAlignment="1">
      <alignment horizontal="center" vertical="center"/>
    </xf>
    <xf numFmtId="164" fontId="5" fillId="2" borderId="3" xfId="5" applyNumberFormat="1" applyFont="1" applyFill="1" applyBorder="1" applyAlignment="1">
      <alignment horizontal="right" vertical="center"/>
    </xf>
    <xf numFmtId="164" fontId="5" fillId="0" borderId="3" xfId="5" applyNumberFormat="1" applyFont="1" applyFill="1" applyBorder="1" applyAlignment="1">
      <alignment horizontal="right" vertical="center"/>
    </xf>
    <xf numFmtId="168" fontId="8" fillId="0" borderId="0" xfId="5" quotePrefix="1" applyNumberFormat="1" applyFont="1" applyFill="1" applyAlignment="1">
      <alignment horizontal="left" vertical="center"/>
    </xf>
    <xf numFmtId="168" fontId="8" fillId="0" borderId="0" xfId="5" applyNumberFormat="1" applyFont="1" applyFill="1" applyAlignment="1">
      <alignment horizontal="left" vertical="center"/>
    </xf>
    <xf numFmtId="0" fontId="8" fillId="0" borderId="0" xfId="5" applyFont="1" applyFill="1" applyAlignment="1">
      <alignment vertical="center"/>
    </xf>
    <xf numFmtId="164" fontId="8" fillId="2" borderId="0" xfId="5" applyNumberFormat="1" applyFont="1" applyFill="1" applyBorder="1" applyAlignment="1">
      <alignment horizontal="right" vertical="center"/>
    </xf>
    <xf numFmtId="164" fontId="8" fillId="0" borderId="0" xfId="5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8" fontId="7" fillId="0" borderId="0" xfId="5" applyNumberFormat="1" applyFont="1" applyFill="1" applyAlignment="1">
      <alignment horizontal="left" vertical="center"/>
    </xf>
    <xf numFmtId="168" fontId="8" fillId="0" borderId="0" xfId="5" applyNumberFormat="1" applyFont="1" applyFill="1" applyAlignment="1">
      <alignment horizontal="center" vertical="center"/>
    </xf>
    <xf numFmtId="164" fontId="8" fillId="2" borderId="6" xfId="5" applyNumberFormat="1" applyFont="1" applyFill="1" applyBorder="1" applyAlignment="1">
      <alignment horizontal="right" vertical="center"/>
    </xf>
    <xf numFmtId="0" fontId="8" fillId="0" borderId="0" xfId="5" applyFont="1" applyFill="1" applyBorder="1" applyAlignment="1">
      <alignment vertical="center"/>
    </xf>
    <xf numFmtId="164" fontId="8" fillId="0" borderId="6" xfId="5" applyNumberFormat="1" applyFont="1" applyFill="1" applyBorder="1" applyAlignment="1">
      <alignment horizontal="right" vertical="center"/>
    </xf>
    <xf numFmtId="164" fontId="8" fillId="2" borderId="3" xfId="5" applyNumberFormat="1" applyFont="1" applyFill="1" applyBorder="1" applyAlignment="1">
      <alignment horizontal="right" vertical="center"/>
    </xf>
    <xf numFmtId="164" fontId="8" fillId="0" borderId="3" xfId="5" applyNumberFormat="1" applyFont="1" applyFill="1" applyBorder="1" applyAlignment="1">
      <alignment horizontal="right" vertical="center"/>
    </xf>
    <xf numFmtId="164" fontId="5" fillId="2" borderId="0" xfId="5" applyNumberFormat="1" applyFont="1" applyFill="1" applyAlignment="1">
      <alignment vertical="center"/>
    </xf>
    <xf numFmtId="164" fontId="5" fillId="0" borderId="2" xfId="5" applyNumberFormat="1" applyFont="1" applyFill="1" applyBorder="1" applyAlignment="1">
      <alignment vertical="center"/>
    </xf>
    <xf numFmtId="0" fontId="10" fillId="0" borderId="0" xfId="5" applyFont="1" applyFill="1" applyAlignment="1">
      <alignment vertical="center"/>
    </xf>
    <xf numFmtId="0" fontId="5" fillId="0" borderId="0" xfId="4" quotePrefix="1" applyFont="1" applyFill="1" applyBorder="1" applyAlignment="1">
      <alignment vertical="center"/>
    </xf>
    <xf numFmtId="0" fontId="7" fillId="0" borderId="0" xfId="4" quotePrefix="1" applyFont="1" applyBorder="1" applyAlignment="1">
      <alignment vertical="center"/>
    </xf>
    <xf numFmtId="164" fontId="5" fillId="2" borderId="4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65" fontId="3" fillId="0" borderId="0" xfId="1" applyFont="1" applyFill="1" applyAlignment="1">
      <alignment vertical="center"/>
    </xf>
    <xf numFmtId="165" fontId="5" fillId="0" borderId="0" xfId="1" applyFont="1" applyFill="1" applyAlignment="1">
      <alignment vertical="center"/>
    </xf>
    <xf numFmtId="165" fontId="5" fillId="0" borderId="0" xfId="1" applyFont="1" applyFill="1" applyBorder="1" applyAlignment="1">
      <alignment vertical="center"/>
    </xf>
    <xf numFmtId="165" fontId="6" fillId="0" borderId="0" xfId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5" fontId="5" fillId="0" borderId="0" xfId="1" applyFont="1" applyFill="1" applyAlignment="1">
      <alignment horizontal="right" vertical="center" wrapText="1"/>
    </xf>
    <xf numFmtId="164" fontId="3" fillId="0" borderId="1" xfId="5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4" fontId="3" fillId="0" borderId="2" xfId="4" applyNumberFormat="1" applyFont="1" applyFill="1" applyBorder="1" applyAlignment="1">
      <alignment horizontal="center" vertical="center"/>
    </xf>
    <xf numFmtId="164" fontId="7" fillId="0" borderId="2" xfId="4" applyNumberFormat="1" applyFont="1" applyFill="1" applyBorder="1" applyAlignment="1">
      <alignment horizontal="center" vertical="center"/>
    </xf>
    <xf numFmtId="164" fontId="3" fillId="0" borderId="2" xfId="5" applyNumberFormat="1" applyFont="1" applyFill="1" applyBorder="1" applyAlignment="1">
      <alignment horizontal="center" vertical="center"/>
    </xf>
  </cellXfs>
  <cellStyles count="7">
    <cellStyle name="Comma" xfId="1" builtinId="3"/>
    <cellStyle name="Comma 11 7 6" xfId="3" xr:uid="{947A7DA4-B522-4D5E-BF98-8D0227088905}"/>
    <cellStyle name="Normal" xfId="0" builtinId="0"/>
    <cellStyle name="Normal 10 2" xfId="4" xr:uid="{A4DE9FE2-15AC-46C7-B31B-E4E63F18C81A}"/>
    <cellStyle name="Normal 10 3 4" xfId="2" xr:uid="{C1C7E886-DC4E-42DA-AC6C-466C798E2BA5}"/>
    <cellStyle name="Normal 2 12" xfId="5" xr:uid="{A4A36B78-7302-4781-8743-56FF41AFD2E6}"/>
    <cellStyle name="Percent 10" xfId="6" xr:uid="{17881A66-5A17-43C9-9252-1AD3D7DC4A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rote\Downloads\&#224;&#185;&#402;&#224;&#184;&#353;&#224;&#185;&#8364;&#224;&#184;&#170;&#224;&#184;&#8482;&#224;&#184;-&#224;&#184;&#163;&#224;&#184;&#178;&#224;&#184;&#8222;&#224;&#184;&#178;&#224;&#184;&#8225;&#224;&#184;&#178;&#224;&#184;&#8482;&#224;&#185;&#8364;&#224;&#184;&#8250;&#224;&#184;&#165;&#224;&#184;&#181;&#224;&#185;&#710;&#224;&#184;&#162;&#224;&#184;&#8482;&#224;&#184;&#170;&#224;&#184;&#178;&#224;&#184;&#162;&#224;&#184;&#170;&#224;&#185;&#710;&#224;&#184;&#8225;&#224;&#185;&#8222;&#224;&#184;&#376;&#224;&#184;&#376;&#224;&#185;&#8240;&#224;&#184;&#178;&#224;&#185;-&#224;&#184;&#163;&#224;&#184;&#8225;&#224;&#184;&#170;&#224;&#184;&#185;&#224;&#184;&#8225;%20&#224;&#184;&#161;&#224;&#184;&#8212;&#224;&#184;&#163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Administrator\Desktop\New%20site%20Phase%202013_Templat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thikorn%20Boonkungwa\AppData\Local\Aura\6.0\Files\19\AF\177ef98d-5f1b-e711-82c2-c85b76262887000000000000000000218177\20130517%20-%20Inquiries%20for%20FSLIs%20-%20ISRE%202400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800\user\Project\Statistic\GSM_Erl_Y2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Local%20Settings\Temporary%20Internet%20Files\Content.IE5\4HK9I30H\DOCUME~1\teerawak\LOCALS~1\Temp\Rar$DI09.032\DOCUME~1\jirapong\LOCALS~1\Temp\15C%20Summary%20Plan1%20v1.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mport_SLIMS_Radio_Template_S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lawan%20Chanwong\AppData\Local\Aura\6.0\Files\7\AF\d458f1fb-4e5b-40b9-b1ce-77281d7abb3f000000000000000005121223\d458f1fb-4e5b-40b9-b1ce-77281d7abb3f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mport_SLIMS_Cell_Templaten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D\TOT\TOT-xxx%20TOT%203G\JTS\Model-CF-TOT%20IP%20CO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800\user\Baika\&#36027;&#29992;&#29575;\&#65297;&#65296;&#24180;&#19979;&#26399;\newR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800\user\WINDOWS\TEMP\requirement%20form%20ph8_north_V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CAT\CAT-288\SDH\CAT%20Link%20budg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saknb\Phase%208.1\WIN98\TEMP\trend_of_gs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awadee\estimate\2006\The%20Bay%20Rev.2\BOQ-Revision%202\G-1,Cost%20Data,Unit%20Cost\Cost%20Data%20%20Rev.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%20Baran\1.%20Telecom\3.%202012\True%20Move%20-%20BFKT\Phase%204%20-%20Huawei\BOQ\To%20TMV\3G%20Upgrade\Template\BOQ_Template_3G%20upgrade_V1_2012-04-2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hinkPad\AppData\Local\Microsoft\Windows\Temporary%20Internet%20Files\Content.Outlook\RE8YM8H8\Tracking%20progress%20overall%20project%20(2012-08-03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rote\Downloads\Construction%20Pros\Thanapat%20Haus\Payment\Documents%20and%20Settings\cdpk\Local%20Settings\Temporary%20Internet%20Files\Content.IE5\0FW78QHX\Gay\BOQ.&#3585;&#3621;&#3634;&#3591;\B.O.Q.&#3607;&#3634;&#3623;&#3609;&#3660;&#3648;&#3630;&#3657;&#3634;&#3626;&#3660;%20N2%202548-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TB%202011\&#3626;&#3656;&#3591;&#3591;&#3634;&#3609;&#3614;&#3637;&#3656;&#3605;&#3659;&#3629;&#3618;\Income,%20Cost-GTB-%20OCT'54-&#3619;&#3623;&#3617;&#3607;&#3640;&#3585;&#3649;&#3612;&#3609;&#3585;-SS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0132;&#25442;&#22269;&#38469;&#24037;&#20316;\Broadband%20Price%20Model(zlq1028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D\CAT\CAT-355%20DWDM%20NE\model-CF-CAT-355_17JAN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800\user\windows\TEMP\Statistic\GSM_Erl_Y2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saknb\Phase%208.1\AIS%20Project\DB_general\configuration_AI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xpand_ph2_v1\expand_ph2_v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sd\Tendering%20Dpt\Thailand\TNEP%20NEW\BoQ\Y2003\SdhWdm\Model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ceansrv\USER\Tsd\Tendering%20Dpt\Thailand\7747%20CAT%20BKK%20&amp;%20Metropolitan%20Optical%20Fiber\Edition%202\Commercial\7747%20Ed%202%20-%20CAT%20BKK%20and%20Metro%20Optical%20Fiber%20MDEV_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8037%20JSTC%20DWDM\Commercial\Copy%20of%208037%20JSTC%20DWDM_Traffic%20Year06_MDEV_Ed3%20rev_Fori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CEANSRV\USER\Tsd\Tendering%20Dpt\Thailand\TNEP%20NEW\BoQ\Y2003\SdhWdm\2003%20BB-SubNetwor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dati\aaThai\CD%20ROM%20for%20ITALY\boq\2003\Subnetwork\BOQ%20price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ceansrv\USER\Tsd\Tendering%20Dpt\Thailand\DTAC%20GSM\Radio\price\Mdev_11%20dtac%20WTD%20ed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W%20Business\TT&amp;T%20300K\JTS\Price\TT&amp;T-62%20300k_A\Cost%20from%20Alcatel%2025Jan06\DWDM%202Feb06\8013%20TT&amp;T%20DWDM%208%20Ring_MDEV%20Ed04_optimize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U-Ring&#35745;&#31639;&#27169;&#26495;\SPS-SIMM%20Quotation%20templ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orary\Proposal\Proposal\CAT\CAT-357%20Copper%20&amp;%20OFC\Price%20Sheet%20357\Documents%20and%20Settings\bsuramat\Local%20Settings\Temporary%20Internet%20Files\Content.IE5\89ABCDEF\7933%20CAT%20DWDM%20and%20SDH%20Bangrak-CLS2-Songkhla%20MDEV_15%20Ed09_150305_JF_JZ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ya\AppData\Roaming\Microsoft\Excel\BOQ_RF-ECT_NKT001%20(2013-09-23)%20V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s0003\User\Tsd\Tendering%20Dpt\Thailand\8077%20CAT%20OFC%20in%20Northern_Central_Western%20area\Commercial\8077%20CAT%20OFC%20in%20NCW_%20MDEV_ed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lawan%20Chanwong\Desktop\ete-over%20ye'19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lawan%20chanwong\AppData\Local\Aura\6.0\Files\120\AF\f7cb3f03-7cf7-e711-82e3-0205857feb80000000000000000003173229\f7cb3f03-7cf7-e711-82e3-0205857feb80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%20Canada\2015%20July\Tier%202\1P.%20Accruals%20(4)\SL%20-%20Accruals%20-%20Obtain%20movement%20schedule%20and%20test%20provisions%20associated%20with%20restructurings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na%20phatcharawij\AppData\Local\Aura\6.0\Files\7\AF\739d3c8a-c8f2-4416-a435-a9854338945b000000000000000000244013\739d3c8a-c8f2-4416-a435-a9854338945b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chan%20stavorn\AppData\Local\Aura\6.0\Files\17\AF\41cef6e1-37f6-49dd-ad38-60755081ea53000000000000000002080209\41cef6e1-37f6-49dd-ad38-60755081ea53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chan%20stavorn\AppData\Local\Aura\6.0\Files\42\AF\da12367d-8a86-4846-90e9-e72212c0657f000000000000000002193018\da12367d-8a86-4846-90e9-e72212c0657f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lawan%20Chanwong\AppData\Local\Aura\6.0\Files\7\AF\08c84b40-7044-4893-9598-a94758d0d321000000000000000006207067\08c84b40-7044-4893-9598-a94758d0d321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WINDOWS\TEMP\Salee%20WP-M-U31.12.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Jasmine\tt&amp;t\Sample%203600%20System%20Pric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Samart\samart%20727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NE\southsite\South_SiteData_AIS_US_Zone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ceansrv\USER\Offerte\Africa\Telkom\offer\ATABEX\MIDDLEEA\SYRIA\BOM1SDH\1511ANC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%20Baran\1.%20Telecom\1.%20Previous\TrueMove\BOQ%20Files\Phase%207.2%20(Complete)\New%20Site\To%20True%20Move\GRF\BOQ_Ph7.2_KKN1900%20(GF)%20(Huawei)(2010-10-21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Baran\1.%20Telecom\3.%202012\True%20Move%20-%20BFKT\Phase%205%20-%20Self%20Build\Pricing\Model%20price\Model%20Site%20Price%20AWC%20Phase%205%20(2012-07-25)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7161;&#28310;&#21270;\SOW_ES~1\SOW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5_anuwat\my%20documents\Projects\Samui%20Village\5.0)%20Cost%20Report\No.5%20-%20June%2005\1)%20Cost%20Repot%20No.5%20-%20June%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Template\iTellin-Quotation\Work%20Template%20iTellin-Quotation%20Q3&#27169;&#26495;&#20462;&#25913;&#27493;&#39588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naruethep_s\AppData\Local\Microsoft\Windows\Temporary%20Internet%20Files\Content.Outlook\JR8JAZNC\TSS%20BOQ%20(2%201GHz%20UMTS-LTE%20Ph%201)For%20RRM-rev4%20(2)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D\CAT\CAT-417%20DWDM%206%20Nodes\JTS%20Cost%20&amp;%20Price\CAT-417%20Management%20Cos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Local%20Settings\Temporary%20Internet%20Files\Content.IE5\4HK9I30H\Documents%20and%20Settings\chusak\Local%20Settings\Temp\New%20site%20&amp;%20Relocate%20ph17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Sheet1"/>
      <sheetName val="FR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 group"/>
      <sheetName val="F1 Log On"/>
      <sheetName val="43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Front"/>
      <sheetName val="065005s"/>
      <sheetName val="Juta"/>
      <sheetName val="TB_2001_Apr_01"/>
      <sheetName val="Other_Sch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LRA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/>
      <sheetData sheetId="134"/>
      <sheetData sheetId="135"/>
      <sheetData sheetId="136"/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0">
          <cell r="F10">
            <v>1746.43</v>
          </cell>
        </row>
      </sheetData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1">
          <cell r="F11">
            <v>-3312240.22</v>
          </cell>
        </row>
      </sheetData>
      <sheetData sheetId="225">
        <row r="10">
          <cell r="F10">
            <v>1746.43</v>
          </cell>
        </row>
      </sheetData>
      <sheetData sheetId="226"/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/>
      <sheetData sheetId="242"/>
      <sheetData sheetId="243"/>
      <sheetData sheetId="244"/>
      <sheetData sheetId="245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-ยกเลิก"/>
      <sheetName val="AC REDUCED 1"/>
      <sheetName val="SAN REDUCED 1"/>
      <sheetName val="สรุป"/>
      <sheetName val="boqair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หล็กรูปพรรณหลังคา"/>
      <sheetName val="งานดิน"/>
      <sheetName val="Structure"/>
      <sheetName val="Sheet1"/>
      <sheetName val="Sheet2"/>
      <sheetName val="Bill No.1"/>
      <sheetName val="BIG-C"/>
      <sheetName val="VITHEETHEP"/>
      <sheetName val="EXTERNAL"/>
      <sheetName val="Bill No. 2 - Carpark"/>
      <sheetName val="ANALYSIS"/>
      <sheetName val="resource1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 and Location"/>
      <sheetName val="Cell Config"/>
      <sheetName val="Progress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อำเภอ</v>
          </cell>
          <cell r="E1" t="str">
            <v>ตำบล</v>
          </cell>
          <cell r="R1" t="str">
            <v>Model</v>
          </cell>
        </row>
        <row r="2">
          <cell r="A2" t="str">
            <v>ชุมพร</v>
          </cell>
          <cell r="B2" t="str">
            <v>ชุมพร</v>
          </cell>
          <cell r="D2" t="str">
            <v>เมืองชุมพร</v>
          </cell>
          <cell r="G2" t="str">
            <v>Colocated</v>
          </cell>
          <cell r="H2" t="str">
            <v>2010_Ad_Hoc</v>
          </cell>
          <cell r="I2" t="str">
            <v>3G2100</v>
          </cell>
          <cell r="J2" t="str">
            <v>BTS</v>
          </cell>
          <cell r="K2" t="str">
            <v>FEMTO</v>
          </cell>
          <cell r="M2" t="str">
            <v>3RNCHYI1H</v>
          </cell>
          <cell r="O2" t="str">
            <v>ERICSSON</v>
          </cell>
          <cell r="Q2" t="str">
            <v>HUAWEI</v>
          </cell>
          <cell r="S2" t="str">
            <v>Concrete Pole</v>
          </cell>
          <cell r="T2" t="str">
            <v>In-Building</v>
          </cell>
          <cell r="U2" t="str">
            <v>Wait for update</v>
          </cell>
          <cell r="V2" t="str">
            <v>BBU3900</v>
          </cell>
          <cell r="Z2" t="str">
            <v>AIS</v>
          </cell>
          <cell r="AA2" t="str">
            <v>Installed</v>
          </cell>
          <cell r="AB2" t="str">
            <v>1st freq</v>
          </cell>
        </row>
        <row r="3">
          <cell r="A3" t="str">
            <v>กระบี่</v>
          </cell>
          <cell r="B3" t="str">
            <v>ชุมพร</v>
          </cell>
          <cell r="D3" t="str">
            <v>เมืองชุมพร</v>
          </cell>
          <cell r="G3" t="str">
            <v>New Location</v>
          </cell>
          <cell r="H3" t="str">
            <v>2010_Ad_Hoc_Lot2</v>
          </cell>
          <cell r="I3" t="str">
            <v>3G900</v>
          </cell>
          <cell r="J3" t="str">
            <v>FEMTO</v>
          </cell>
          <cell r="K3" t="str">
            <v>FOR</v>
          </cell>
          <cell r="M3" t="str">
            <v>3RNCSNI1H</v>
          </cell>
          <cell r="O3" t="str">
            <v>HONGXIN</v>
          </cell>
          <cell r="Q3" t="str">
            <v>HUAWEI</v>
          </cell>
          <cell r="S3" t="str">
            <v>GUY</v>
          </cell>
          <cell r="T3" t="str">
            <v>On Ground</v>
          </cell>
          <cell r="U3" t="str">
            <v>คอนโดมิเนียม</v>
          </cell>
          <cell r="V3" t="str">
            <v>BTS3900</v>
          </cell>
          <cell r="Z3" t="str">
            <v>AWN</v>
          </cell>
          <cell r="AA3" t="str">
            <v>On Service</v>
          </cell>
          <cell r="AB3" t="str">
            <v>2st freq</v>
          </cell>
        </row>
        <row r="4">
          <cell r="A4" t="str">
            <v>นครศรีธรรมราช</v>
          </cell>
          <cell r="B4" t="str">
            <v>ชุมพร</v>
          </cell>
          <cell r="D4" t="str">
            <v>เมืองชุมพร</v>
          </cell>
          <cell r="G4" t="str">
            <v>New Site</v>
          </cell>
          <cell r="H4" t="str">
            <v>2010_Femto_Cov_Improvement</v>
          </cell>
          <cell r="I4" t="str">
            <v>GSM1800</v>
          </cell>
          <cell r="J4" t="str">
            <v>FOR</v>
          </cell>
          <cell r="K4" t="str">
            <v>FSR</v>
          </cell>
          <cell r="M4" t="str">
            <v>3RNCSNI2H</v>
          </cell>
          <cell r="O4" t="str">
            <v>HUAWEI</v>
          </cell>
          <cell r="Q4" t="str">
            <v>HUAWEI</v>
          </cell>
          <cell r="S4" t="str">
            <v>GUY MAST</v>
          </cell>
          <cell r="T4" t="str">
            <v>On Roof</v>
          </cell>
          <cell r="U4" t="str">
            <v>ช๊อปปิ้งเซ็นเตอร์</v>
          </cell>
          <cell r="V4" t="str">
            <v>BTS3900A</v>
          </cell>
          <cell r="Z4" t="str">
            <v>DPC</v>
          </cell>
          <cell r="AA4" t="str">
            <v>Off Service</v>
          </cell>
          <cell r="AB4" t="str">
            <v>3st freq</v>
          </cell>
        </row>
        <row r="5">
          <cell r="A5" t="str">
            <v>นราธิวาส</v>
          </cell>
          <cell r="B5" t="str">
            <v>ชุมพร</v>
          </cell>
          <cell r="D5" t="str">
            <v>เมืองชุมพร</v>
          </cell>
          <cell r="H5" t="str">
            <v>2010_Optimization_South</v>
          </cell>
          <cell r="I5" t="str">
            <v>GSM900</v>
          </cell>
          <cell r="J5" t="str">
            <v>Node B</v>
          </cell>
          <cell r="K5" t="str">
            <v>Macro</v>
          </cell>
          <cell r="M5" t="str">
            <v>BBTG2N</v>
          </cell>
          <cell r="O5" t="str">
            <v>LOXLEY</v>
          </cell>
          <cell r="Q5" t="str">
            <v>HUAWEI</v>
          </cell>
          <cell r="S5" t="str">
            <v>GUY MAST 20 Inch</v>
          </cell>
          <cell r="T5" t="str">
            <v>On Tower</v>
          </cell>
          <cell r="U5" t="str">
            <v>ชุมชน</v>
          </cell>
          <cell r="V5" t="str">
            <v>BTS3900A*1</v>
          </cell>
          <cell r="AA5" t="str">
            <v>Remove</v>
          </cell>
        </row>
        <row r="6">
          <cell r="A6" t="str">
            <v>ปัตตานี</v>
          </cell>
          <cell r="B6" t="str">
            <v>ชุมพร</v>
          </cell>
          <cell r="D6" t="str">
            <v>เมืองชุมพร</v>
          </cell>
          <cell r="H6" t="str">
            <v>2010_Q4_Cap_Exp_Add</v>
          </cell>
          <cell r="J6" t="str">
            <v>Remote</v>
          </cell>
          <cell r="K6" t="str">
            <v>Metro</v>
          </cell>
          <cell r="M6" t="str">
            <v>BCPN1H</v>
          </cell>
          <cell r="O6" t="str">
            <v>NOKIA</v>
          </cell>
          <cell r="Q6" t="str">
            <v>HUAWEI</v>
          </cell>
          <cell r="S6" t="str">
            <v>GUY MAST 26 Inch</v>
          </cell>
          <cell r="U6" t="str">
            <v>ที่ดินเปล่าใกล้ชุมชน</v>
          </cell>
          <cell r="V6" t="str">
            <v>Coiler</v>
          </cell>
        </row>
        <row r="7">
          <cell r="A7" t="str">
            <v>พังงา</v>
          </cell>
          <cell r="B7" t="str">
            <v>ชุมพร</v>
          </cell>
          <cell r="D7" t="str">
            <v>เมืองชุมพร</v>
          </cell>
          <cell r="H7" t="str">
            <v>2010_Q4_Capacity_Expansion</v>
          </cell>
          <cell r="J7" t="str">
            <v>Repeater</v>
          </cell>
          <cell r="K7" t="str">
            <v>Micro</v>
          </cell>
          <cell r="M7" t="str">
            <v>BCPN2H</v>
          </cell>
          <cell r="O7" t="str">
            <v>REMOTEK</v>
          </cell>
          <cell r="Q7" t="str">
            <v>HUAWEI</v>
          </cell>
          <cell r="S7" t="str">
            <v>GUY MAST 35 Inch</v>
          </cell>
          <cell r="U7" t="str">
            <v>ที่ดินเปล่าห่างไกลชุมชน</v>
          </cell>
          <cell r="V7" t="str">
            <v>Container 2.2X3.2X2.10</v>
          </cell>
        </row>
        <row r="8">
          <cell r="A8" t="str">
            <v>พัทลุง</v>
          </cell>
          <cell r="B8" t="str">
            <v>ชุมพร</v>
          </cell>
          <cell r="D8" t="str">
            <v>เมืองชุมพร</v>
          </cell>
          <cell r="H8" t="str">
            <v>2011_Ad_Hoc</v>
          </cell>
          <cell r="K8" t="str">
            <v>Mobile Car</v>
          </cell>
          <cell r="M8" t="str">
            <v>BCPN3H</v>
          </cell>
          <cell r="O8" t="str">
            <v>SIEMENS</v>
          </cell>
          <cell r="Q8" t="str">
            <v>HUAWEI</v>
          </cell>
          <cell r="S8" t="str">
            <v>GUY MAST 36 Inch</v>
          </cell>
          <cell r="U8" t="str">
            <v>ท่าเรือ</v>
          </cell>
          <cell r="V8" t="str">
            <v>Container 2.2X3.2X2.11</v>
          </cell>
        </row>
        <row r="9">
          <cell r="A9" t="str">
            <v>ภูเก็ต</v>
          </cell>
          <cell r="B9" t="str">
            <v>ชุมพร</v>
          </cell>
          <cell r="D9" t="str">
            <v>เมืองชุมพร</v>
          </cell>
          <cell r="H9" t="str">
            <v>2011_Ad_Hoc_April_May</v>
          </cell>
          <cell r="K9" t="str">
            <v>Pico</v>
          </cell>
          <cell r="M9" t="str">
            <v>BHYI10N</v>
          </cell>
          <cell r="O9" t="str">
            <v>XINMIN</v>
          </cell>
          <cell r="Q9" t="str">
            <v>HUAWEI</v>
          </cell>
          <cell r="S9" t="str">
            <v>GUY MAST 42 Inch</v>
          </cell>
          <cell r="U9" t="str">
            <v>นิคมอุตสาหกรรม</v>
          </cell>
          <cell r="V9" t="str">
            <v>Container 2.2X3.2X2.12</v>
          </cell>
        </row>
        <row r="10">
          <cell r="A10" t="str">
            <v>ระนอง</v>
          </cell>
          <cell r="B10" t="str">
            <v>กระบี่</v>
          </cell>
          <cell r="D10" t="str">
            <v>เมืองชุมพร</v>
          </cell>
          <cell r="H10" t="str">
            <v>2011_Adhoc_March</v>
          </cell>
          <cell r="K10" t="str">
            <v>Repeater</v>
          </cell>
          <cell r="M10" t="str">
            <v>BHYI12N</v>
          </cell>
          <cell r="Q10" t="str">
            <v>HUAWEI</v>
          </cell>
          <cell r="S10" t="str">
            <v>GUY MAST 48 Inch</v>
          </cell>
          <cell r="U10" t="str">
            <v>มหาวิทยาลัย</v>
          </cell>
          <cell r="V10" t="str">
            <v>Container 2.2X3.2X2.9</v>
          </cell>
        </row>
        <row r="11">
          <cell r="A11" t="str">
            <v>สตูล</v>
          </cell>
          <cell r="B11" t="str">
            <v>กระบี่</v>
          </cell>
          <cell r="D11" t="str">
            <v>เมืองชุมพร</v>
          </cell>
          <cell r="H11" t="str">
            <v>2011_Coverage</v>
          </cell>
          <cell r="K11" t="str">
            <v>RFR</v>
          </cell>
          <cell r="M11" t="str">
            <v>BHYI13N</v>
          </cell>
          <cell r="Q11" t="str">
            <v>HUAWEI</v>
          </cell>
          <cell r="S11" t="str">
            <v>GUY WIRE</v>
          </cell>
          <cell r="U11" t="str">
            <v>โรงพยาบาล</v>
          </cell>
          <cell r="V11" t="str">
            <v>Container DC_FAN</v>
          </cell>
        </row>
        <row r="12">
          <cell r="A12" t="str">
            <v>สงขลา</v>
          </cell>
          <cell r="B12" t="str">
            <v>กระบี่</v>
          </cell>
          <cell r="D12" t="str">
            <v>เมืองชุมพร</v>
          </cell>
          <cell r="H12" t="str">
            <v>2011_July_Optimization</v>
          </cell>
          <cell r="M12" t="str">
            <v>BHYI15N</v>
          </cell>
          <cell r="Q12" t="str">
            <v>HUAWEI</v>
          </cell>
          <cell r="S12" t="str">
            <v>Guy-wired Mast</v>
          </cell>
          <cell r="U12" t="str">
            <v>โรงเรียน</v>
          </cell>
          <cell r="V12" t="str">
            <v>Container Fan</v>
          </cell>
        </row>
        <row r="13">
          <cell r="A13" t="str">
            <v>สุราษฎร์ธานี</v>
          </cell>
          <cell r="B13" t="str">
            <v>กระบี่</v>
          </cell>
          <cell r="D13" t="str">
            <v>เมืองชุมพร</v>
          </cell>
          <cell r="H13" t="str">
            <v>2011_May_Optimization</v>
          </cell>
          <cell r="M13" t="str">
            <v>BHYI1H</v>
          </cell>
          <cell r="Q13" t="str">
            <v>HUAWEI</v>
          </cell>
          <cell r="S13" t="str">
            <v>Inbuilding</v>
          </cell>
          <cell r="U13" t="str">
            <v>โรงแรม</v>
          </cell>
          <cell r="V13" t="str">
            <v>CONTAINNER</v>
          </cell>
        </row>
        <row r="14">
          <cell r="A14" t="str">
            <v>ตรัง</v>
          </cell>
          <cell r="B14" t="str">
            <v>กระบี่</v>
          </cell>
          <cell r="D14" t="str">
            <v>เมืองชุมพร</v>
          </cell>
          <cell r="H14" t="str">
            <v>2011_Optimization_South</v>
          </cell>
          <cell r="M14" t="str">
            <v>BHYI2H</v>
          </cell>
          <cell r="Q14" t="str">
            <v>HUAWEI</v>
          </cell>
          <cell r="S14" t="str">
            <v>Indoor</v>
          </cell>
          <cell r="U14" t="str">
            <v>วัด</v>
          </cell>
          <cell r="V14" t="str">
            <v>Containner</v>
          </cell>
        </row>
        <row r="15">
          <cell r="A15" t="str">
            <v>ยะลา</v>
          </cell>
          <cell r="B15" t="str">
            <v>กระบี่</v>
          </cell>
          <cell r="D15" t="str">
            <v>เมืองชุมพร</v>
          </cell>
          <cell r="H15" t="str">
            <v>2011_Q1_Capacity_Expansion</v>
          </cell>
          <cell r="M15" t="str">
            <v>BHYI3H</v>
          </cell>
          <cell r="Q15" t="str">
            <v>HUAWEI</v>
          </cell>
          <cell r="S15" t="str">
            <v>Mono-Pole</v>
          </cell>
          <cell r="U15" t="str">
            <v>สถานีขนส่ง</v>
          </cell>
          <cell r="V15" t="str">
            <v>Containner(1.5x3.2x2.6)</v>
          </cell>
        </row>
        <row r="16">
          <cell r="B16" t="str">
            <v>กระบี่</v>
          </cell>
          <cell r="D16" t="str">
            <v>เมืองชุมพร</v>
          </cell>
          <cell r="H16" t="str">
            <v>2011_Q2_Capacity_Expansion</v>
          </cell>
          <cell r="M16" t="str">
            <v>BHYI8N</v>
          </cell>
          <cell r="Q16" t="str">
            <v>HUAWEI</v>
          </cell>
          <cell r="S16" t="str">
            <v>None</v>
          </cell>
          <cell r="U16" t="str">
            <v>สถานีตำรวจ</v>
          </cell>
          <cell r="V16" t="str">
            <v>DBS3900</v>
          </cell>
        </row>
        <row r="17">
          <cell r="B17" t="str">
            <v>กระบี่</v>
          </cell>
          <cell r="D17" t="str">
            <v>เมืองชุมพร</v>
          </cell>
          <cell r="H17" t="str">
            <v>2011-Jan-Additional-(South)</v>
          </cell>
          <cell r="M17" t="str">
            <v>BHYI9N</v>
          </cell>
          <cell r="Q17" t="str">
            <v>HUAWEI</v>
          </cell>
          <cell r="S17" t="str">
            <v>OMNI</v>
          </cell>
          <cell r="U17" t="str">
            <v>สนามบิน</v>
          </cell>
          <cell r="V17" t="str">
            <v>Femto</v>
          </cell>
        </row>
        <row r="18">
          <cell r="B18" t="str">
            <v>นครศรีธรรมราช</v>
          </cell>
          <cell r="D18" t="str">
            <v>เมืองชุมพร</v>
          </cell>
          <cell r="H18" t="str">
            <v>2011_3G_F1</v>
          </cell>
          <cell r="M18" t="str">
            <v>BKBI10N</v>
          </cell>
          <cell r="Q18" t="str">
            <v>HUAWEI</v>
          </cell>
          <cell r="S18" t="str">
            <v>Pico</v>
          </cell>
          <cell r="U18" t="str">
            <v>หมู่บ้านจัดสรร</v>
          </cell>
          <cell r="V18" t="str">
            <v>INDOOR</v>
          </cell>
        </row>
        <row r="19">
          <cell r="B19" t="str">
            <v>นครศรีธรรมราช</v>
          </cell>
          <cell r="D19" t="str">
            <v>ท่าแซะ</v>
          </cell>
          <cell r="H19" t="str">
            <v>2011_3G_F1_Additional</v>
          </cell>
          <cell r="M19" t="str">
            <v>BKBI1H</v>
          </cell>
          <cell r="Q19" t="str">
            <v>HUAWEI</v>
          </cell>
          <cell r="S19" t="str">
            <v>Pipe</v>
          </cell>
          <cell r="U19" t="str">
            <v>แหล่งท่องเที่ยว</v>
          </cell>
          <cell r="V19" t="str">
            <v>OUTDOOR</v>
          </cell>
        </row>
        <row r="20">
          <cell r="B20" t="str">
            <v>นครศรีธรรมราช</v>
          </cell>
          <cell r="D20" t="str">
            <v>ท่าแซะ</v>
          </cell>
          <cell r="H20" t="str">
            <v>2012_Q1_Capacity_Expansion</v>
          </cell>
          <cell r="M20" t="str">
            <v>BKBI4N</v>
          </cell>
          <cell r="Q20" t="str">
            <v>HUAWEI</v>
          </cell>
          <cell r="S20" t="str">
            <v>Pipe 12 m.</v>
          </cell>
          <cell r="U20" t="str">
            <v>อาคารพานิชย์</v>
          </cell>
          <cell r="V20" t="str">
            <v>RBS2102</v>
          </cell>
        </row>
        <row r="21">
          <cell r="B21" t="str">
            <v>นครศรีธรรมราช</v>
          </cell>
          <cell r="D21" t="str">
            <v>ท่าแซะ</v>
          </cell>
          <cell r="H21" t="str">
            <v>2012_Optimization</v>
          </cell>
          <cell r="M21" t="str">
            <v>BKBI5N</v>
          </cell>
          <cell r="Q21" t="str">
            <v>HUAWEI</v>
          </cell>
          <cell r="S21" t="str">
            <v>PIPE 3 M</v>
          </cell>
          <cell r="V21" t="str">
            <v>RBS2106</v>
          </cell>
        </row>
        <row r="22">
          <cell r="B22" t="str">
            <v>นครศรีธรรมราช</v>
          </cell>
          <cell r="D22" t="str">
            <v>ท่าแซะ</v>
          </cell>
          <cell r="H22" t="str">
            <v>2012-2G900-Quality Improvement</v>
          </cell>
          <cell r="M22" t="str">
            <v>BKBI6N</v>
          </cell>
          <cell r="Q22" t="str">
            <v>HUAWEI</v>
          </cell>
          <cell r="S22" t="str">
            <v>PIPE 4 Inch</v>
          </cell>
          <cell r="V22" t="str">
            <v>RBS2202</v>
          </cell>
        </row>
        <row r="23">
          <cell r="B23" t="str">
            <v>นครศรีธรรมราช</v>
          </cell>
          <cell r="D23" t="str">
            <v>ท่าแซะ</v>
          </cell>
          <cell r="M23" t="str">
            <v>BKBI7N</v>
          </cell>
          <cell r="Q23" t="str">
            <v>HUAWEI</v>
          </cell>
          <cell r="S23" t="str">
            <v>Pipe 6</v>
          </cell>
          <cell r="V23" t="str">
            <v>RBS2202+E</v>
          </cell>
        </row>
        <row r="24">
          <cell r="B24" t="str">
            <v>นครศรีธรรมราช</v>
          </cell>
          <cell r="D24" t="str">
            <v>ท่าแซะ</v>
          </cell>
          <cell r="M24" t="str">
            <v>BKBI8N</v>
          </cell>
          <cell r="Q24" t="str">
            <v>HUAWEI</v>
          </cell>
          <cell r="S24" t="str">
            <v>Pipe 8 m.</v>
          </cell>
          <cell r="V24" t="str">
            <v>RBS2202+MF</v>
          </cell>
        </row>
        <row r="25">
          <cell r="B25" t="str">
            <v>นครศรีธรรมราช</v>
          </cell>
          <cell r="D25" t="str">
            <v>ท่าแซะ</v>
          </cell>
          <cell r="M25" t="str">
            <v>BKBI9N</v>
          </cell>
          <cell r="Q25" t="str">
            <v>HUAWEI</v>
          </cell>
          <cell r="S25" t="str">
            <v>Pipe 9M.</v>
          </cell>
          <cell r="V25" t="str">
            <v>RBS2216</v>
          </cell>
        </row>
        <row r="26">
          <cell r="B26" t="str">
            <v>นครศรีธรรมราช</v>
          </cell>
          <cell r="D26" t="str">
            <v>ท่าแซะ</v>
          </cell>
          <cell r="M26" t="str">
            <v>BKOS1H</v>
          </cell>
          <cell r="Q26" t="str">
            <v>HUAWEI</v>
          </cell>
          <cell r="S26" t="str">
            <v>Pipe x 2</v>
          </cell>
          <cell r="V26" t="str">
            <v>RBS2216+2B</v>
          </cell>
        </row>
        <row r="27">
          <cell r="B27" t="str">
            <v>นครศรีธรรมราช</v>
          </cell>
          <cell r="D27" t="str">
            <v>ท่าแซะ</v>
          </cell>
          <cell r="M27" t="str">
            <v>BNRT10N</v>
          </cell>
          <cell r="Q27" t="str">
            <v>HUAWEI</v>
          </cell>
          <cell r="S27" t="str">
            <v>Pole</v>
          </cell>
          <cell r="V27" t="str">
            <v>RBS2216+E</v>
          </cell>
        </row>
        <row r="28">
          <cell r="B28" t="str">
            <v>นครศรีธรรมราช</v>
          </cell>
          <cell r="D28" t="str">
            <v>ท่าแซะ</v>
          </cell>
          <cell r="M28" t="str">
            <v>BNRT11N</v>
          </cell>
          <cell r="Q28" t="str">
            <v>HUAWEI</v>
          </cell>
          <cell r="S28" t="str">
            <v>Pole 22m</v>
          </cell>
          <cell r="V28" t="str">
            <v>RBS2216E</v>
          </cell>
        </row>
        <row r="29">
          <cell r="B29" t="str">
            <v>นครศรีธรรมราช</v>
          </cell>
          <cell r="D29" t="str">
            <v>ปะทิว</v>
          </cell>
          <cell r="M29" t="str">
            <v>BNRT1H</v>
          </cell>
          <cell r="Q29" t="str">
            <v>HUAWEI</v>
          </cell>
          <cell r="S29" t="str">
            <v>Pole 8M</v>
          </cell>
          <cell r="V29" t="str">
            <v>RBS2308</v>
          </cell>
        </row>
        <row r="30">
          <cell r="B30" t="str">
            <v>นครศรีธรรมราช</v>
          </cell>
          <cell r="D30" t="str">
            <v>ปะทิว</v>
          </cell>
          <cell r="M30" t="str">
            <v>BNRT2H</v>
          </cell>
          <cell r="Q30" t="str">
            <v>HUAWEI</v>
          </cell>
          <cell r="S30" t="str">
            <v>Pole 9m</v>
          </cell>
          <cell r="V30" t="str">
            <v>Remote_RRU2G</v>
          </cell>
        </row>
        <row r="31">
          <cell r="B31" t="str">
            <v>นครศรีธรรมราช</v>
          </cell>
          <cell r="D31" t="str">
            <v>ปะทิว</v>
          </cell>
          <cell r="M31" t="str">
            <v>BNRT3H</v>
          </cell>
          <cell r="Q31" t="str">
            <v>HUAWEI</v>
          </cell>
          <cell r="S31" t="str">
            <v>Pole12m.</v>
          </cell>
          <cell r="V31" t="str">
            <v>Remote_RRU3G</v>
          </cell>
        </row>
        <row r="32">
          <cell r="B32" t="str">
            <v>นครศรีธรรมราช</v>
          </cell>
          <cell r="D32" t="str">
            <v>ปะทิว</v>
          </cell>
          <cell r="M32" t="str">
            <v>BNRT3N</v>
          </cell>
          <cell r="Q32" t="str">
            <v>HUAWEI</v>
          </cell>
          <cell r="S32" t="str">
            <v>Pole3m</v>
          </cell>
          <cell r="V32" t="str">
            <v>Repeater Frame</v>
          </cell>
        </row>
        <row r="33">
          <cell r="B33" t="str">
            <v>นครศรีธรรมราช</v>
          </cell>
          <cell r="D33" t="str">
            <v>ปะทิว</v>
          </cell>
          <cell r="M33" t="str">
            <v>BNRT5N</v>
          </cell>
          <cell r="Q33" t="str">
            <v>HUAWEI</v>
          </cell>
          <cell r="S33" t="str">
            <v>Pole6m</v>
          </cell>
          <cell r="V33" t="str">
            <v>ROOM</v>
          </cell>
        </row>
        <row r="34">
          <cell r="B34" t="str">
            <v>นครศรีธรรมราช</v>
          </cell>
          <cell r="D34" t="str">
            <v>ปะทิว</v>
          </cell>
          <cell r="M34" t="str">
            <v>BNRT6N</v>
          </cell>
          <cell r="Q34" t="str">
            <v>HUAWEI</v>
          </cell>
          <cell r="S34" t="str">
            <v>ROOFTOP</v>
          </cell>
          <cell r="V34" t="str">
            <v>Southern Room</v>
          </cell>
        </row>
        <row r="35">
          <cell r="B35" t="str">
            <v>นครศรีธรรมราช</v>
          </cell>
          <cell r="D35" t="str">
            <v>ปะทิว</v>
          </cell>
          <cell r="M35" t="str">
            <v>BNRT7N</v>
          </cell>
          <cell r="Q35" t="str">
            <v>HUAWEI</v>
          </cell>
          <cell r="S35" t="str">
            <v>S Slope</v>
          </cell>
          <cell r="V35" t="str">
            <v>SUN SHELTER</v>
          </cell>
        </row>
        <row r="36">
          <cell r="B36" t="str">
            <v>นครศรีธรรมราช</v>
          </cell>
          <cell r="D36" t="str">
            <v>หลังสวน</v>
          </cell>
          <cell r="M36" t="str">
            <v>BNRT9N</v>
          </cell>
          <cell r="Q36" t="str">
            <v>HUAWEI</v>
          </cell>
          <cell r="S36" t="str">
            <v>Self A star</v>
          </cell>
          <cell r="V36" t="str">
            <v>Thaksin Room</v>
          </cell>
        </row>
        <row r="37">
          <cell r="B37" t="str">
            <v>นครศรีธรรมราช</v>
          </cell>
          <cell r="D37" t="str">
            <v>หลังสวน</v>
          </cell>
          <cell r="M37" t="str">
            <v>BNWT10N</v>
          </cell>
          <cell r="Q37" t="str">
            <v>HUAWEI</v>
          </cell>
          <cell r="S37" t="str">
            <v>SELF SUPPORT TYPE</v>
          </cell>
          <cell r="V37" t="str">
            <v>Wall</v>
          </cell>
        </row>
        <row r="38">
          <cell r="B38" t="str">
            <v>นครศรีธรรมราช</v>
          </cell>
          <cell r="D38" t="str">
            <v>หลังสวน</v>
          </cell>
          <cell r="M38" t="str">
            <v>BNWT1H</v>
          </cell>
          <cell r="Q38" t="str">
            <v>HUAWEI</v>
          </cell>
          <cell r="S38" t="str">
            <v>SELF SUPPORT TYPE A</v>
          </cell>
        </row>
        <row r="39">
          <cell r="B39" t="str">
            <v>นครศรีธรรมราช</v>
          </cell>
          <cell r="D39" t="str">
            <v>หลังสวน</v>
          </cell>
          <cell r="M39" t="str">
            <v>BNWT6N</v>
          </cell>
          <cell r="Q39" t="str">
            <v>HUAWEI</v>
          </cell>
          <cell r="S39" t="str">
            <v>SELF SUPPORT TYPE B</v>
          </cell>
        </row>
        <row r="40">
          <cell r="B40" t="str">
            <v>นครศรีธรรมราช</v>
          </cell>
          <cell r="D40" t="str">
            <v>หลังสวน</v>
          </cell>
          <cell r="M40" t="str">
            <v>BNWT7N</v>
          </cell>
          <cell r="Q40" t="str">
            <v>HUAWEI</v>
          </cell>
          <cell r="S40" t="str">
            <v>SELF SUPPORT TYPE C</v>
          </cell>
        </row>
        <row r="41">
          <cell r="B41" t="str">
            <v>นราธิวาส</v>
          </cell>
          <cell r="D41" t="str">
            <v>หลังสวน</v>
          </cell>
          <cell r="M41" t="str">
            <v>BNWT8N</v>
          </cell>
          <cell r="Q41" t="str">
            <v>HUAWEI</v>
          </cell>
          <cell r="S41" t="str">
            <v>SELF SUPPORT TYPE LL</v>
          </cell>
        </row>
        <row r="42">
          <cell r="B42" t="str">
            <v>นราธิวาส</v>
          </cell>
          <cell r="D42" t="str">
            <v>หลังสวน</v>
          </cell>
          <cell r="M42" t="str">
            <v>BNWT9N</v>
          </cell>
          <cell r="Q42" t="str">
            <v>HUAWEI</v>
          </cell>
          <cell r="S42" t="str">
            <v>SELF SUPPORT TYPE LW</v>
          </cell>
        </row>
        <row r="43">
          <cell r="B43" t="str">
            <v>นราธิวาส</v>
          </cell>
          <cell r="D43" t="str">
            <v>หลังสวน</v>
          </cell>
          <cell r="M43" t="str">
            <v>BPKT1H</v>
          </cell>
          <cell r="Q43" t="str">
            <v>NOKIA</v>
          </cell>
          <cell r="S43" t="str">
            <v>Self Support Type N</v>
          </cell>
        </row>
        <row r="44">
          <cell r="B44" t="str">
            <v>นราธิวาส</v>
          </cell>
          <cell r="D44" t="str">
            <v>หลังสวน</v>
          </cell>
          <cell r="M44" t="str">
            <v>BPKT2H</v>
          </cell>
          <cell r="Q44" t="str">
            <v>NOKIA</v>
          </cell>
          <cell r="S44" t="str">
            <v>Self Support Type S</v>
          </cell>
        </row>
        <row r="45">
          <cell r="B45" t="str">
            <v>นราธิวาส</v>
          </cell>
          <cell r="D45" t="str">
            <v>หลังสวน</v>
          </cell>
          <cell r="M45" t="str">
            <v>BPKT3H</v>
          </cell>
          <cell r="Q45" t="str">
            <v>NOKIA</v>
          </cell>
          <cell r="S45" t="str">
            <v>SELF SUPPORT TYPE T</v>
          </cell>
        </row>
        <row r="46">
          <cell r="B46" t="str">
            <v>นราธิวาส</v>
          </cell>
          <cell r="D46" t="str">
            <v>หลังสวน</v>
          </cell>
          <cell r="M46" t="str">
            <v>BPLG1H</v>
          </cell>
          <cell r="Q46" t="str">
            <v>NOKIA</v>
          </cell>
          <cell r="S46" t="str">
            <v>Spun 25m_ALT</v>
          </cell>
        </row>
        <row r="47">
          <cell r="B47" t="str">
            <v>นราธิวาส</v>
          </cell>
          <cell r="D47" t="str">
            <v>หลังสวน</v>
          </cell>
          <cell r="M47" t="str">
            <v>BPLG2H</v>
          </cell>
          <cell r="Q47" t="str">
            <v>NOKIA</v>
          </cell>
          <cell r="S47" t="str">
            <v>T*star</v>
          </cell>
        </row>
        <row r="48">
          <cell r="B48" t="str">
            <v>นราธิวาส</v>
          </cell>
          <cell r="D48" t="str">
            <v>หลังสวน</v>
          </cell>
          <cell r="M48" t="str">
            <v>BPLG3H</v>
          </cell>
          <cell r="Q48" t="str">
            <v>NOKIA</v>
          </cell>
          <cell r="S48" t="str">
            <v>T23</v>
          </cell>
        </row>
        <row r="49">
          <cell r="B49" t="str">
            <v>นราธิวาส</v>
          </cell>
          <cell r="D49" t="str">
            <v>ละแม</v>
          </cell>
          <cell r="M49" t="str">
            <v>BPNA4N</v>
          </cell>
          <cell r="Q49" t="str">
            <v>NOKIA</v>
          </cell>
          <cell r="S49" t="str">
            <v>TANK</v>
          </cell>
        </row>
        <row r="50">
          <cell r="B50" t="str">
            <v>นราธิวาส</v>
          </cell>
          <cell r="D50" t="str">
            <v>ละแม</v>
          </cell>
          <cell r="M50" t="str">
            <v>BPNA5N</v>
          </cell>
          <cell r="Q50" t="str">
            <v>NOKIA</v>
          </cell>
          <cell r="S50" t="str">
            <v>Tank water</v>
          </cell>
        </row>
        <row r="51">
          <cell r="B51" t="str">
            <v>นราธิวาส</v>
          </cell>
          <cell r="D51" t="str">
            <v>ละแม</v>
          </cell>
          <cell r="M51" t="str">
            <v>BPNA6N</v>
          </cell>
          <cell r="Q51" t="str">
            <v>NOKIA</v>
          </cell>
          <cell r="S51" t="str">
            <v>Tower ของ TOT</v>
          </cell>
        </row>
        <row r="52">
          <cell r="B52" t="str">
            <v>นราธิวาส</v>
          </cell>
          <cell r="D52" t="str">
            <v>ละแม</v>
          </cell>
          <cell r="M52" t="str">
            <v>BPNA7N</v>
          </cell>
          <cell r="Q52" t="str">
            <v>NOKIA</v>
          </cell>
          <cell r="S52" t="str">
            <v>Tower ของทหาร</v>
          </cell>
        </row>
        <row r="53">
          <cell r="B53" t="str">
            <v>นราธิวาส</v>
          </cell>
          <cell r="D53" t="str">
            <v>พะโต๊ะ</v>
          </cell>
          <cell r="M53" t="str">
            <v>BPNA8N</v>
          </cell>
          <cell r="Q53" t="str">
            <v>NOKIA</v>
          </cell>
          <cell r="S53" t="str">
            <v>TREE</v>
          </cell>
        </row>
        <row r="54">
          <cell r="B54" t="str">
            <v>ปัตตานี</v>
          </cell>
          <cell r="D54" t="str">
            <v>พะโต๊ะ</v>
          </cell>
          <cell r="M54" t="str">
            <v>BPTN10N</v>
          </cell>
          <cell r="Q54" t="str">
            <v>NOKIA</v>
          </cell>
          <cell r="S54" t="str">
            <v>T-Star</v>
          </cell>
        </row>
        <row r="55">
          <cell r="B55" t="str">
            <v>ปัตตานี</v>
          </cell>
          <cell r="D55" t="str">
            <v>พะโต๊ะ</v>
          </cell>
          <cell r="M55" t="str">
            <v>BPTN1H</v>
          </cell>
          <cell r="Q55" t="str">
            <v>NOKIA</v>
          </cell>
          <cell r="S55" t="str">
            <v>T-Star 22m</v>
          </cell>
        </row>
        <row r="56">
          <cell r="B56" t="str">
            <v>ปัตตานี</v>
          </cell>
          <cell r="D56" t="str">
            <v>พะโต๊ะ</v>
          </cell>
          <cell r="M56" t="str">
            <v>BPTN3N</v>
          </cell>
          <cell r="Q56" t="str">
            <v>NOKIA</v>
          </cell>
          <cell r="S56" t="str">
            <v>Wall</v>
          </cell>
        </row>
        <row r="57">
          <cell r="B57" t="str">
            <v>ปัตตานี</v>
          </cell>
          <cell r="D57" t="str">
            <v>สวี</v>
          </cell>
          <cell r="M57" t="str">
            <v>BPTN4N</v>
          </cell>
          <cell r="Q57" t="str">
            <v>NOKIA</v>
          </cell>
          <cell r="S57" t="str">
            <v>WALL MOUNT</v>
          </cell>
        </row>
        <row r="58">
          <cell r="B58" t="str">
            <v>ปัตตานี</v>
          </cell>
          <cell r="D58" t="str">
            <v>สวี</v>
          </cell>
          <cell r="M58" t="str">
            <v>BPTN6N</v>
          </cell>
          <cell r="Q58" t="str">
            <v>NOKIA</v>
          </cell>
        </row>
        <row r="59">
          <cell r="B59" t="str">
            <v>ปัตตานี</v>
          </cell>
          <cell r="D59" t="str">
            <v>สวี</v>
          </cell>
          <cell r="M59" t="str">
            <v>BPTN7N</v>
          </cell>
          <cell r="Q59" t="str">
            <v>NOKIA</v>
          </cell>
        </row>
        <row r="60">
          <cell r="B60" t="str">
            <v>ปัตตานี</v>
          </cell>
          <cell r="D60" t="str">
            <v>สวี</v>
          </cell>
          <cell r="M60" t="str">
            <v>BPTN8N</v>
          </cell>
          <cell r="Q60" t="str">
            <v>NOKIA</v>
          </cell>
        </row>
        <row r="61">
          <cell r="B61" t="str">
            <v>ปัตตานี</v>
          </cell>
          <cell r="D61" t="str">
            <v>สวี</v>
          </cell>
          <cell r="M61" t="str">
            <v>BPTN9N</v>
          </cell>
          <cell r="Q61" t="str">
            <v>NOKIA</v>
          </cell>
        </row>
        <row r="62">
          <cell r="B62" t="str">
            <v>ปัตตานี</v>
          </cell>
          <cell r="D62" t="str">
            <v>สวี</v>
          </cell>
          <cell r="M62" t="str">
            <v>BRNG2H</v>
          </cell>
          <cell r="Q62" t="str">
            <v>NOKIA</v>
          </cell>
        </row>
        <row r="63">
          <cell r="B63" t="str">
            <v>ปัตตานี</v>
          </cell>
          <cell r="D63" t="str">
            <v>สวี</v>
          </cell>
          <cell r="M63" t="str">
            <v>BRNG3H</v>
          </cell>
          <cell r="Q63" t="str">
            <v>NOKIA</v>
          </cell>
        </row>
        <row r="64">
          <cell r="B64" t="str">
            <v>ปัตตานี</v>
          </cell>
          <cell r="D64" t="str">
            <v>สวี</v>
          </cell>
          <cell r="M64" t="str">
            <v>BSNI10N</v>
          </cell>
          <cell r="Q64" t="str">
            <v>NOKIA</v>
          </cell>
        </row>
        <row r="65">
          <cell r="B65" t="str">
            <v>ปัตตานี</v>
          </cell>
          <cell r="D65" t="str">
            <v>สวี</v>
          </cell>
          <cell r="M65" t="str">
            <v>BSNI12N</v>
          </cell>
          <cell r="Q65" t="str">
            <v>NOKIA</v>
          </cell>
        </row>
        <row r="66">
          <cell r="B66" t="str">
            <v>พังงา</v>
          </cell>
          <cell r="D66" t="str">
            <v>สวี</v>
          </cell>
          <cell r="M66" t="str">
            <v>BSNI13N</v>
          </cell>
          <cell r="Q66" t="str">
            <v>NOKIA</v>
          </cell>
        </row>
        <row r="67">
          <cell r="B67" t="str">
            <v>พังงา</v>
          </cell>
          <cell r="D67" t="str">
            <v>สวี</v>
          </cell>
          <cell r="M67" t="str">
            <v>BSNI14N</v>
          </cell>
          <cell r="Q67" t="str">
            <v>NOKIA</v>
          </cell>
        </row>
        <row r="68">
          <cell r="B68" t="str">
            <v>พังงา</v>
          </cell>
          <cell r="D68" t="str">
            <v>ทุ่งตะโก</v>
          </cell>
          <cell r="M68" t="str">
            <v>BSNI15N</v>
          </cell>
          <cell r="Q68" t="str">
            <v>NOKIA</v>
          </cell>
        </row>
        <row r="69">
          <cell r="B69" t="str">
            <v>พังงา</v>
          </cell>
          <cell r="D69" t="str">
            <v>ทุ่งตะโก</v>
          </cell>
          <cell r="M69" t="str">
            <v>BSNI16N</v>
          </cell>
          <cell r="Q69" t="str">
            <v>NOKIA</v>
          </cell>
        </row>
        <row r="70">
          <cell r="B70" t="str">
            <v>พังงา</v>
          </cell>
          <cell r="D70" t="str">
            <v>ทุ่งตะโก</v>
          </cell>
          <cell r="M70" t="str">
            <v>BSNI17N</v>
          </cell>
          <cell r="Q70" t="str">
            <v>NOKIA</v>
          </cell>
        </row>
        <row r="71">
          <cell r="B71" t="str">
            <v>พังงา</v>
          </cell>
          <cell r="D71" t="str">
            <v>ทุ่งตะโก</v>
          </cell>
          <cell r="M71" t="str">
            <v>BSNI1H</v>
          </cell>
          <cell r="Q71" t="str">
            <v>ERICSSON</v>
          </cell>
        </row>
        <row r="72">
          <cell r="B72" t="str">
            <v>พังงา</v>
          </cell>
          <cell r="D72" t="str">
            <v>เมืองกระบี่</v>
          </cell>
          <cell r="M72" t="str">
            <v>BSNI2H</v>
          </cell>
          <cell r="Q72" t="str">
            <v>ERICSSON</v>
          </cell>
        </row>
        <row r="73">
          <cell r="B73" t="str">
            <v>พังงา</v>
          </cell>
          <cell r="D73" t="str">
            <v>เมืองกระบี่</v>
          </cell>
          <cell r="M73" t="str">
            <v>BSNI5N</v>
          </cell>
          <cell r="Q73" t="str">
            <v>ERICSSON</v>
          </cell>
        </row>
        <row r="74">
          <cell r="B74" t="str">
            <v>พัทลุง</v>
          </cell>
          <cell r="D74" t="str">
            <v>เมืองกระบี่</v>
          </cell>
          <cell r="M74" t="str">
            <v>BSNI7N</v>
          </cell>
          <cell r="Q74" t="str">
            <v>ERICSSON</v>
          </cell>
        </row>
        <row r="75">
          <cell r="B75" t="str">
            <v>พัทลุง</v>
          </cell>
          <cell r="D75" t="str">
            <v>เมืองกระบี่</v>
          </cell>
          <cell r="M75" t="str">
            <v>BSNI8N</v>
          </cell>
          <cell r="Q75" t="str">
            <v>ERICSSON</v>
          </cell>
        </row>
        <row r="76">
          <cell r="B76" t="str">
            <v>พัทลุง</v>
          </cell>
          <cell r="D76" t="str">
            <v>เมืองกระบี่</v>
          </cell>
          <cell r="M76" t="str">
            <v>BSNI9N</v>
          </cell>
          <cell r="Q76" t="str">
            <v>ERICSSON</v>
          </cell>
        </row>
        <row r="77">
          <cell r="B77" t="str">
            <v>พัทลุง</v>
          </cell>
          <cell r="D77" t="str">
            <v>เมืองกระบี่</v>
          </cell>
          <cell r="M77" t="str">
            <v>BSTN1H</v>
          </cell>
          <cell r="Q77" t="str">
            <v>ERICSSON</v>
          </cell>
        </row>
        <row r="78">
          <cell r="B78" t="str">
            <v>พัทลุง</v>
          </cell>
          <cell r="D78" t="str">
            <v>เมืองกระบี่</v>
          </cell>
          <cell r="M78" t="str">
            <v>BSTN2N</v>
          </cell>
          <cell r="Q78" t="str">
            <v>ERICSSON</v>
          </cell>
        </row>
        <row r="79">
          <cell r="B79" t="str">
            <v>พัทลุง</v>
          </cell>
          <cell r="D79" t="str">
            <v>เมืองกระบี่</v>
          </cell>
          <cell r="M79" t="str">
            <v>BTRG2H</v>
          </cell>
          <cell r="Q79" t="str">
            <v>ERICSSON</v>
          </cell>
        </row>
        <row r="80">
          <cell r="B80" t="str">
            <v>พัทลุง</v>
          </cell>
          <cell r="D80" t="str">
            <v>เมืองกระบี่</v>
          </cell>
          <cell r="M80" t="str">
            <v>BTRG3H</v>
          </cell>
          <cell r="Q80" t="str">
            <v>ERICSSON</v>
          </cell>
        </row>
        <row r="81">
          <cell r="B81" t="str">
            <v>พัทลุง</v>
          </cell>
          <cell r="D81" t="str">
            <v>เมืองกระบี่</v>
          </cell>
          <cell r="M81" t="str">
            <v>BYLA1H</v>
          </cell>
          <cell r="Q81" t="str">
            <v>ERICSSON</v>
          </cell>
        </row>
        <row r="82">
          <cell r="B82" t="str">
            <v>พัทลุง</v>
          </cell>
          <cell r="D82" t="str">
            <v>เขาพนม</v>
          </cell>
          <cell r="M82" t="str">
            <v>BYLA2H</v>
          </cell>
          <cell r="Q82" t="str">
            <v>ERICSSON</v>
          </cell>
        </row>
        <row r="83">
          <cell r="B83" t="str">
            <v>พัทลุง</v>
          </cell>
          <cell r="D83" t="str">
            <v>เขาพนม</v>
          </cell>
          <cell r="M83" t="str">
            <v>BYLA3N</v>
          </cell>
          <cell r="Q83" t="str">
            <v>ERICSSON</v>
          </cell>
        </row>
        <row r="84">
          <cell r="B84" t="str">
            <v>พัทลุง</v>
          </cell>
          <cell r="D84" t="str">
            <v>เขาพนม</v>
          </cell>
          <cell r="M84" t="str">
            <v>BYLA4N</v>
          </cell>
          <cell r="Q84" t="str">
            <v>ERICSSON</v>
          </cell>
        </row>
        <row r="85">
          <cell r="B85" t="str">
            <v>ภูเก็ต</v>
          </cell>
          <cell r="D85" t="str">
            <v>เขาพนม</v>
          </cell>
          <cell r="M85" t="str">
            <v>BYLA5N</v>
          </cell>
          <cell r="Q85" t="str">
            <v>ERICSSON</v>
          </cell>
        </row>
        <row r="86">
          <cell r="B86" t="str">
            <v>ภูเก็ต</v>
          </cell>
          <cell r="D86" t="str">
            <v>เขาพนม</v>
          </cell>
          <cell r="M86" t="str">
            <v>BYLA6N</v>
          </cell>
          <cell r="Q86" t="str">
            <v>ERICSSON</v>
          </cell>
        </row>
        <row r="87">
          <cell r="B87" t="str">
            <v>ภูเก็ต</v>
          </cell>
          <cell r="D87" t="str">
            <v>เขาพนม</v>
          </cell>
          <cell r="M87" t="str">
            <v>BYLA7N</v>
          </cell>
          <cell r="Q87" t="str">
            <v>ERICSSON</v>
          </cell>
        </row>
        <row r="88">
          <cell r="B88" t="str">
            <v>ระนอง</v>
          </cell>
          <cell r="D88" t="str">
            <v>เกาะลันตา</v>
          </cell>
          <cell r="M88" t="str">
            <v>RNCHYI1H</v>
          </cell>
          <cell r="Q88" t="str">
            <v>ERICSSON</v>
          </cell>
        </row>
        <row r="89">
          <cell r="B89" t="str">
            <v>ระนอง</v>
          </cell>
          <cell r="D89" t="str">
            <v>เกาะลันตา</v>
          </cell>
          <cell r="M89" t="str">
            <v>RNCSNI1H</v>
          </cell>
          <cell r="Q89" t="str">
            <v>ERICSSON</v>
          </cell>
        </row>
        <row r="90">
          <cell r="B90" t="str">
            <v>ระนอง</v>
          </cell>
          <cell r="D90" t="str">
            <v>เกาะลันตา</v>
          </cell>
          <cell r="M90" t="str">
            <v>BSCSUK1H</v>
          </cell>
          <cell r="Q90" t="str">
            <v>ERICSSON</v>
          </cell>
        </row>
        <row r="91">
          <cell r="B91" t="str">
            <v>ระนอง</v>
          </cell>
          <cell r="D91" t="str">
            <v>เกาะลันตา</v>
          </cell>
          <cell r="Q91" t="str">
            <v>ERICSSON</v>
          </cell>
        </row>
        <row r="92">
          <cell r="B92" t="str">
            <v>ระนอง</v>
          </cell>
          <cell r="D92" t="str">
            <v>เกาะลันตา</v>
          </cell>
          <cell r="Q92" t="str">
            <v>ERICSSON</v>
          </cell>
        </row>
        <row r="93">
          <cell r="B93" t="str">
            <v>สตูล</v>
          </cell>
          <cell r="D93" t="str">
            <v>คลองท่อม</v>
          </cell>
          <cell r="Q93" t="str">
            <v>ERICSSON</v>
          </cell>
        </row>
        <row r="94">
          <cell r="B94" t="str">
            <v>สตูล</v>
          </cell>
          <cell r="D94" t="str">
            <v>คลองท่อม</v>
          </cell>
          <cell r="Q94" t="str">
            <v>ERICSSON</v>
          </cell>
        </row>
        <row r="95">
          <cell r="B95" t="str">
            <v>สตูล</v>
          </cell>
          <cell r="D95" t="str">
            <v>คลองท่อม</v>
          </cell>
          <cell r="Q95" t="str">
            <v>ERICSSON</v>
          </cell>
        </row>
        <row r="96">
          <cell r="B96" t="str">
            <v>สตูล</v>
          </cell>
          <cell r="D96" t="str">
            <v>คลองท่อม</v>
          </cell>
          <cell r="Q96" t="str">
            <v>ERICSSON</v>
          </cell>
        </row>
        <row r="97">
          <cell r="B97" t="str">
            <v>สตูล</v>
          </cell>
          <cell r="D97" t="str">
            <v>คลองท่อม</v>
          </cell>
          <cell r="Q97" t="str">
            <v>ERICSSON</v>
          </cell>
        </row>
        <row r="98">
          <cell r="B98" t="str">
            <v>สตูล</v>
          </cell>
          <cell r="D98" t="str">
            <v>คลองท่อม</v>
          </cell>
          <cell r="Q98" t="str">
            <v>ERICSSON</v>
          </cell>
        </row>
        <row r="99">
          <cell r="B99" t="str">
            <v>สตูล</v>
          </cell>
          <cell r="D99" t="str">
            <v>คลองท่อม</v>
          </cell>
          <cell r="Q99" t="str">
            <v>ERICSSON</v>
          </cell>
        </row>
        <row r="100">
          <cell r="B100" t="str">
            <v>สงขลา</v>
          </cell>
          <cell r="D100" t="str">
            <v>อ่าวลึก</v>
          </cell>
          <cell r="Q100" t="str">
            <v>ERICSSON</v>
          </cell>
        </row>
        <row r="101">
          <cell r="B101" t="str">
            <v>สงขลา</v>
          </cell>
          <cell r="D101" t="str">
            <v>อ่าวลึก</v>
          </cell>
          <cell r="Q101" t="str">
            <v>ERICSSON</v>
          </cell>
        </row>
        <row r="102">
          <cell r="B102" t="str">
            <v>สงขลา</v>
          </cell>
          <cell r="D102" t="str">
            <v>อ่าวลึก</v>
          </cell>
          <cell r="Q102" t="str">
            <v>HONGXIN</v>
          </cell>
        </row>
        <row r="103">
          <cell r="B103" t="str">
            <v>สงขลา</v>
          </cell>
          <cell r="D103" t="str">
            <v>อ่าวลึก</v>
          </cell>
          <cell r="Q103" t="str">
            <v>HONGXIN</v>
          </cell>
        </row>
        <row r="104">
          <cell r="B104" t="str">
            <v>สงขลา</v>
          </cell>
          <cell r="D104" t="str">
            <v>อ่าวลึก</v>
          </cell>
          <cell r="Q104" t="str">
            <v>HONGXIN</v>
          </cell>
        </row>
        <row r="105">
          <cell r="B105" t="str">
            <v>สงขลา</v>
          </cell>
          <cell r="D105" t="str">
            <v>อ่าวลึก</v>
          </cell>
          <cell r="Q105" t="str">
            <v>HONGXIN</v>
          </cell>
        </row>
        <row r="106">
          <cell r="B106" t="str">
            <v>สงขลา</v>
          </cell>
          <cell r="D106" t="str">
            <v>อ่าวลึก</v>
          </cell>
          <cell r="Q106" t="str">
            <v>HONGXIN</v>
          </cell>
        </row>
        <row r="107">
          <cell r="B107" t="str">
            <v>สงขลา</v>
          </cell>
          <cell r="D107" t="str">
            <v>อ่าวลึก</v>
          </cell>
          <cell r="Q107" t="str">
            <v>HONGXIN</v>
          </cell>
        </row>
        <row r="108">
          <cell r="B108" t="str">
            <v>สงขลา</v>
          </cell>
          <cell r="D108" t="str">
            <v>อ่าวลึก</v>
          </cell>
          <cell r="Q108" t="str">
            <v>HONGXIN</v>
          </cell>
        </row>
        <row r="109">
          <cell r="B109" t="str">
            <v>สงขลา</v>
          </cell>
          <cell r="D109" t="str">
            <v>ปลายพระยา</v>
          </cell>
          <cell r="Q109" t="str">
            <v>HONGXIN</v>
          </cell>
        </row>
        <row r="110">
          <cell r="B110" t="str">
            <v>สงขลา</v>
          </cell>
          <cell r="D110" t="str">
            <v>ปลายพระยา</v>
          </cell>
          <cell r="Q110" t="str">
            <v>HONGXIN</v>
          </cell>
        </row>
        <row r="111">
          <cell r="B111" t="str">
            <v>สงขลา</v>
          </cell>
          <cell r="D111" t="str">
            <v>ปลายพระยา</v>
          </cell>
          <cell r="Q111" t="str">
            <v>HONGXIN</v>
          </cell>
        </row>
        <row r="112">
          <cell r="B112" t="str">
            <v>สงขลา</v>
          </cell>
          <cell r="D112" t="str">
            <v>ปลายพระยา</v>
          </cell>
          <cell r="Q112" t="str">
            <v>HONGXIN</v>
          </cell>
        </row>
        <row r="113">
          <cell r="B113" t="str">
            <v>สงขลา</v>
          </cell>
          <cell r="D113" t="str">
            <v>ลำทับ</v>
          </cell>
          <cell r="Q113" t="str">
            <v>HONGXIN</v>
          </cell>
        </row>
        <row r="114">
          <cell r="B114" t="str">
            <v>สงขลา</v>
          </cell>
          <cell r="D114" t="str">
            <v>ลำทับ</v>
          </cell>
          <cell r="Q114" t="str">
            <v>HONGXIN</v>
          </cell>
        </row>
        <row r="115">
          <cell r="B115" t="str">
            <v>สงขลา</v>
          </cell>
          <cell r="D115" t="str">
            <v>ลำทับ</v>
          </cell>
          <cell r="Q115" t="str">
            <v>HONGXIN</v>
          </cell>
        </row>
        <row r="116">
          <cell r="B116" t="str">
            <v>สุราษฎร์ธานี</v>
          </cell>
          <cell r="D116" t="str">
            <v>ลำทับ</v>
          </cell>
          <cell r="Q116" t="str">
            <v>HONGXIN</v>
          </cell>
        </row>
        <row r="117">
          <cell r="B117" t="str">
            <v>สุราษฎร์ธานี</v>
          </cell>
          <cell r="D117" t="str">
            <v>เหนือคลอง</v>
          </cell>
          <cell r="Q117" t="str">
            <v>HONGXIN</v>
          </cell>
        </row>
        <row r="118">
          <cell r="B118" t="str">
            <v>สุราษฎร์ธานี</v>
          </cell>
          <cell r="D118" t="str">
            <v>เหนือคลอง</v>
          </cell>
          <cell r="Q118" t="str">
            <v>HONGXIN</v>
          </cell>
        </row>
        <row r="119">
          <cell r="B119" t="str">
            <v>สุราษฎร์ธานี</v>
          </cell>
          <cell r="D119" t="str">
            <v>เหนือคลอง</v>
          </cell>
          <cell r="Q119" t="str">
            <v>LOXLEY</v>
          </cell>
        </row>
        <row r="120">
          <cell r="B120" t="str">
            <v>สุราษฎร์ธานี</v>
          </cell>
          <cell r="D120" t="str">
            <v>เหนือคลอง</v>
          </cell>
          <cell r="Q120" t="str">
            <v>LOXLEY</v>
          </cell>
        </row>
        <row r="121">
          <cell r="B121" t="str">
            <v>สุราษฎร์ธานี</v>
          </cell>
          <cell r="D121" t="str">
            <v>เหนือคลอง</v>
          </cell>
          <cell r="Q121" t="str">
            <v>LOXLEY</v>
          </cell>
        </row>
        <row r="122">
          <cell r="B122" t="str">
            <v>สุราษฎร์ธานี</v>
          </cell>
          <cell r="D122" t="str">
            <v>เหนือคลอง</v>
          </cell>
          <cell r="Q122" t="str">
            <v>LOXLEY</v>
          </cell>
        </row>
        <row r="123">
          <cell r="B123" t="str">
            <v>สุราษฎร์ธานี</v>
          </cell>
          <cell r="D123" t="str">
            <v>เหนือคลอง</v>
          </cell>
          <cell r="Q123" t="str">
            <v>LOXLEY</v>
          </cell>
        </row>
        <row r="124">
          <cell r="B124" t="str">
            <v>สุราษฎร์ธานี</v>
          </cell>
          <cell r="D124" t="str">
            <v>เหนือคลอง</v>
          </cell>
          <cell r="Q124" t="str">
            <v>REMOTEK</v>
          </cell>
        </row>
        <row r="125">
          <cell r="B125" t="str">
            <v>สุราษฎร์ธานี</v>
          </cell>
          <cell r="D125" t="str">
            <v>เมืองนครศรีธรรมราช</v>
          </cell>
          <cell r="Q125" t="str">
            <v>REMOTEK</v>
          </cell>
        </row>
        <row r="126">
          <cell r="B126" t="str">
            <v>สุราษฎร์ธานี</v>
          </cell>
          <cell r="D126" t="str">
            <v>เมืองนครศรีธรรมราช</v>
          </cell>
          <cell r="Q126" t="str">
            <v>REMOTEK</v>
          </cell>
        </row>
        <row r="127">
          <cell r="B127" t="str">
            <v>สุราษฎร์ธานี</v>
          </cell>
          <cell r="D127" t="str">
            <v>เมืองนครศรีธรรมราช</v>
          </cell>
        </row>
        <row r="128">
          <cell r="B128" t="str">
            <v>สุราษฎร์ธานี</v>
          </cell>
          <cell r="D128" t="str">
            <v>เมืองนครศรีธรรมราช</v>
          </cell>
        </row>
        <row r="129">
          <cell r="B129" t="str">
            <v>สุราษฎร์ธานี</v>
          </cell>
          <cell r="D129" t="str">
            <v>เมืองนครศรีธรรมราช</v>
          </cell>
        </row>
        <row r="130">
          <cell r="B130" t="str">
            <v>สุราษฎร์ธานี</v>
          </cell>
          <cell r="D130" t="str">
            <v>เมืองนครศรีธรรมราช</v>
          </cell>
        </row>
        <row r="131">
          <cell r="B131" t="str">
            <v>สุราษฎร์ธานี</v>
          </cell>
          <cell r="D131" t="str">
            <v>เมืองนครศรีธรรมราช</v>
          </cell>
        </row>
        <row r="132">
          <cell r="B132" t="str">
            <v>สุราษฎร์ธานี</v>
          </cell>
          <cell r="D132" t="str">
            <v>เมืองนครศรีธรรมราช</v>
          </cell>
        </row>
        <row r="133">
          <cell r="B133" t="str">
            <v>สุราษฎร์ธานี</v>
          </cell>
          <cell r="D133" t="str">
            <v>เมืองนครศรีธรรมราช</v>
          </cell>
        </row>
        <row r="134">
          <cell r="B134" t="str">
            <v>สุราษฎร์ธานี</v>
          </cell>
          <cell r="D134" t="str">
            <v>เมืองนครศรีธรรมราช</v>
          </cell>
        </row>
        <row r="135">
          <cell r="B135" t="str">
            <v>ตรัง</v>
          </cell>
          <cell r="D135" t="str">
            <v>เมืองนครศรีธรรมราช</v>
          </cell>
        </row>
        <row r="136">
          <cell r="B136" t="str">
            <v>ตรัง</v>
          </cell>
          <cell r="D136" t="str">
            <v>เมืองนครศรีธรรมราช</v>
          </cell>
        </row>
        <row r="137">
          <cell r="B137" t="str">
            <v>ตรัง</v>
          </cell>
          <cell r="D137" t="str">
            <v>เมืองนครศรีธรรมราช</v>
          </cell>
        </row>
        <row r="138">
          <cell r="B138" t="str">
            <v>ตรัง</v>
          </cell>
          <cell r="D138" t="str">
            <v>เมืองนครศรีธรรมราช</v>
          </cell>
        </row>
        <row r="139">
          <cell r="B139" t="str">
            <v>ตรัง</v>
          </cell>
          <cell r="D139" t="str">
            <v>เมืองนครศรีธรรมราช</v>
          </cell>
        </row>
        <row r="140">
          <cell r="B140" t="str">
            <v>ตรัง</v>
          </cell>
          <cell r="D140" t="str">
            <v>เมืองนครศรีธรรมราช</v>
          </cell>
        </row>
        <row r="141">
          <cell r="B141" t="str">
            <v>ตรัง</v>
          </cell>
          <cell r="D141" t="str">
            <v>พรหมคีรี</v>
          </cell>
        </row>
        <row r="142">
          <cell r="B142" t="str">
            <v>ตรัง</v>
          </cell>
          <cell r="D142" t="str">
            <v>พรหมคีรี</v>
          </cell>
        </row>
        <row r="143">
          <cell r="B143" t="str">
            <v>ตรัง</v>
          </cell>
          <cell r="D143" t="str">
            <v>พรหมคีรี</v>
          </cell>
        </row>
        <row r="144">
          <cell r="B144" t="str">
            <v>ตรัง</v>
          </cell>
          <cell r="D144" t="str">
            <v>พรหมคีรี</v>
          </cell>
        </row>
        <row r="145">
          <cell r="B145" t="str">
            <v>ยะลา</v>
          </cell>
          <cell r="D145" t="str">
            <v>พรหมคีรี</v>
          </cell>
        </row>
        <row r="146">
          <cell r="B146" t="str">
            <v>ยะลา</v>
          </cell>
          <cell r="D146" t="str">
            <v>ลานสกา</v>
          </cell>
        </row>
        <row r="147">
          <cell r="B147" t="str">
            <v>ยะลา</v>
          </cell>
          <cell r="D147" t="str">
            <v>ลานสกา</v>
          </cell>
        </row>
        <row r="148">
          <cell r="B148" t="str">
            <v>ยะลา</v>
          </cell>
          <cell r="D148" t="str">
            <v>ลานสกา</v>
          </cell>
        </row>
        <row r="149">
          <cell r="B149" t="str">
            <v>ยะลา</v>
          </cell>
          <cell r="D149" t="str">
            <v>ลานสกา</v>
          </cell>
        </row>
        <row r="150">
          <cell r="B150" t="str">
            <v>ยะลา</v>
          </cell>
          <cell r="D150" t="str">
            <v>ลานสกา</v>
          </cell>
        </row>
        <row r="151">
          <cell r="B151" t="str">
            <v>ยะลา</v>
          </cell>
          <cell r="D151" t="str">
            <v>ฉวาง</v>
          </cell>
        </row>
        <row r="152">
          <cell r="B152" t="str">
            <v>ยะลา</v>
          </cell>
          <cell r="D152" t="str">
            <v>ฉวาง</v>
          </cell>
        </row>
        <row r="153">
          <cell r="D153" t="str">
            <v>ฉวาง</v>
          </cell>
        </row>
        <row r="154">
          <cell r="D154" t="str">
            <v>ฉวาง</v>
          </cell>
        </row>
        <row r="155">
          <cell r="D155" t="str">
            <v>ฉวาง</v>
          </cell>
        </row>
        <row r="156">
          <cell r="D156" t="str">
            <v>ฉวาง</v>
          </cell>
        </row>
        <row r="157">
          <cell r="D157" t="str">
            <v>ฉวาง</v>
          </cell>
        </row>
        <row r="158">
          <cell r="D158" t="str">
            <v>ฉวาง</v>
          </cell>
        </row>
        <row r="159">
          <cell r="D159" t="str">
            <v>ฉวาง</v>
          </cell>
        </row>
        <row r="160">
          <cell r="D160" t="str">
            <v>ฉวาง</v>
          </cell>
        </row>
        <row r="161">
          <cell r="D161" t="str">
            <v>พิปูน</v>
          </cell>
        </row>
        <row r="162">
          <cell r="D162" t="str">
            <v>พิปูน</v>
          </cell>
        </row>
        <row r="163">
          <cell r="D163" t="str">
            <v>พิปูน</v>
          </cell>
        </row>
        <row r="164">
          <cell r="D164" t="str">
            <v>พิปูน</v>
          </cell>
        </row>
        <row r="165">
          <cell r="D165" t="str">
            <v>พิปูน</v>
          </cell>
        </row>
        <row r="166">
          <cell r="D166" t="str">
            <v>เชียรใหญ่</v>
          </cell>
        </row>
        <row r="167">
          <cell r="D167" t="str">
            <v>เชียรใหญ่</v>
          </cell>
        </row>
        <row r="168">
          <cell r="D168" t="str">
            <v>เชียรใหญ่</v>
          </cell>
        </row>
        <row r="169">
          <cell r="D169" t="str">
            <v>เชียรใหญ่</v>
          </cell>
        </row>
        <row r="170">
          <cell r="D170" t="str">
            <v>เชียรใหญ่</v>
          </cell>
        </row>
        <row r="171">
          <cell r="D171" t="str">
            <v>เชียรใหญ่</v>
          </cell>
        </row>
        <row r="172">
          <cell r="D172" t="str">
            <v>เชียรใหญ่</v>
          </cell>
        </row>
        <row r="173">
          <cell r="D173" t="str">
            <v>เชียรใหญ่</v>
          </cell>
        </row>
        <row r="174">
          <cell r="D174" t="str">
            <v>เชียรใหญ่</v>
          </cell>
        </row>
        <row r="175">
          <cell r="D175" t="str">
            <v>เชียรใหญ่</v>
          </cell>
        </row>
        <row r="176">
          <cell r="D176" t="str">
            <v>ชะอวด</v>
          </cell>
        </row>
        <row r="177">
          <cell r="D177" t="str">
            <v>ชะอวด</v>
          </cell>
        </row>
        <row r="178">
          <cell r="D178" t="str">
            <v>ชะอวด</v>
          </cell>
        </row>
        <row r="179">
          <cell r="D179" t="str">
            <v>ชะอวด</v>
          </cell>
        </row>
        <row r="180">
          <cell r="D180" t="str">
            <v>ชะอวด</v>
          </cell>
        </row>
        <row r="181">
          <cell r="D181" t="str">
            <v>ชะอวด</v>
          </cell>
        </row>
        <row r="182">
          <cell r="D182" t="str">
            <v>ชะอวด</v>
          </cell>
        </row>
        <row r="183">
          <cell r="D183" t="str">
            <v>ชะอวด</v>
          </cell>
        </row>
        <row r="184">
          <cell r="D184" t="str">
            <v>ชะอวด</v>
          </cell>
        </row>
        <row r="185">
          <cell r="D185" t="str">
            <v>ชะอวด</v>
          </cell>
        </row>
        <row r="186">
          <cell r="D186" t="str">
            <v>ชะอวด</v>
          </cell>
        </row>
        <row r="187">
          <cell r="D187" t="str">
            <v>ท่าศาลา</v>
          </cell>
        </row>
        <row r="188">
          <cell r="D188" t="str">
            <v>ท่าศาลา</v>
          </cell>
        </row>
        <row r="189">
          <cell r="D189" t="str">
            <v>ท่าศาลา</v>
          </cell>
        </row>
        <row r="190">
          <cell r="D190" t="str">
            <v>ท่าศาลา</v>
          </cell>
        </row>
        <row r="191">
          <cell r="D191" t="str">
            <v>ท่าศาลา</v>
          </cell>
        </row>
        <row r="192">
          <cell r="D192" t="str">
            <v>ท่าศาลา</v>
          </cell>
        </row>
        <row r="193">
          <cell r="D193" t="str">
            <v>ท่าศาลา</v>
          </cell>
        </row>
        <row r="194">
          <cell r="D194" t="str">
            <v>ท่าศาลา</v>
          </cell>
        </row>
        <row r="195">
          <cell r="D195" t="str">
            <v>ท่าศาลา</v>
          </cell>
        </row>
        <row r="196">
          <cell r="D196" t="str">
            <v>ท่าศาลา</v>
          </cell>
        </row>
        <row r="197">
          <cell r="D197" t="str">
            <v>ทุ่งสง</v>
          </cell>
        </row>
        <row r="198">
          <cell r="D198" t="str">
            <v>ทุ่งสง</v>
          </cell>
        </row>
        <row r="199">
          <cell r="D199" t="str">
            <v>ทุ่งสง</v>
          </cell>
        </row>
        <row r="200">
          <cell r="D200" t="str">
            <v>ทุ่งสง</v>
          </cell>
        </row>
        <row r="201">
          <cell r="D201" t="str">
            <v>ทุ่งสง</v>
          </cell>
        </row>
        <row r="202">
          <cell r="D202" t="str">
            <v>ทุ่งสง</v>
          </cell>
        </row>
        <row r="203">
          <cell r="D203" t="str">
            <v>ทุ่งสง</v>
          </cell>
        </row>
        <row r="204">
          <cell r="D204" t="str">
            <v>ทุ่งสง</v>
          </cell>
        </row>
        <row r="205">
          <cell r="D205" t="str">
            <v>ทุ่งสง</v>
          </cell>
        </row>
        <row r="206">
          <cell r="D206" t="str">
            <v>ทุ่งสง</v>
          </cell>
        </row>
        <row r="207">
          <cell r="D207" t="str">
            <v>ทุ่งสง</v>
          </cell>
        </row>
        <row r="208">
          <cell r="D208" t="str">
            <v>ทุ่งสง</v>
          </cell>
        </row>
        <row r="209">
          <cell r="D209" t="str">
            <v>ทุ่งสง</v>
          </cell>
        </row>
        <row r="210">
          <cell r="D210" t="str">
            <v>นาบอน</v>
          </cell>
        </row>
        <row r="211">
          <cell r="D211" t="str">
            <v>นาบอน</v>
          </cell>
        </row>
        <row r="212">
          <cell r="D212" t="str">
            <v>นาบอน</v>
          </cell>
        </row>
        <row r="213">
          <cell r="D213" t="str">
            <v>ทุ่งใหญ่</v>
          </cell>
        </row>
        <row r="214">
          <cell r="D214" t="str">
            <v>ทุ่งใหญ่</v>
          </cell>
        </row>
        <row r="215">
          <cell r="D215" t="str">
            <v>ทุ่งใหญ่</v>
          </cell>
        </row>
        <row r="216">
          <cell r="D216" t="str">
            <v>ทุ่งใหญ่</v>
          </cell>
        </row>
        <row r="217">
          <cell r="D217" t="str">
            <v>ทุ่งใหญ่</v>
          </cell>
        </row>
        <row r="218">
          <cell r="D218" t="str">
            <v>ทุ่งใหญ่</v>
          </cell>
        </row>
        <row r="219">
          <cell r="D219" t="str">
            <v>ทุ่งใหญ่</v>
          </cell>
        </row>
        <row r="220">
          <cell r="D220" t="str">
            <v>ปากพนัง</v>
          </cell>
        </row>
        <row r="221">
          <cell r="D221" t="str">
            <v>ปากพนัง</v>
          </cell>
        </row>
        <row r="222">
          <cell r="D222" t="str">
            <v>ปากพนัง</v>
          </cell>
        </row>
        <row r="223">
          <cell r="D223" t="str">
            <v>ปากพนัง</v>
          </cell>
        </row>
        <row r="224">
          <cell r="D224" t="str">
            <v>ปากพนัง</v>
          </cell>
        </row>
        <row r="225">
          <cell r="D225" t="str">
            <v>ปากพนัง</v>
          </cell>
        </row>
        <row r="226">
          <cell r="D226" t="str">
            <v>ปากพนัง</v>
          </cell>
        </row>
        <row r="227">
          <cell r="D227" t="str">
            <v>ปากพนัง</v>
          </cell>
        </row>
        <row r="228">
          <cell r="D228" t="str">
            <v>ปากพนัง</v>
          </cell>
        </row>
        <row r="229">
          <cell r="D229" t="str">
            <v>ปากพนัง</v>
          </cell>
        </row>
        <row r="230">
          <cell r="D230" t="str">
            <v>ปากพนัง</v>
          </cell>
        </row>
        <row r="231">
          <cell r="D231" t="str">
            <v>ปากพนัง</v>
          </cell>
        </row>
        <row r="232">
          <cell r="D232" t="str">
            <v>ปากพนัง</v>
          </cell>
        </row>
        <row r="233">
          <cell r="D233" t="str">
            <v>ปากพนัง</v>
          </cell>
        </row>
        <row r="234">
          <cell r="D234" t="str">
            <v>ปากพนัง</v>
          </cell>
        </row>
        <row r="235">
          <cell r="D235" t="str">
            <v>ปากพนัง</v>
          </cell>
        </row>
        <row r="236">
          <cell r="D236" t="str">
            <v>ปากพนัง</v>
          </cell>
        </row>
        <row r="237">
          <cell r="D237" t="str">
            <v>ร่อนพิบูลย์</v>
          </cell>
        </row>
        <row r="238">
          <cell r="D238" t="str">
            <v>ร่อนพิบูลย์</v>
          </cell>
        </row>
        <row r="239">
          <cell r="D239" t="str">
            <v>ร่อนพิบูลย์</v>
          </cell>
        </row>
        <row r="240">
          <cell r="D240" t="str">
            <v>ร่อนพิบูลย์</v>
          </cell>
        </row>
        <row r="241">
          <cell r="D241" t="str">
            <v>ร่อนพิบูลย์</v>
          </cell>
        </row>
        <row r="242">
          <cell r="D242" t="str">
            <v>ร่อนพิบูลย์</v>
          </cell>
        </row>
        <row r="243">
          <cell r="D243" t="str">
            <v>สิชล</v>
          </cell>
        </row>
        <row r="244">
          <cell r="D244" t="str">
            <v>สิชล</v>
          </cell>
        </row>
        <row r="245">
          <cell r="D245" t="str">
            <v>สิชล</v>
          </cell>
        </row>
        <row r="246">
          <cell r="D246" t="str">
            <v>สิชล</v>
          </cell>
        </row>
        <row r="247">
          <cell r="D247" t="str">
            <v>สิชล</v>
          </cell>
        </row>
        <row r="248">
          <cell r="D248" t="str">
            <v>สิชล</v>
          </cell>
        </row>
        <row r="249">
          <cell r="D249" t="str">
            <v>สิชล</v>
          </cell>
        </row>
        <row r="250">
          <cell r="D250" t="str">
            <v>สิชล</v>
          </cell>
        </row>
        <row r="251">
          <cell r="D251" t="str">
            <v>สิชล</v>
          </cell>
        </row>
        <row r="252">
          <cell r="D252" t="str">
            <v>ขนอม</v>
          </cell>
        </row>
        <row r="253">
          <cell r="D253" t="str">
            <v>ขนอม</v>
          </cell>
        </row>
        <row r="254">
          <cell r="D254" t="str">
            <v>ขนอม</v>
          </cell>
        </row>
        <row r="255">
          <cell r="D255" t="str">
            <v>หัวไทร</v>
          </cell>
        </row>
        <row r="256">
          <cell r="D256" t="str">
            <v>หัวไทร</v>
          </cell>
        </row>
        <row r="257">
          <cell r="D257" t="str">
            <v>หัวไทร</v>
          </cell>
        </row>
        <row r="258">
          <cell r="D258" t="str">
            <v>หัวไทร</v>
          </cell>
        </row>
        <row r="259">
          <cell r="D259" t="str">
            <v>หัวไทร</v>
          </cell>
        </row>
        <row r="260">
          <cell r="D260" t="str">
            <v>หัวไทร</v>
          </cell>
        </row>
        <row r="261">
          <cell r="D261" t="str">
            <v>หัวไทร</v>
          </cell>
        </row>
        <row r="262">
          <cell r="D262" t="str">
            <v>หัวไทร</v>
          </cell>
        </row>
        <row r="263">
          <cell r="D263" t="str">
            <v>หัวไทร</v>
          </cell>
        </row>
        <row r="264">
          <cell r="D264" t="str">
            <v>หัวไทร</v>
          </cell>
        </row>
        <row r="265">
          <cell r="D265" t="str">
            <v>หัวไทร</v>
          </cell>
        </row>
        <row r="266">
          <cell r="D266" t="str">
            <v>บางขัน</v>
          </cell>
        </row>
        <row r="267">
          <cell r="D267" t="str">
            <v>บางขัน</v>
          </cell>
        </row>
        <row r="268">
          <cell r="D268" t="str">
            <v>บางขัน</v>
          </cell>
        </row>
        <row r="269">
          <cell r="D269" t="str">
            <v>บางขัน</v>
          </cell>
        </row>
        <row r="270">
          <cell r="D270" t="str">
            <v>ถ้ำพรรณรา</v>
          </cell>
        </row>
        <row r="271">
          <cell r="D271" t="str">
            <v>ถ้ำพรรณรา</v>
          </cell>
        </row>
        <row r="272">
          <cell r="D272" t="str">
            <v>ถ้ำพรรณรา</v>
          </cell>
        </row>
        <row r="273">
          <cell r="D273" t="str">
            <v>จุฬาภรณ์</v>
          </cell>
        </row>
        <row r="274">
          <cell r="D274" t="str">
            <v>จุฬาภรณ์</v>
          </cell>
        </row>
        <row r="275">
          <cell r="D275" t="str">
            <v>จุฬาภรณ์</v>
          </cell>
        </row>
        <row r="276">
          <cell r="D276" t="str">
            <v>จุฬาภรณ์</v>
          </cell>
        </row>
        <row r="277">
          <cell r="D277" t="str">
            <v>จุฬาภรณ์</v>
          </cell>
        </row>
        <row r="278">
          <cell r="D278" t="str">
            <v>จุฬาภรณ์</v>
          </cell>
        </row>
        <row r="279">
          <cell r="D279" t="str">
            <v>พระพรหม</v>
          </cell>
        </row>
        <row r="280">
          <cell r="D280" t="str">
            <v>พระพรหม</v>
          </cell>
        </row>
        <row r="281">
          <cell r="D281" t="str">
            <v>พระพรหม</v>
          </cell>
        </row>
        <row r="282">
          <cell r="D282" t="str">
            <v>พระพรหม</v>
          </cell>
        </row>
        <row r="283">
          <cell r="D283" t="str">
            <v>นบพิตำ</v>
          </cell>
        </row>
        <row r="284">
          <cell r="D284" t="str">
            <v>นบพิตำ</v>
          </cell>
        </row>
        <row r="285">
          <cell r="D285" t="str">
            <v>นบพิตำ</v>
          </cell>
        </row>
        <row r="286">
          <cell r="D286" t="str">
            <v>นบพิตำ</v>
          </cell>
        </row>
        <row r="287">
          <cell r="D287" t="str">
            <v>กิ่งอำเภอช้างกลาง</v>
          </cell>
        </row>
        <row r="288">
          <cell r="D288" t="str">
            <v>กิ่งอำเภอช้างกลาง</v>
          </cell>
        </row>
        <row r="289">
          <cell r="D289" t="str">
            <v>กิ่งอำเภอช้างกลาง</v>
          </cell>
        </row>
        <row r="290">
          <cell r="D290" t="str">
            <v>เฉลิมพระเกียรติ</v>
          </cell>
        </row>
        <row r="291">
          <cell r="D291" t="str">
            <v>เฉลิมพระเกียรติ</v>
          </cell>
        </row>
        <row r="292">
          <cell r="D292" t="str">
            <v>เฉลิมพระเกียรติ</v>
          </cell>
        </row>
        <row r="293">
          <cell r="D293" t="str">
            <v>เฉลิมพระเกียรติ</v>
          </cell>
        </row>
        <row r="294">
          <cell r="D294" t="str">
            <v>เมืองนราธิวาส</v>
          </cell>
        </row>
        <row r="295">
          <cell r="D295" t="str">
            <v>เมืองนราธิวาส</v>
          </cell>
        </row>
        <row r="296">
          <cell r="D296" t="str">
            <v>เมืองนราธิวาส</v>
          </cell>
        </row>
        <row r="297">
          <cell r="D297" t="str">
            <v>เมืองนราธิวาส</v>
          </cell>
        </row>
        <row r="298">
          <cell r="D298" t="str">
            <v>เมืองนราธิวาส</v>
          </cell>
        </row>
        <row r="299">
          <cell r="D299" t="str">
            <v>เมืองนราธิวาส</v>
          </cell>
        </row>
        <row r="300">
          <cell r="D300" t="str">
            <v>เมืองนราธิวาส</v>
          </cell>
        </row>
        <row r="301">
          <cell r="D301" t="str">
            <v>ตากใบ</v>
          </cell>
        </row>
        <row r="302">
          <cell r="D302" t="str">
            <v>ตากใบ</v>
          </cell>
        </row>
        <row r="303">
          <cell r="D303" t="str">
            <v>ตากใบ</v>
          </cell>
        </row>
        <row r="304">
          <cell r="D304" t="str">
            <v>ตากใบ</v>
          </cell>
        </row>
        <row r="305">
          <cell r="D305" t="str">
            <v>ตากใบ</v>
          </cell>
        </row>
        <row r="306">
          <cell r="D306" t="str">
            <v>ตากใบ</v>
          </cell>
        </row>
        <row r="307">
          <cell r="D307" t="str">
            <v>ตากใบ</v>
          </cell>
        </row>
        <row r="308">
          <cell r="D308" t="str">
            <v>ตากใบ</v>
          </cell>
        </row>
        <row r="309">
          <cell r="D309" t="str">
            <v>บาเจาะ</v>
          </cell>
        </row>
        <row r="310">
          <cell r="D310" t="str">
            <v>บาเจาะ</v>
          </cell>
        </row>
        <row r="311">
          <cell r="D311" t="str">
            <v>บาเจาะ</v>
          </cell>
        </row>
        <row r="312">
          <cell r="D312" t="str">
            <v>บาเจาะ</v>
          </cell>
        </row>
        <row r="313">
          <cell r="D313" t="str">
            <v>บาเจาะ</v>
          </cell>
        </row>
        <row r="314">
          <cell r="D314" t="str">
            <v>บาเจาะ</v>
          </cell>
        </row>
        <row r="315">
          <cell r="D315" t="str">
            <v>ยี่งอ</v>
          </cell>
        </row>
        <row r="316">
          <cell r="D316" t="str">
            <v>ยี่งอ</v>
          </cell>
        </row>
        <row r="317">
          <cell r="D317" t="str">
            <v>ยี่งอ</v>
          </cell>
        </row>
        <row r="318">
          <cell r="D318" t="str">
            <v>ยี่งอ</v>
          </cell>
        </row>
        <row r="319">
          <cell r="D319" t="str">
            <v>ยี่งอ</v>
          </cell>
        </row>
        <row r="320">
          <cell r="D320" t="str">
            <v>ยี่งอ</v>
          </cell>
        </row>
        <row r="321">
          <cell r="D321" t="str">
            <v>ระแงะ</v>
          </cell>
        </row>
        <row r="322">
          <cell r="D322" t="str">
            <v>ระแงะ</v>
          </cell>
        </row>
        <row r="323">
          <cell r="D323" t="str">
            <v>ระแงะ</v>
          </cell>
        </row>
        <row r="324">
          <cell r="D324" t="str">
            <v>ระแงะ</v>
          </cell>
        </row>
        <row r="325">
          <cell r="D325" t="str">
            <v>ระแงะ</v>
          </cell>
        </row>
        <row r="326">
          <cell r="D326" t="str">
            <v>ระแงะ</v>
          </cell>
        </row>
        <row r="327">
          <cell r="D327" t="str">
            <v>ระแงะ</v>
          </cell>
        </row>
        <row r="328">
          <cell r="D328" t="str">
            <v>รือเสาะ</v>
          </cell>
        </row>
        <row r="329">
          <cell r="D329" t="str">
            <v>รือเสาะ</v>
          </cell>
        </row>
        <row r="330">
          <cell r="D330" t="str">
            <v>รือเสาะ</v>
          </cell>
        </row>
        <row r="331">
          <cell r="D331" t="str">
            <v>รือเสาะ</v>
          </cell>
        </row>
        <row r="332">
          <cell r="D332" t="str">
            <v>รือเสาะ</v>
          </cell>
        </row>
        <row r="333">
          <cell r="D333" t="str">
            <v>รือเสาะ</v>
          </cell>
        </row>
        <row r="334">
          <cell r="D334" t="str">
            <v>รือเสาะ</v>
          </cell>
        </row>
        <row r="335">
          <cell r="D335" t="str">
            <v>รือเสาะ</v>
          </cell>
        </row>
        <row r="336">
          <cell r="D336" t="str">
            <v>รือเสาะ</v>
          </cell>
        </row>
        <row r="337">
          <cell r="D337" t="str">
            <v>ศรีสาคร</v>
          </cell>
        </row>
        <row r="338">
          <cell r="D338" t="str">
            <v>ศรีสาคร</v>
          </cell>
        </row>
        <row r="339">
          <cell r="D339" t="str">
            <v>ศรีสาคร</v>
          </cell>
        </row>
        <row r="340">
          <cell r="D340" t="str">
            <v>ศรีสาคร</v>
          </cell>
        </row>
        <row r="341">
          <cell r="D341" t="str">
            <v>ศรีสาคร</v>
          </cell>
        </row>
        <row r="342">
          <cell r="D342" t="str">
            <v>ศรีสาคร</v>
          </cell>
        </row>
        <row r="343">
          <cell r="D343" t="str">
            <v>แว้ง</v>
          </cell>
        </row>
        <row r="344">
          <cell r="D344" t="str">
            <v>แว้ง</v>
          </cell>
        </row>
        <row r="345">
          <cell r="D345" t="str">
            <v>แว้ง</v>
          </cell>
        </row>
        <row r="346">
          <cell r="D346" t="str">
            <v>แว้ง</v>
          </cell>
        </row>
        <row r="347">
          <cell r="D347" t="str">
            <v>แว้ง</v>
          </cell>
        </row>
        <row r="348">
          <cell r="D348" t="str">
            <v>แว้ง</v>
          </cell>
        </row>
        <row r="349">
          <cell r="D349" t="str">
            <v>สุคิริน</v>
          </cell>
        </row>
        <row r="350">
          <cell r="D350" t="str">
            <v>สุคิริน</v>
          </cell>
        </row>
        <row r="351">
          <cell r="D351" t="str">
            <v>สุคิริน</v>
          </cell>
        </row>
        <row r="352">
          <cell r="D352" t="str">
            <v>สุคิริน</v>
          </cell>
        </row>
        <row r="353">
          <cell r="D353" t="str">
            <v>สุคิริน</v>
          </cell>
        </row>
        <row r="354">
          <cell r="D354" t="str">
            <v>สุไหงโกลก</v>
          </cell>
        </row>
        <row r="355">
          <cell r="D355" t="str">
            <v>สุไหงโกลก</v>
          </cell>
        </row>
        <row r="356">
          <cell r="D356" t="str">
            <v>สุไหงโกลก</v>
          </cell>
        </row>
        <row r="357">
          <cell r="D357" t="str">
            <v>สุไหงโกลก</v>
          </cell>
        </row>
        <row r="358">
          <cell r="D358" t="str">
            <v>สุไหงปาดี</v>
          </cell>
        </row>
        <row r="359">
          <cell r="D359" t="str">
            <v>สุไหงปาดี</v>
          </cell>
        </row>
        <row r="360">
          <cell r="D360" t="str">
            <v>สุไหงปาดี</v>
          </cell>
        </row>
        <row r="361">
          <cell r="D361" t="str">
            <v>สุไหงปาดี</v>
          </cell>
        </row>
        <row r="362">
          <cell r="D362" t="str">
            <v>สุไหงปาดี</v>
          </cell>
        </row>
        <row r="363">
          <cell r="D363" t="str">
            <v>สุไหงปาดี</v>
          </cell>
        </row>
        <row r="364">
          <cell r="D364" t="str">
            <v>จะแนะ</v>
          </cell>
        </row>
        <row r="365">
          <cell r="D365" t="str">
            <v>จะแนะ</v>
          </cell>
        </row>
        <row r="366">
          <cell r="D366" t="str">
            <v>จะแนะ</v>
          </cell>
        </row>
        <row r="367">
          <cell r="D367" t="str">
            <v>จะแนะ</v>
          </cell>
        </row>
        <row r="368">
          <cell r="D368" t="str">
            <v>เจาะไอร้อง</v>
          </cell>
        </row>
        <row r="369">
          <cell r="D369" t="str">
            <v>เจาะไอร้อง</v>
          </cell>
        </row>
        <row r="370">
          <cell r="D370" t="str">
            <v>เจาะไอร้อง</v>
          </cell>
        </row>
        <row r="371">
          <cell r="D371" t="str">
            <v>เมืองปัตตานี</v>
          </cell>
        </row>
        <row r="372">
          <cell r="D372" t="str">
            <v>เมืองปัตตานี</v>
          </cell>
        </row>
        <row r="373">
          <cell r="D373" t="str">
            <v>เมืองปัตตานี</v>
          </cell>
        </row>
        <row r="374">
          <cell r="D374" t="str">
            <v>เมืองปัตตานี</v>
          </cell>
        </row>
        <row r="375">
          <cell r="D375" t="str">
            <v>เมืองปัตตานี</v>
          </cell>
        </row>
        <row r="376">
          <cell r="D376" t="str">
            <v>เมืองปัตตานี</v>
          </cell>
        </row>
        <row r="377">
          <cell r="D377" t="str">
            <v>เมืองปัตตานี</v>
          </cell>
        </row>
        <row r="378">
          <cell r="D378" t="str">
            <v>เมืองปัตตานี</v>
          </cell>
        </row>
        <row r="379">
          <cell r="D379" t="str">
            <v>เมืองปัตตานี</v>
          </cell>
        </row>
        <row r="380">
          <cell r="D380" t="str">
            <v>เมืองปัตตานี</v>
          </cell>
        </row>
        <row r="381">
          <cell r="D381" t="str">
            <v>เมืองปัตตานี</v>
          </cell>
        </row>
        <row r="382">
          <cell r="D382" t="str">
            <v>เมืองปัตตานี</v>
          </cell>
        </row>
        <row r="383">
          <cell r="D383" t="str">
            <v>เมืองปัตตานี</v>
          </cell>
        </row>
        <row r="384">
          <cell r="D384" t="str">
            <v>โคกโพธิ์</v>
          </cell>
        </row>
        <row r="385">
          <cell r="D385" t="str">
            <v>โคกโพธิ์</v>
          </cell>
        </row>
        <row r="386">
          <cell r="D386" t="str">
            <v>โคกโพธิ์</v>
          </cell>
        </row>
        <row r="387">
          <cell r="D387" t="str">
            <v>โคกโพธิ์</v>
          </cell>
        </row>
        <row r="388">
          <cell r="D388" t="str">
            <v>โคกโพธิ์</v>
          </cell>
        </row>
        <row r="389">
          <cell r="D389" t="str">
            <v>โคกโพธิ์</v>
          </cell>
        </row>
        <row r="390">
          <cell r="D390" t="str">
            <v>โคกโพธิ์</v>
          </cell>
        </row>
        <row r="391">
          <cell r="D391" t="str">
            <v>โคกโพธิ์</v>
          </cell>
        </row>
        <row r="392">
          <cell r="D392" t="str">
            <v>โคกโพธิ์</v>
          </cell>
        </row>
        <row r="393">
          <cell r="D393" t="str">
            <v>โคกโพธิ์</v>
          </cell>
        </row>
        <row r="394">
          <cell r="D394" t="str">
            <v>โคกโพธิ์</v>
          </cell>
        </row>
        <row r="395">
          <cell r="D395" t="str">
            <v>โคกโพธิ์</v>
          </cell>
        </row>
        <row r="396">
          <cell r="D396" t="str">
            <v>หนองจิก</v>
          </cell>
        </row>
        <row r="397">
          <cell r="D397" t="str">
            <v>หนองจิก</v>
          </cell>
        </row>
        <row r="398">
          <cell r="D398" t="str">
            <v>หนองจิก</v>
          </cell>
        </row>
        <row r="399">
          <cell r="D399" t="str">
            <v>หนองจิก</v>
          </cell>
        </row>
        <row r="400">
          <cell r="D400" t="str">
            <v>หนองจิก</v>
          </cell>
        </row>
        <row r="401">
          <cell r="D401" t="str">
            <v>หนองจิก</v>
          </cell>
        </row>
        <row r="402">
          <cell r="D402" t="str">
            <v>หนองจิก</v>
          </cell>
        </row>
        <row r="403">
          <cell r="D403" t="str">
            <v>หนองจิก</v>
          </cell>
        </row>
        <row r="404">
          <cell r="D404" t="str">
            <v>หนองจิก</v>
          </cell>
        </row>
        <row r="405">
          <cell r="D405" t="str">
            <v>หนองจิก</v>
          </cell>
        </row>
        <row r="406">
          <cell r="D406" t="str">
            <v>หนองจิก</v>
          </cell>
        </row>
        <row r="407">
          <cell r="D407" t="str">
            <v>หนองจิก</v>
          </cell>
        </row>
        <row r="408">
          <cell r="D408" t="str">
            <v>ปะนาเระ</v>
          </cell>
        </row>
        <row r="409">
          <cell r="D409" t="str">
            <v>ปะนาเระ</v>
          </cell>
        </row>
        <row r="410">
          <cell r="D410" t="str">
            <v>ปะนาเระ</v>
          </cell>
        </row>
        <row r="411">
          <cell r="D411" t="str">
            <v>ปะนาเระ</v>
          </cell>
        </row>
        <row r="412">
          <cell r="D412" t="str">
            <v>ปะนาเระ</v>
          </cell>
        </row>
        <row r="413">
          <cell r="D413" t="str">
            <v>ปะนาเระ</v>
          </cell>
        </row>
        <row r="414">
          <cell r="D414" t="str">
            <v>ปะนาเระ</v>
          </cell>
        </row>
        <row r="415">
          <cell r="D415" t="str">
            <v>ปะนาเระ</v>
          </cell>
        </row>
        <row r="416">
          <cell r="D416" t="str">
            <v>ปะนาเระ</v>
          </cell>
        </row>
        <row r="417">
          <cell r="D417" t="str">
            <v>ปะนาเระ</v>
          </cell>
        </row>
        <row r="418">
          <cell r="D418" t="str">
            <v>มายอ</v>
          </cell>
        </row>
        <row r="419">
          <cell r="D419" t="str">
            <v>มายอ</v>
          </cell>
        </row>
        <row r="420">
          <cell r="D420" t="str">
            <v>มายอ</v>
          </cell>
        </row>
        <row r="421">
          <cell r="D421" t="str">
            <v>มายอ</v>
          </cell>
        </row>
        <row r="422">
          <cell r="D422" t="str">
            <v>มายอ</v>
          </cell>
        </row>
        <row r="423">
          <cell r="D423" t="str">
            <v>มายอ</v>
          </cell>
        </row>
        <row r="424">
          <cell r="D424" t="str">
            <v>มายอ</v>
          </cell>
        </row>
        <row r="425">
          <cell r="D425" t="str">
            <v>มายอ</v>
          </cell>
        </row>
        <row r="426">
          <cell r="D426" t="str">
            <v>มายอ</v>
          </cell>
        </row>
        <row r="427">
          <cell r="D427" t="str">
            <v>มายอ</v>
          </cell>
        </row>
        <row r="428">
          <cell r="D428" t="str">
            <v>มายอ</v>
          </cell>
        </row>
        <row r="429">
          <cell r="D429" t="str">
            <v>มายอ</v>
          </cell>
        </row>
        <row r="430">
          <cell r="D430" t="str">
            <v>มายอ</v>
          </cell>
        </row>
        <row r="431">
          <cell r="D431" t="str">
            <v>ทุ่งยางแดง</v>
          </cell>
        </row>
        <row r="432">
          <cell r="D432" t="str">
            <v>ทุ่งยางแดง</v>
          </cell>
        </row>
        <row r="433">
          <cell r="D433" t="str">
            <v>ทุ่งยางแดง</v>
          </cell>
        </row>
        <row r="434">
          <cell r="D434" t="str">
            <v>ทุ่งยางแดง</v>
          </cell>
        </row>
        <row r="435">
          <cell r="D435" t="str">
            <v>สายบุรี</v>
          </cell>
        </row>
        <row r="436">
          <cell r="D436" t="str">
            <v>สายบุรี</v>
          </cell>
        </row>
        <row r="437">
          <cell r="D437" t="str">
            <v>สายบุรี</v>
          </cell>
        </row>
        <row r="438">
          <cell r="D438" t="str">
            <v>สายบุรี</v>
          </cell>
        </row>
        <row r="439">
          <cell r="D439" t="str">
            <v>สายบุรี</v>
          </cell>
        </row>
        <row r="440">
          <cell r="D440" t="str">
            <v>สายบุรี</v>
          </cell>
        </row>
        <row r="441">
          <cell r="D441" t="str">
            <v>สายบุรี</v>
          </cell>
        </row>
        <row r="442">
          <cell r="D442" t="str">
            <v>สายบุรี</v>
          </cell>
        </row>
        <row r="443">
          <cell r="D443" t="str">
            <v>สายบุรี</v>
          </cell>
        </row>
        <row r="444">
          <cell r="D444" t="str">
            <v>สายบุรี</v>
          </cell>
        </row>
        <row r="445">
          <cell r="D445" t="str">
            <v>สายบุรี</v>
          </cell>
        </row>
        <row r="446">
          <cell r="D446" t="str">
            <v>ไม้แก่น</v>
          </cell>
        </row>
        <row r="447">
          <cell r="D447" t="str">
            <v>ไม้แก่น</v>
          </cell>
        </row>
        <row r="448">
          <cell r="D448" t="str">
            <v>ไม้แก่น</v>
          </cell>
        </row>
        <row r="449">
          <cell r="D449" t="str">
            <v>ไม้แก่น</v>
          </cell>
        </row>
        <row r="450">
          <cell r="D450" t="str">
            <v>ยะหริ่ง</v>
          </cell>
        </row>
        <row r="451">
          <cell r="D451" t="str">
            <v>ยะหริ่ง</v>
          </cell>
        </row>
        <row r="452">
          <cell r="D452" t="str">
            <v>ยะหริ่ง</v>
          </cell>
        </row>
        <row r="453">
          <cell r="D453" t="str">
            <v>ยะหริ่ง</v>
          </cell>
        </row>
        <row r="454">
          <cell r="D454" t="str">
            <v>ยะหริ่ง</v>
          </cell>
        </row>
        <row r="455">
          <cell r="D455" t="str">
            <v>ยะหริ่ง</v>
          </cell>
        </row>
        <row r="456">
          <cell r="D456" t="str">
            <v>ยะหริ่ง</v>
          </cell>
        </row>
        <row r="457">
          <cell r="D457" t="str">
            <v>ยะหริ่ง</v>
          </cell>
        </row>
        <row r="458">
          <cell r="D458" t="str">
            <v>ยะหริ่ง</v>
          </cell>
        </row>
        <row r="459">
          <cell r="D459" t="str">
            <v>ยะหริ่ง</v>
          </cell>
        </row>
        <row r="460">
          <cell r="D460" t="str">
            <v>ยะหริ่ง</v>
          </cell>
        </row>
        <row r="461">
          <cell r="D461" t="str">
            <v>ยะหริ่ง</v>
          </cell>
        </row>
        <row r="462">
          <cell r="D462" t="str">
            <v>ยะหริ่ง</v>
          </cell>
        </row>
        <row r="463">
          <cell r="D463" t="str">
            <v>ยะหริ่ง</v>
          </cell>
        </row>
        <row r="464">
          <cell r="D464" t="str">
            <v>ยะหริ่ง</v>
          </cell>
        </row>
        <row r="465">
          <cell r="D465" t="str">
            <v>ยะหริ่ง</v>
          </cell>
        </row>
        <row r="466">
          <cell r="D466" t="str">
            <v>ยะหริ่ง</v>
          </cell>
        </row>
        <row r="467">
          <cell r="D467" t="str">
            <v>ยะหริ่ง</v>
          </cell>
        </row>
        <row r="468">
          <cell r="D468" t="str">
            <v>ยะรัง</v>
          </cell>
        </row>
        <row r="469">
          <cell r="D469" t="str">
            <v>ยะรัง</v>
          </cell>
        </row>
        <row r="470">
          <cell r="D470" t="str">
            <v>ยะรัง</v>
          </cell>
        </row>
        <row r="471">
          <cell r="D471" t="str">
            <v>ยะรัง</v>
          </cell>
        </row>
        <row r="472">
          <cell r="D472" t="str">
            <v>ยะรัง</v>
          </cell>
        </row>
        <row r="473">
          <cell r="D473" t="str">
            <v>ยะรัง</v>
          </cell>
        </row>
        <row r="474">
          <cell r="D474" t="str">
            <v>ยะรัง</v>
          </cell>
        </row>
        <row r="475">
          <cell r="D475" t="str">
            <v>ยะรัง</v>
          </cell>
        </row>
        <row r="476">
          <cell r="D476" t="str">
            <v>ยะรัง</v>
          </cell>
        </row>
        <row r="477">
          <cell r="D477" t="str">
            <v>ยะรัง</v>
          </cell>
        </row>
        <row r="478">
          <cell r="D478" t="str">
            <v>ยะรัง</v>
          </cell>
        </row>
        <row r="479">
          <cell r="D479" t="str">
            <v>ยะรัง</v>
          </cell>
        </row>
        <row r="480">
          <cell r="D480" t="str">
            <v>กะพ้อ</v>
          </cell>
        </row>
        <row r="481">
          <cell r="D481" t="str">
            <v>กะพ้อ</v>
          </cell>
        </row>
        <row r="482">
          <cell r="D482" t="str">
            <v>กะพ้อ</v>
          </cell>
        </row>
        <row r="483">
          <cell r="D483" t="str">
            <v>แม่ลาน</v>
          </cell>
        </row>
        <row r="484">
          <cell r="D484" t="str">
            <v>แม่ลาน</v>
          </cell>
        </row>
        <row r="485">
          <cell r="D485" t="str">
            <v>แม่ลาน</v>
          </cell>
        </row>
        <row r="486">
          <cell r="D486" t="str">
            <v>เมืองพังงา</v>
          </cell>
        </row>
        <row r="487">
          <cell r="D487" t="str">
            <v>เมืองพังงา</v>
          </cell>
        </row>
        <row r="488">
          <cell r="D488" t="str">
            <v>เมืองพังงา</v>
          </cell>
        </row>
        <row r="489">
          <cell r="D489" t="str">
            <v>เมืองพังงา</v>
          </cell>
        </row>
        <row r="490">
          <cell r="D490" t="str">
            <v>เมืองพังงา</v>
          </cell>
        </row>
        <row r="491">
          <cell r="D491" t="str">
            <v>เมืองพังงา</v>
          </cell>
        </row>
        <row r="492">
          <cell r="D492" t="str">
            <v>เมืองพังงา</v>
          </cell>
        </row>
        <row r="493">
          <cell r="D493" t="str">
            <v>เมืองพังงา</v>
          </cell>
        </row>
        <row r="494">
          <cell r="D494" t="str">
            <v>เมืองพังงา</v>
          </cell>
        </row>
        <row r="495">
          <cell r="D495" t="str">
            <v>เกาะยาว</v>
          </cell>
        </row>
        <row r="496">
          <cell r="D496" t="str">
            <v>เกาะยาว</v>
          </cell>
        </row>
        <row r="497">
          <cell r="D497" t="str">
            <v>เกาะยาว</v>
          </cell>
        </row>
        <row r="498">
          <cell r="D498" t="str">
            <v>กะปง</v>
          </cell>
        </row>
        <row r="499">
          <cell r="D499" t="str">
            <v>กะปง</v>
          </cell>
        </row>
        <row r="500">
          <cell r="D500" t="str">
            <v>กะปง</v>
          </cell>
        </row>
        <row r="501">
          <cell r="D501" t="str">
            <v>กะปง</v>
          </cell>
        </row>
        <row r="502">
          <cell r="D502" t="str">
            <v>กะปง</v>
          </cell>
        </row>
        <row r="503">
          <cell r="D503" t="str">
            <v>ตะกั่วทุ่ง</v>
          </cell>
        </row>
        <row r="504">
          <cell r="D504" t="str">
            <v>ตะกั่วทุ่ง</v>
          </cell>
        </row>
        <row r="505">
          <cell r="D505" t="str">
            <v>ตะกั่วทุ่ง</v>
          </cell>
        </row>
        <row r="506">
          <cell r="D506" t="str">
            <v>ตะกั่วทุ่ง</v>
          </cell>
        </row>
        <row r="507">
          <cell r="D507" t="str">
            <v>ตะกั่วทุ่ง</v>
          </cell>
        </row>
        <row r="508">
          <cell r="D508" t="str">
            <v>ตะกั่วทุ่ง</v>
          </cell>
        </row>
        <row r="509">
          <cell r="D509" t="str">
            <v>ตะกั่วทุ่ง</v>
          </cell>
        </row>
        <row r="510">
          <cell r="D510" t="str">
            <v>ตะกั่วป่า</v>
          </cell>
        </row>
        <row r="511">
          <cell r="D511" t="str">
            <v>ตะกั่วป่า</v>
          </cell>
        </row>
        <row r="512">
          <cell r="D512" t="str">
            <v>ตะกั่วป่า</v>
          </cell>
        </row>
        <row r="513">
          <cell r="D513" t="str">
            <v>ตะกั่วป่า</v>
          </cell>
        </row>
        <row r="514">
          <cell r="D514" t="str">
            <v>ตะกั่วป่า</v>
          </cell>
        </row>
        <row r="515">
          <cell r="D515" t="str">
            <v>ตะกั่วป่า</v>
          </cell>
        </row>
        <row r="516">
          <cell r="D516" t="str">
            <v>ตะกั่วป่า</v>
          </cell>
        </row>
        <row r="517">
          <cell r="D517" t="str">
            <v>ตะกั่วป่า</v>
          </cell>
        </row>
        <row r="518">
          <cell r="D518" t="str">
            <v>คุระบุรี</v>
          </cell>
        </row>
        <row r="519">
          <cell r="D519" t="str">
            <v>คุระบุรี</v>
          </cell>
        </row>
        <row r="520">
          <cell r="D520" t="str">
            <v>คุระบุรี</v>
          </cell>
        </row>
        <row r="521">
          <cell r="D521" t="str">
            <v>คุระบุรี</v>
          </cell>
        </row>
        <row r="522">
          <cell r="D522" t="str">
            <v>ทับปุด</v>
          </cell>
        </row>
        <row r="523">
          <cell r="D523" t="str">
            <v>ทับปุด</v>
          </cell>
        </row>
        <row r="524">
          <cell r="D524" t="str">
            <v>ทับปุด</v>
          </cell>
        </row>
        <row r="525">
          <cell r="D525" t="str">
            <v>ทับปุด</v>
          </cell>
        </row>
        <row r="526">
          <cell r="D526" t="str">
            <v>ทับปุด</v>
          </cell>
        </row>
        <row r="527">
          <cell r="D527" t="str">
            <v>ทับปุด</v>
          </cell>
        </row>
        <row r="528">
          <cell r="D528" t="str">
            <v>ท้ายเหมือง</v>
          </cell>
        </row>
        <row r="529">
          <cell r="D529" t="str">
            <v>ท้ายเหมือง</v>
          </cell>
        </row>
        <row r="530">
          <cell r="D530" t="str">
            <v>ท้ายเหมือง</v>
          </cell>
        </row>
        <row r="531">
          <cell r="D531" t="str">
            <v>ท้ายเหมือง</v>
          </cell>
        </row>
        <row r="532">
          <cell r="D532" t="str">
            <v>ท้ายเหมือง</v>
          </cell>
        </row>
        <row r="533">
          <cell r="D533" t="str">
            <v>ท้ายเหมือง</v>
          </cell>
        </row>
        <row r="534">
          <cell r="D534" t="str">
            <v>เมืองพัทลุง</v>
          </cell>
        </row>
        <row r="535">
          <cell r="D535" t="str">
            <v>เมืองพัทลุง</v>
          </cell>
        </row>
        <row r="536">
          <cell r="D536" t="str">
            <v>เมืองพัทลุง</v>
          </cell>
        </row>
        <row r="537">
          <cell r="D537" t="str">
            <v>เมืองพัทลุง</v>
          </cell>
        </row>
        <row r="538">
          <cell r="D538" t="str">
            <v>เมืองพัทลุง</v>
          </cell>
        </row>
        <row r="539">
          <cell r="D539" t="str">
            <v>เมืองพัทลุง</v>
          </cell>
        </row>
        <row r="540">
          <cell r="D540" t="str">
            <v>เมืองพัทลุง</v>
          </cell>
        </row>
        <row r="541">
          <cell r="D541" t="str">
            <v>เมืองพัทลุง</v>
          </cell>
        </row>
        <row r="542">
          <cell r="D542" t="str">
            <v>เมืองพัทลุง</v>
          </cell>
        </row>
        <row r="543">
          <cell r="D543" t="str">
            <v>เมืองพัทลุง</v>
          </cell>
        </row>
        <row r="544">
          <cell r="D544" t="str">
            <v>เมืองพัทลุง</v>
          </cell>
        </row>
        <row r="545">
          <cell r="D545" t="str">
            <v>เมืองพัทลุง</v>
          </cell>
        </row>
        <row r="546">
          <cell r="D546" t="str">
            <v>เมืองพัทลุง</v>
          </cell>
        </row>
        <row r="547">
          <cell r="D547" t="str">
            <v>เมืองพัทลุง</v>
          </cell>
        </row>
        <row r="548">
          <cell r="D548" t="str">
            <v>กงหรา</v>
          </cell>
        </row>
        <row r="549">
          <cell r="D549" t="str">
            <v>กงหรา</v>
          </cell>
        </row>
        <row r="550">
          <cell r="D550" t="str">
            <v>กงหรา</v>
          </cell>
        </row>
        <row r="551">
          <cell r="D551" t="str">
            <v>กงหรา</v>
          </cell>
        </row>
        <row r="552">
          <cell r="D552" t="str">
            <v>กงหรา</v>
          </cell>
        </row>
        <row r="553">
          <cell r="D553" t="str">
            <v>เขาชัยสน</v>
          </cell>
        </row>
        <row r="554">
          <cell r="D554" t="str">
            <v>เขาชัยสน</v>
          </cell>
        </row>
        <row r="555">
          <cell r="D555" t="str">
            <v>เขาชัยสน</v>
          </cell>
        </row>
        <row r="556">
          <cell r="D556" t="str">
            <v>เขาชัยสน</v>
          </cell>
        </row>
        <row r="557">
          <cell r="D557" t="str">
            <v>เขาชัยสน</v>
          </cell>
        </row>
        <row r="558">
          <cell r="D558" t="str">
            <v>ตะโหมด</v>
          </cell>
        </row>
        <row r="559">
          <cell r="D559" t="str">
            <v>ตะโหมด</v>
          </cell>
        </row>
        <row r="560">
          <cell r="D560" t="str">
            <v>ตะโหมด</v>
          </cell>
        </row>
        <row r="561">
          <cell r="D561" t="str">
            <v>ควนขนุน</v>
          </cell>
        </row>
        <row r="562">
          <cell r="D562" t="str">
            <v>ควนขนุน</v>
          </cell>
        </row>
        <row r="563">
          <cell r="D563" t="str">
            <v>ควนขนุน</v>
          </cell>
        </row>
        <row r="564">
          <cell r="D564" t="str">
            <v>ควนขนุน</v>
          </cell>
        </row>
        <row r="565">
          <cell r="D565" t="str">
            <v>ควนขนุน</v>
          </cell>
        </row>
        <row r="566">
          <cell r="D566" t="str">
            <v>ควนขนุน</v>
          </cell>
        </row>
        <row r="567">
          <cell r="D567" t="str">
            <v>ควนขนุน</v>
          </cell>
        </row>
        <row r="568">
          <cell r="D568" t="str">
            <v>ควนขนุน</v>
          </cell>
        </row>
        <row r="569">
          <cell r="D569" t="str">
            <v>ควนขนุน</v>
          </cell>
        </row>
        <row r="570">
          <cell r="D570" t="str">
            <v>ควนขนุน</v>
          </cell>
        </row>
        <row r="571">
          <cell r="D571" t="str">
            <v>ควนขนุน</v>
          </cell>
        </row>
        <row r="572">
          <cell r="D572" t="str">
            <v>ควนขนุน</v>
          </cell>
        </row>
        <row r="573">
          <cell r="D573" t="str">
            <v>ปากพะยูน</v>
          </cell>
        </row>
        <row r="574">
          <cell r="D574" t="str">
            <v>ปากพะยูน</v>
          </cell>
        </row>
        <row r="575">
          <cell r="D575" t="str">
            <v>ปากพะยูน</v>
          </cell>
        </row>
        <row r="576">
          <cell r="D576" t="str">
            <v>ปากพะยูน</v>
          </cell>
        </row>
        <row r="577">
          <cell r="D577" t="str">
            <v>ปากพะยูน</v>
          </cell>
        </row>
        <row r="578">
          <cell r="D578" t="str">
            <v>ปากพะยูน</v>
          </cell>
        </row>
        <row r="579">
          <cell r="D579" t="str">
            <v>ปากพะยูน</v>
          </cell>
        </row>
        <row r="580">
          <cell r="D580" t="str">
            <v>ศรีบรรพต</v>
          </cell>
        </row>
        <row r="581">
          <cell r="D581" t="str">
            <v>ศรีบรรพต</v>
          </cell>
        </row>
        <row r="582">
          <cell r="D582" t="str">
            <v>ศรีบรรพต</v>
          </cell>
        </row>
        <row r="583">
          <cell r="D583" t="str">
            <v>ป่าบอน</v>
          </cell>
        </row>
        <row r="584">
          <cell r="D584" t="str">
            <v>ป่าบอน</v>
          </cell>
        </row>
        <row r="585">
          <cell r="D585" t="str">
            <v>ป่าบอน</v>
          </cell>
        </row>
        <row r="586">
          <cell r="D586" t="str">
            <v>ป่าบอน</v>
          </cell>
        </row>
        <row r="587">
          <cell r="D587" t="str">
            <v>ป่าบอน</v>
          </cell>
        </row>
        <row r="588">
          <cell r="D588" t="str">
            <v>บางแก้ว</v>
          </cell>
        </row>
        <row r="589">
          <cell r="D589" t="str">
            <v>บางแก้ว</v>
          </cell>
        </row>
        <row r="590">
          <cell r="D590" t="str">
            <v>บางแก้ว</v>
          </cell>
        </row>
        <row r="591">
          <cell r="D591" t="str">
            <v>ป่าพะยอม</v>
          </cell>
        </row>
        <row r="592">
          <cell r="D592" t="str">
            <v>ป่าพะยอม</v>
          </cell>
        </row>
        <row r="593">
          <cell r="D593" t="str">
            <v>ป่าพะยอม</v>
          </cell>
        </row>
        <row r="594">
          <cell r="D594" t="str">
            <v>ป่าพะยอม</v>
          </cell>
        </row>
        <row r="595">
          <cell r="D595" t="str">
            <v>ศรีนครินทร์</v>
          </cell>
        </row>
        <row r="596">
          <cell r="D596" t="str">
            <v>ศรีนครินทร์</v>
          </cell>
        </row>
        <row r="597">
          <cell r="D597" t="str">
            <v>ศรีนครินทร์</v>
          </cell>
        </row>
        <row r="598">
          <cell r="D598" t="str">
            <v>ศรีนครินทร์</v>
          </cell>
        </row>
        <row r="599">
          <cell r="D599" t="str">
            <v>เมืองภูเก็ต</v>
          </cell>
        </row>
        <row r="600">
          <cell r="D600" t="str">
            <v>เมืองภูเก็ต</v>
          </cell>
        </row>
        <row r="601">
          <cell r="D601" t="str">
            <v>เมืองภูเก็ต</v>
          </cell>
        </row>
        <row r="602">
          <cell r="D602" t="str">
            <v>เมืองภูเก็ต</v>
          </cell>
        </row>
        <row r="603">
          <cell r="D603" t="str">
            <v>เมืองภูเก็ต</v>
          </cell>
        </row>
        <row r="604">
          <cell r="D604" t="str">
            <v>เมืองภูเก็ต</v>
          </cell>
        </row>
        <row r="605">
          <cell r="D605" t="str">
            <v>เมืองภูเก็ต</v>
          </cell>
        </row>
        <row r="606">
          <cell r="D606" t="str">
            <v>เมืองภูเก็ต</v>
          </cell>
        </row>
        <row r="607">
          <cell r="D607" t="str">
            <v>กะทู้</v>
          </cell>
        </row>
        <row r="608">
          <cell r="D608" t="str">
            <v>กะทู้</v>
          </cell>
        </row>
        <row r="609">
          <cell r="D609" t="str">
            <v>กะทู้</v>
          </cell>
        </row>
        <row r="610">
          <cell r="D610" t="str">
            <v>ถลาง</v>
          </cell>
        </row>
        <row r="611">
          <cell r="D611" t="str">
            <v>ถลาง</v>
          </cell>
        </row>
        <row r="612">
          <cell r="D612" t="str">
            <v>ถลาง</v>
          </cell>
        </row>
        <row r="613">
          <cell r="D613" t="str">
            <v>ถลาง</v>
          </cell>
        </row>
        <row r="614">
          <cell r="D614" t="str">
            <v>ถลาง</v>
          </cell>
        </row>
        <row r="615">
          <cell r="D615" t="str">
            <v>ถลาง</v>
          </cell>
        </row>
        <row r="616">
          <cell r="D616" t="str">
            <v>เมืองระนอง</v>
          </cell>
        </row>
        <row r="617">
          <cell r="D617" t="str">
            <v>เมืองระนอง</v>
          </cell>
        </row>
        <row r="618">
          <cell r="D618" t="str">
            <v>เมืองระนอง</v>
          </cell>
        </row>
        <row r="619">
          <cell r="D619" t="str">
            <v>เมืองระนอง</v>
          </cell>
        </row>
        <row r="620">
          <cell r="D620" t="str">
            <v>เมืองระนอง</v>
          </cell>
        </row>
        <row r="621">
          <cell r="D621" t="str">
            <v>เมืองระนอง</v>
          </cell>
        </row>
        <row r="622">
          <cell r="D622" t="str">
            <v>เมืองระนอง</v>
          </cell>
        </row>
        <row r="623">
          <cell r="D623" t="str">
            <v>เมืองระนอง</v>
          </cell>
        </row>
        <row r="624">
          <cell r="D624" t="str">
            <v>เมืองระนอง</v>
          </cell>
        </row>
        <row r="625">
          <cell r="D625" t="str">
            <v>ละอุ่น</v>
          </cell>
        </row>
        <row r="626">
          <cell r="D626" t="str">
            <v>ละอุ่น</v>
          </cell>
        </row>
        <row r="627">
          <cell r="D627" t="str">
            <v>ละอุ่น</v>
          </cell>
        </row>
        <row r="628">
          <cell r="D628" t="str">
            <v>ละอุ่น</v>
          </cell>
        </row>
        <row r="629">
          <cell r="D629" t="str">
            <v>ละอุ่น</v>
          </cell>
        </row>
        <row r="630">
          <cell r="D630" t="str">
            <v>ละอุ่น</v>
          </cell>
        </row>
        <row r="631">
          <cell r="D631" t="str">
            <v>ละอุ่น</v>
          </cell>
        </row>
        <row r="632">
          <cell r="D632" t="str">
            <v>กะเปอร์</v>
          </cell>
        </row>
        <row r="633">
          <cell r="D633" t="str">
            <v>กะเปอร์</v>
          </cell>
        </row>
        <row r="634">
          <cell r="D634" t="str">
            <v>กะเปอร์</v>
          </cell>
        </row>
        <row r="635">
          <cell r="D635" t="str">
            <v>กะเปอร์</v>
          </cell>
        </row>
        <row r="636">
          <cell r="D636" t="str">
            <v>กะเปอร์</v>
          </cell>
        </row>
        <row r="637">
          <cell r="D637" t="str">
            <v>กระบุรี</v>
          </cell>
        </row>
        <row r="638">
          <cell r="D638" t="str">
            <v>กระบุรี</v>
          </cell>
        </row>
        <row r="639">
          <cell r="D639" t="str">
            <v>กระบุรี</v>
          </cell>
        </row>
        <row r="640">
          <cell r="D640" t="str">
            <v>กระบุรี</v>
          </cell>
        </row>
        <row r="641">
          <cell r="D641" t="str">
            <v>กระบุรี</v>
          </cell>
        </row>
        <row r="642">
          <cell r="D642" t="str">
            <v>กระบุรี</v>
          </cell>
        </row>
        <row r="643">
          <cell r="D643" t="str">
            <v>กระบุรี</v>
          </cell>
        </row>
        <row r="644">
          <cell r="D644" t="str">
            <v>กิ่งอำเภอสุขสำราญ</v>
          </cell>
        </row>
        <row r="645">
          <cell r="D645" t="str">
            <v>กิ่งอำเภอสุขสำราญ</v>
          </cell>
        </row>
        <row r="646">
          <cell r="D646" t="str">
            <v>เมืองสตูล</v>
          </cell>
        </row>
        <row r="647">
          <cell r="D647" t="str">
            <v>เมืองสตูล</v>
          </cell>
        </row>
        <row r="648">
          <cell r="D648" t="str">
            <v>เมืองสตูล</v>
          </cell>
        </row>
        <row r="649">
          <cell r="D649" t="str">
            <v>เมืองสตูล</v>
          </cell>
        </row>
        <row r="650">
          <cell r="D650" t="str">
            <v>เมืองสตูล</v>
          </cell>
        </row>
        <row r="651">
          <cell r="D651" t="str">
            <v>เมืองสตูล</v>
          </cell>
        </row>
        <row r="652">
          <cell r="D652" t="str">
            <v>เมืองสตูล</v>
          </cell>
        </row>
        <row r="653">
          <cell r="D653" t="str">
            <v>เมืองสตูล</v>
          </cell>
        </row>
        <row r="654">
          <cell r="D654" t="str">
            <v>เมืองสตูล</v>
          </cell>
        </row>
        <row r="655">
          <cell r="D655" t="str">
            <v>เมืองสตูล</v>
          </cell>
        </row>
        <row r="656">
          <cell r="D656" t="str">
            <v>เมืองสตูล</v>
          </cell>
        </row>
        <row r="657">
          <cell r="D657" t="str">
            <v>เมืองสตูล</v>
          </cell>
        </row>
        <row r="658">
          <cell r="D658" t="str">
            <v>ควนโดน</v>
          </cell>
        </row>
        <row r="659">
          <cell r="D659" t="str">
            <v>ควนโดน</v>
          </cell>
        </row>
        <row r="660">
          <cell r="D660" t="str">
            <v>ควนโดน</v>
          </cell>
        </row>
        <row r="661">
          <cell r="D661" t="str">
            <v>ควนโดน</v>
          </cell>
        </row>
        <row r="662">
          <cell r="D662" t="str">
            <v>ควนกาหลง</v>
          </cell>
        </row>
        <row r="663">
          <cell r="D663" t="str">
            <v>ควนกาหลง</v>
          </cell>
        </row>
        <row r="664">
          <cell r="D664" t="str">
            <v>ควนกาหลง</v>
          </cell>
        </row>
        <row r="665">
          <cell r="D665" t="str">
            <v>ท่าแพ</v>
          </cell>
        </row>
        <row r="666">
          <cell r="D666" t="str">
            <v>ท่าแพ</v>
          </cell>
        </row>
        <row r="667">
          <cell r="D667" t="str">
            <v>ท่าแพ</v>
          </cell>
        </row>
        <row r="668">
          <cell r="D668" t="str">
            <v>ท่าแพ</v>
          </cell>
        </row>
        <row r="669">
          <cell r="D669" t="str">
            <v>ละงู</v>
          </cell>
        </row>
        <row r="670">
          <cell r="D670" t="str">
            <v>ละงู</v>
          </cell>
        </row>
        <row r="671">
          <cell r="D671" t="str">
            <v>ละงู</v>
          </cell>
        </row>
        <row r="672">
          <cell r="D672" t="str">
            <v>ละงู</v>
          </cell>
        </row>
        <row r="673">
          <cell r="D673" t="str">
            <v>ละงู</v>
          </cell>
        </row>
        <row r="674">
          <cell r="D674" t="str">
            <v>ละงู</v>
          </cell>
        </row>
        <row r="675">
          <cell r="D675" t="str">
            <v>ทุ่งหว้า</v>
          </cell>
        </row>
        <row r="676">
          <cell r="D676" t="str">
            <v>ทุ่งหว้า</v>
          </cell>
        </row>
        <row r="677">
          <cell r="D677" t="str">
            <v>ทุ่งหว้า</v>
          </cell>
        </row>
        <row r="678">
          <cell r="D678" t="str">
            <v>ทุ่งหว้า</v>
          </cell>
        </row>
        <row r="679">
          <cell r="D679" t="str">
            <v>ทุ่งหว้า</v>
          </cell>
        </row>
        <row r="680">
          <cell r="D680" t="str">
            <v>กิ่งอำเภอมะนัง</v>
          </cell>
        </row>
        <row r="681">
          <cell r="D681" t="str">
            <v>กิ่งอำเภอมะนัง</v>
          </cell>
        </row>
        <row r="682">
          <cell r="D682" t="str">
            <v>เมืองสงขลา</v>
          </cell>
        </row>
        <row r="683">
          <cell r="D683" t="str">
            <v>เมืองสงขลา</v>
          </cell>
        </row>
        <row r="684">
          <cell r="D684" t="str">
            <v>เมืองสงขลา</v>
          </cell>
        </row>
        <row r="685">
          <cell r="D685" t="str">
            <v>เมืองสงขลา</v>
          </cell>
        </row>
        <row r="686">
          <cell r="D686" t="str">
            <v>เมืองสงขลา</v>
          </cell>
        </row>
        <row r="687">
          <cell r="D687" t="str">
            <v>เมืองสงขลา</v>
          </cell>
        </row>
        <row r="688">
          <cell r="D688" t="str">
            <v>สทิงพระ</v>
          </cell>
        </row>
        <row r="689">
          <cell r="D689" t="str">
            <v>สทิงพระ</v>
          </cell>
        </row>
        <row r="690">
          <cell r="D690" t="str">
            <v>สทิงพระ</v>
          </cell>
        </row>
        <row r="691">
          <cell r="D691" t="str">
            <v>สทิงพระ</v>
          </cell>
        </row>
        <row r="692">
          <cell r="D692" t="str">
            <v>สทิงพระ</v>
          </cell>
        </row>
        <row r="693">
          <cell r="D693" t="str">
            <v>สทิงพระ</v>
          </cell>
        </row>
        <row r="694">
          <cell r="D694" t="str">
            <v>สทิงพระ</v>
          </cell>
        </row>
        <row r="695">
          <cell r="D695" t="str">
            <v>สทิงพระ</v>
          </cell>
        </row>
        <row r="696">
          <cell r="D696" t="str">
            <v>สทิงพระ</v>
          </cell>
        </row>
        <row r="697">
          <cell r="D697" t="str">
            <v>สทิงพระ</v>
          </cell>
        </row>
        <row r="698">
          <cell r="D698" t="str">
            <v>สทิงพระ</v>
          </cell>
        </row>
        <row r="699">
          <cell r="D699" t="str">
            <v>จะนะ</v>
          </cell>
        </row>
        <row r="700">
          <cell r="D700" t="str">
            <v>จะนะ</v>
          </cell>
        </row>
        <row r="701">
          <cell r="D701" t="str">
            <v>จะนะ</v>
          </cell>
        </row>
        <row r="702">
          <cell r="D702" t="str">
            <v>จะนะ</v>
          </cell>
        </row>
        <row r="703">
          <cell r="D703" t="str">
            <v>จะนะ</v>
          </cell>
        </row>
        <row r="704">
          <cell r="D704" t="str">
            <v>จะนะ</v>
          </cell>
        </row>
        <row r="705">
          <cell r="D705" t="str">
            <v>จะนะ</v>
          </cell>
        </row>
        <row r="706">
          <cell r="D706" t="str">
            <v>จะนะ</v>
          </cell>
        </row>
        <row r="707">
          <cell r="D707" t="str">
            <v>จะนะ</v>
          </cell>
        </row>
        <row r="708">
          <cell r="D708" t="str">
            <v>จะนะ</v>
          </cell>
        </row>
        <row r="709">
          <cell r="D709" t="str">
            <v>จะนะ</v>
          </cell>
        </row>
        <row r="710">
          <cell r="D710" t="str">
            <v>จะนะ</v>
          </cell>
        </row>
        <row r="711">
          <cell r="D711" t="str">
            <v>จะนะ</v>
          </cell>
        </row>
        <row r="712">
          <cell r="D712" t="str">
            <v>จะนะ</v>
          </cell>
        </row>
        <row r="713">
          <cell r="D713" t="str">
            <v>นาทวี</v>
          </cell>
        </row>
        <row r="714">
          <cell r="D714" t="str">
            <v>นาทวี</v>
          </cell>
        </row>
        <row r="715">
          <cell r="D715" t="str">
            <v>นาทวี</v>
          </cell>
        </row>
        <row r="716">
          <cell r="D716" t="str">
            <v>นาทวี</v>
          </cell>
        </row>
        <row r="717">
          <cell r="D717" t="str">
            <v>นาทวี</v>
          </cell>
        </row>
        <row r="718">
          <cell r="D718" t="str">
            <v>นาทวี</v>
          </cell>
        </row>
        <row r="719">
          <cell r="D719" t="str">
            <v>นาทวี</v>
          </cell>
        </row>
        <row r="720">
          <cell r="D720" t="str">
            <v>นาทวี</v>
          </cell>
        </row>
        <row r="721">
          <cell r="D721" t="str">
            <v>นาทวี</v>
          </cell>
        </row>
        <row r="722">
          <cell r="D722" t="str">
            <v>นาทวี</v>
          </cell>
        </row>
        <row r="723">
          <cell r="D723" t="str">
            <v>เทพา</v>
          </cell>
        </row>
        <row r="724">
          <cell r="D724" t="str">
            <v>เทพา</v>
          </cell>
        </row>
        <row r="725">
          <cell r="D725" t="str">
            <v>เทพา</v>
          </cell>
        </row>
        <row r="726">
          <cell r="D726" t="str">
            <v>เทพา</v>
          </cell>
        </row>
        <row r="727">
          <cell r="D727" t="str">
            <v>เทพา</v>
          </cell>
        </row>
        <row r="728">
          <cell r="D728" t="str">
            <v>เทพา</v>
          </cell>
        </row>
        <row r="729">
          <cell r="D729" t="str">
            <v>เทพา</v>
          </cell>
        </row>
        <row r="730">
          <cell r="D730" t="str">
            <v>สะบ้าย้อย</v>
          </cell>
        </row>
        <row r="731">
          <cell r="D731" t="str">
            <v>สะบ้าย้อย</v>
          </cell>
        </row>
        <row r="732">
          <cell r="D732" t="str">
            <v>สะบ้าย้อย</v>
          </cell>
        </row>
        <row r="733">
          <cell r="D733" t="str">
            <v>สะบ้าย้อย</v>
          </cell>
        </row>
        <row r="734">
          <cell r="D734" t="str">
            <v>สะบ้าย้อย</v>
          </cell>
        </row>
        <row r="735">
          <cell r="D735" t="str">
            <v>สะบ้าย้อย</v>
          </cell>
        </row>
        <row r="736">
          <cell r="D736" t="str">
            <v>สะบ้าย้อย</v>
          </cell>
        </row>
        <row r="737">
          <cell r="D737" t="str">
            <v>สะบ้าย้อย</v>
          </cell>
        </row>
        <row r="738">
          <cell r="D738" t="str">
            <v>สะบ้าย้อย</v>
          </cell>
        </row>
        <row r="739">
          <cell r="D739" t="str">
            <v>ระโนด</v>
          </cell>
        </row>
        <row r="740">
          <cell r="D740" t="str">
            <v>ระโนด</v>
          </cell>
        </row>
        <row r="741">
          <cell r="D741" t="str">
            <v>ระโนด</v>
          </cell>
        </row>
        <row r="742">
          <cell r="D742" t="str">
            <v>ระโนด</v>
          </cell>
        </row>
        <row r="743">
          <cell r="D743" t="str">
            <v>ระโนด</v>
          </cell>
        </row>
        <row r="744">
          <cell r="D744" t="str">
            <v>ระโนด</v>
          </cell>
        </row>
        <row r="745">
          <cell r="D745" t="str">
            <v>ระโนด</v>
          </cell>
        </row>
        <row r="746">
          <cell r="D746" t="str">
            <v>ระโนด</v>
          </cell>
        </row>
        <row r="747">
          <cell r="D747" t="str">
            <v>ระโนด</v>
          </cell>
        </row>
        <row r="748">
          <cell r="D748" t="str">
            <v>ระโนด</v>
          </cell>
        </row>
        <row r="749">
          <cell r="D749" t="str">
            <v>ระโนด</v>
          </cell>
        </row>
        <row r="750">
          <cell r="D750" t="str">
            <v>ระโนด</v>
          </cell>
        </row>
        <row r="751">
          <cell r="D751" t="str">
            <v>กระแสสินธุ์</v>
          </cell>
        </row>
        <row r="752">
          <cell r="D752" t="str">
            <v>กระแสสินธุ์</v>
          </cell>
        </row>
        <row r="753">
          <cell r="D753" t="str">
            <v>กระแสสินธุ์</v>
          </cell>
        </row>
        <row r="754">
          <cell r="D754" t="str">
            <v>กระแสสินธุ์</v>
          </cell>
        </row>
        <row r="755">
          <cell r="D755" t="str">
            <v>รัตภูมิ</v>
          </cell>
        </row>
        <row r="756">
          <cell r="D756" t="str">
            <v>รัตภูมิ</v>
          </cell>
        </row>
        <row r="757">
          <cell r="D757" t="str">
            <v>รัตภูมิ</v>
          </cell>
        </row>
        <row r="758">
          <cell r="D758" t="str">
            <v>รัตภูมิ</v>
          </cell>
        </row>
        <row r="759">
          <cell r="D759" t="str">
            <v>รัตภูมิ</v>
          </cell>
        </row>
        <row r="760">
          <cell r="D760" t="str">
            <v>สะเดา</v>
          </cell>
        </row>
        <row r="761">
          <cell r="D761" t="str">
            <v>สะเดา</v>
          </cell>
        </row>
        <row r="762">
          <cell r="D762" t="str">
            <v>สะเดา</v>
          </cell>
        </row>
        <row r="763">
          <cell r="D763" t="str">
            <v>สะเดา</v>
          </cell>
        </row>
        <row r="764">
          <cell r="D764" t="str">
            <v>สะเดา</v>
          </cell>
        </row>
        <row r="765">
          <cell r="D765" t="str">
            <v>สะเดา</v>
          </cell>
        </row>
        <row r="766">
          <cell r="D766" t="str">
            <v>สะเดา</v>
          </cell>
        </row>
        <row r="767">
          <cell r="D767" t="str">
            <v>สะเดา</v>
          </cell>
        </row>
        <row r="768">
          <cell r="D768" t="str">
            <v>สะเดา</v>
          </cell>
        </row>
        <row r="769">
          <cell r="D769" t="str">
            <v>หาดใหญ่</v>
          </cell>
        </row>
        <row r="770">
          <cell r="D770" t="str">
            <v>หาดใหญ่</v>
          </cell>
        </row>
        <row r="771">
          <cell r="D771" t="str">
            <v>หาดใหญ่</v>
          </cell>
        </row>
        <row r="772">
          <cell r="D772" t="str">
            <v>หาดใหญ่</v>
          </cell>
        </row>
        <row r="773">
          <cell r="D773" t="str">
            <v>หาดใหญ่</v>
          </cell>
        </row>
        <row r="774">
          <cell r="D774" t="str">
            <v>หาดใหญ่</v>
          </cell>
        </row>
        <row r="775">
          <cell r="D775" t="str">
            <v>หาดใหญ่</v>
          </cell>
        </row>
        <row r="776">
          <cell r="D776" t="str">
            <v>หาดใหญ่</v>
          </cell>
        </row>
        <row r="777">
          <cell r="D777" t="str">
            <v>หาดใหญ่</v>
          </cell>
        </row>
        <row r="778">
          <cell r="D778" t="str">
            <v>หาดใหญ่</v>
          </cell>
        </row>
        <row r="779">
          <cell r="D779" t="str">
            <v>หาดใหญ่</v>
          </cell>
        </row>
        <row r="780">
          <cell r="D780" t="str">
            <v>หาดใหญ่</v>
          </cell>
        </row>
        <row r="781">
          <cell r="D781" t="str">
            <v>หาดใหญ่</v>
          </cell>
        </row>
        <row r="782">
          <cell r="D782" t="str">
            <v>นาหม่อม</v>
          </cell>
        </row>
        <row r="783">
          <cell r="D783" t="str">
            <v>นาหม่อม</v>
          </cell>
        </row>
        <row r="784">
          <cell r="D784" t="str">
            <v>นาหม่อม</v>
          </cell>
        </row>
        <row r="785">
          <cell r="D785" t="str">
            <v>นาหม่อม</v>
          </cell>
        </row>
        <row r="786">
          <cell r="D786" t="str">
            <v>ควนเนียง</v>
          </cell>
        </row>
        <row r="787">
          <cell r="D787" t="str">
            <v>ควนเนียง</v>
          </cell>
        </row>
        <row r="788">
          <cell r="D788" t="str">
            <v>ควนเนียง</v>
          </cell>
        </row>
        <row r="789">
          <cell r="D789" t="str">
            <v>ควนเนียง</v>
          </cell>
        </row>
        <row r="790">
          <cell r="D790" t="str">
            <v>บางกล่ำ</v>
          </cell>
        </row>
        <row r="791">
          <cell r="D791" t="str">
            <v>บางกล่ำ</v>
          </cell>
        </row>
        <row r="792">
          <cell r="D792" t="str">
            <v>บางกล่ำ</v>
          </cell>
        </row>
        <row r="793">
          <cell r="D793" t="str">
            <v>บางกล่ำ</v>
          </cell>
        </row>
        <row r="794">
          <cell r="D794" t="str">
            <v>สิงหนคร</v>
          </cell>
        </row>
        <row r="795">
          <cell r="D795" t="str">
            <v>สิงหนคร</v>
          </cell>
        </row>
        <row r="796">
          <cell r="D796" t="str">
            <v>สิงหนคร</v>
          </cell>
        </row>
        <row r="797">
          <cell r="D797" t="str">
            <v>สิงหนคร</v>
          </cell>
        </row>
        <row r="798">
          <cell r="D798" t="str">
            <v>สิงหนคร</v>
          </cell>
        </row>
        <row r="799">
          <cell r="D799" t="str">
            <v>สิงหนคร</v>
          </cell>
        </row>
        <row r="800">
          <cell r="D800" t="str">
            <v>สิงหนคร</v>
          </cell>
        </row>
        <row r="801">
          <cell r="D801" t="str">
            <v>สิงหนคร</v>
          </cell>
        </row>
        <row r="802">
          <cell r="D802" t="str">
            <v>สิงหนคร</v>
          </cell>
        </row>
        <row r="803">
          <cell r="D803" t="str">
            <v>สิงหนคร</v>
          </cell>
        </row>
        <row r="804">
          <cell r="D804" t="str">
            <v>สิงหนคร</v>
          </cell>
        </row>
        <row r="805">
          <cell r="D805" t="str">
            <v>คลองหอยโข่ง</v>
          </cell>
        </row>
        <row r="806">
          <cell r="D806" t="str">
            <v>คลองหอยโข่ง</v>
          </cell>
        </row>
        <row r="807">
          <cell r="D807" t="str">
            <v>คลองหอยโข่ง</v>
          </cell>
        </row>
        <row r="808">
          <cell r="D808" t="str">
            <v>คลองหอยโข่ง</v>
          </cell>
        </row>
        <row r="809">
          <cell r="D809" t="str">
            <v>เมืองสุราษฎร์ธานี</v>
          </cell>
        </row>
        <row r="810">
          <cell r="D810" t="str">
            <v>เมืองสุราษฎร์ธานี</v>
          </cell>
        </row>
        <row r="811">
          <cell r="D811" t="str">
            <v>เมืองสุราษฎร์ธานี</v>
          </cell>
        </row>
        <row r="812">
          <cell r="D812" t="str">
            <v>เมืองสุราษฎร์ธานี</v>
          </cell>
        </row>
        <row r="813">
          <cell r="D813" t="str">
            <v>เมืองสุราษฎร์ธานี</v>
          </cell>
        </row>
        <row r="814">
          <cell r="D814" t="str">
            <v>เมืองสุราษฎร์ธานี</v>
          </cell>
        </row>
        <row r="815">
          <cell r="D815" t="str">
            <v>เมืองสุราษฎร์ธานี</v>
          </cell>
        </row>
        <row r="816">
          <cell r="D816" t="str">
            <v>เมืองสุราษฎร์ธานี</v>
          </cell>
        </row>
        <row r="817">
          <cell r="D817" t="str">
            <v>เมืองสุราษฎร์ธานี</v>
          </cell>
        </row>
        <row r="818">
          <cell r="D818" t="str">
            <v>เมืองสุราษฎร์ธานี</v>
          </cell>
        </row>
        <row r="819">
          <cell r="D819" t="str">
            <v>เมืองสุราษฎร์ธานี</v>
          </cell>
        </row>
        <row r="820">
          <cell r="D820" t="str">
            <v>กาญจนดิษฐ์</v>
          </cell>
        </row>
        <row r="821">
          <cell r="D821" t="str">
            <v>กาญจนดิษฐ์</v>
          </cell>
        </row>
        <row r="822">
          <cell r="D822" t="str">
            <v>กาญจนดิษฐ์</v>
          </cell>
        </row>
        <row r="823">
          <cell r="D823" t="str">
            <v>กาญจนดิษฐ์</v>
          </cell>
        </row>
        <row r="824">
          <cell r="D824" t="str">
            <v>กาญจนดิษฐ์</v>
          </cell>
        </row>
        <row r="825">
          <cell r="D825" t="str">
            <v>กาญจนดิษฐ์</v>
          </cell>
        </row>
        <row r="826">
          <cell r="D826" t="str">
            <v>กาญจนดิษฐ์</v>
          </cell>
        </row>
        <row r="827">
          <cell r="D827" t="str">
            <v>กาญจนดิษฐ์</v>
          </cell>
        </row>
        <row r="828">
          <cell r="D828" t="str">
            <v>กาญจนดิษฐ์</v>
          </cell>
        </row>
        <row r="829">
          <cell r="D829" t="str">
            <v>กาญจนดิษฐ์</v>
          </cell>
        </row>
        <row r="830">
          <cell r="D830" t="str">
            <v>กาญจนดิษฐ์</v>
          </cell>
        </row>
        <row r="831">
          <cell r="D831" t="str">
            <v>กาญจนดิษฐ์</v>
          </cell>
        </row>
        <row r="832">
          <cell r="D832" t="str">
            <v>กาญจนดิษฐ์</v>
          </cell>
        </row>
        <row r="833">
          <cell r="D833" t="str">
            <v>ดอนสัก</v>
          </cell>
        </row>
        <row r="834">
          <cell r="D834" t="str">
            <v>ดอนสัก</v>
          </cell>
        </row>
        <row r="835">
          <cell r="D835" t="str">
            <v>ดอนสัก</v>
          </cell>
        </row>
        <row r="836">
          <cell r="D836" t="str">
            <v>ดอนสัก</v>
          </cell>
        </row>
        <row r="837">
          <cell r="D837" t="str">
            <v>เกาะสมุย</v>
          </cell>
        </row>
        <row r="838">
          <cell r="D838" t="str">
            <v>เกาะสมุย</v>
          </cell>
        </row>
        <row r="839">
          <cell r="D839" t="str">
            <v>เกาะสมุย</v>
          </cell>
        </row>
        <row r="840">
          <cell r="D840" t="str">
            <v>เกาะสมุย</v>
          </cell>
        </row>
        <row r="841">
          <cell r="D841" t="str">
            <v>เกาะสมุย</v>
          </cell>
        </row>
        <row r="842">
          <cell r="D842" t="str">
            <v>เกาะสมุย</v>
          </cell>
        </row>
        <row r="843">
          <cell r="D843" t="str">
            <v>เกาะสมุย</v>
          </cell>
        </row>
        <row r="844">
          <cell r="D844" t="str">
            <v>เกาะพะงัน</v>
          </cell>
        </row>
        <row r="845">
          <cell r="D845" t="str">
            <v>เกาะพะงัน</v>
          </cell>
        </row>
        <row r="846">
          <cell r="D846" t="str">
            <v>เกาะพะงัน</v>
          </cell>
        </row>
        <row r="847">
          <cell r="D847" t="str">
            <v>ไชยา</v>
          </cell>
        </row>
        <row r="848">
          <cell r="D848" t="str">
            <v>ไชยา</v>
          </cell>
        </row>
        <row r="849">
          <cell r="D849" t="str">
            <v>ไชยา</v>
          </cell>
        </row>
        <row r="850">
          <cell r="D850" t="str">
            <v>ไชยา</v>
          </cell>
        </row>
        <row r="851">
          <cell r="D851" t="str">
            <v>ไชยา</v>
          </cell>
        </row>
        <row r="852">
          <cell r="D852" t="str">
            <v>ไชยา</v>
          </cell>
        </row>
        <row r="853">
          <cell r="D853" t="str">
            <v>ไชยา</v>
          </cell>
        </row>
        <row r="854">
          <cell r="D854" t="str">
            <v>ไชยา</v>
          </cell>
        </row>
        <row r="855">
          <cell r="D855" t="str">
            <v>ไชยา</v>
          </cell>
        </row>
        <row r="856">
          <cell r="D856" t="str">
            <v>ท่าชนะ</v>
          </cell>
        </row>
        <row r="857">
          <cell r="D857" t="str">
            <v>ท่าชนะ</v>
          </cell>
        </row>
        <row r="858">
          <cell r="D858" t="str">
            <v>ท่าชนะ</v>
          </cell>
        </row>
        <row r="859">
          <cell r="D859" t="str">
            <v>ท่าชนะ</v>
          </cell>
        </row>
        <row r="860">
          <cell r="D860" t="str">
            <v>ท่าชนะ</v>
          </cell>
        </row>
        <row r="861">
          <cell r="D861" t="str">
            <v>ท่าชนะ</v>
          </cell>
        </row>
        <row r="862">
          <cell r="D862" t="str">
            <v>คีรีรัฐนิคม</v>
          </cell>
        </row>
        <row r="863">
          <cell r="D863" t="str">
            <v>คีรีรัฐนิคม</v>
          </cell>
        </row>
        <row r="864">
          <cell r="D864" t="str">
            <v>คีรีรัฐนิคม</v>
          </cell>
        </row>
        <row r="865">
          <cell r="D865" t="str">
            <v>คีรีรัฐนิคม</v>
          </cell>
        </row>
        <row r="866">
          <cell r="D866" t="str">
            <v>คีรีรัฐนิคม</v>
          </cell>
        </row>
        <row r="867">
          <cell r="D867" t="str">
            <v>คีรีรัฐนิคม</v>
          </cell>
        </row>
        <row r="868">
          <cell r="D868" t="str">
            <v>คีรีรัฐนิคม</v>
          </cell>
        </row>
        <row r="869">
          <cell r="D869" t="str">
            <v>คีรีรัฐนิคม</v>
          </cell>
        </row>
        <row r="870">
          <cell r="D870" t="str">
            <v>บ้านตาขุน</v>
          </cell>
        </row>
        <row r="871">
          <cell r="D871" t="str">
            <v>บ้านตาขุน</v>
          </cell>
        </row>
        <row r="872">
          <cell r="D872" t="str">
            <v>บ้านตาขุน</v>
          </cell>
        </row>
        <row r="873">
          <cell r="D873" t="str">
            <v>บ้านตาขุน</v>
          </cell>
        </row>
        <row r="874">
          <cell r="D874" t="str">
            <v>พนม</v>
          </cell>
        </row>
        <row r="875">
          <cell r="D875" t="str">
            <v>พนม</v>
          </cell>
        </row>
        <row r="876">
          <cell r="D876" t="str">
            <v>พนม</v>
          </cell>
        </row>
        <row r="877">
          <cell r="D877" t="str">
            <v>พนม</v>
          </cell>
        </row>
        <row r="878">
          <cell r="D878" t="str">
            <v>พนม</v>
          </cell>
        </row>
        <row r="879">
          <cell r="D879" t="str">
            <v>พนม</v>
          </cell>
        </row>
        <row r="880">
          <cell r="D880" t="str">
            <v>ท่าฉาง</v>
          </cell>
        </row>
        <row r="881">
          <cell r="D881" t="str">
            <v>ท่าฉาง</v>
          </cell>
        </row>
        <row r="882">
          <cell r="D882" t="str">
            <v>ท่าฉาง</v>
          </cell>
        </row>
        <row r="883">
          <cell r="D883" t="str">
            <v>ท่าฉาง</v>
          </cell>
        </row>
        <row r="884">
          <cell r="D884" t="str">
            <v>ท่าฉาง</v>
          </cell>
        </row>
        <row r="885">
          <cell r="D885" t="str">
            <v>ท่าฉาง</v>
          </cell>
        </row>
        <row r="886">
          <cell r="D886" t="str">
            <v>บ้านนาสาร</v>
          </cell>
        </row>
        <row r="887">
          <cell r="D887" t="str">
            <v>บ้านนาสาร</v>
          </cell>
        </row>
        <row r="888">
          <cell r="D888" t="str">
            <v>บ้านนาสาร</v>
          </cell>
        </row>
        <row r="889">
          <cell r="D889" t="str">
            <v>บ้านนาสาร</v>
          </cell>
        </row>
        <row r="890">
          <cell r="D890" t="str">
            <v>บ้านนาสาร</v>
          </cell>
        </row>
        <row r="891">
          <cell r="D891" t="str">
            <v>บ้านนาสาร</v>
          </cell>
        </row>
        <row r="892">
          <cell r="D892" t="str">
            <v>บ้านนาสาร</v>
          </cell>
        </row>
        <row r="893">
          <cell r="D893" t="str">
            <v>บ้านนาสาร</v>
          </cell>
        </row>
        <row r="894">
          <cell r="D894" t="str">
            <v>บ้านนาสาร</v>
          </cell>
        </row>
        <row r="895">
          <cell r="D895" t="str">
            <v>บ้านนาสาร</v>
          </cell>
        </row>
        <row r="896">
          <cell r="D896" t="str">
            <v>บ้านนาสาร</v>
          </cell>
        </row>
        <row r="897">
          <cell r="D897" t="str">
            <v>บ้านนาเดิม</v>
          </cell>
        </row>
        <row r="898">
          <cell r="D898" t="str">
            <v>บ้านนาเดิม</v>
          </cell>
        </row>
        <row r="899">
          <cell r="D899" t="str">
            <v>บ้านนาเดิม</v>
          </cell>
        </row>
        <row r="900">
          <cell r="D900" t="str">
            <v>บ้านนาเดิม</v>
          </cell>
        </row>
        <row r="901">
          <cell r="D901" t="str">
            <v>เคียนซา</v>
          </cell>
        </row>
        <row r="902">
          <cell r="D902" t="str">
            <v>เคียนซา</v>
          </cell>
        </row>
        <row r="903">
          <cell r="D903" t="str">
            <v>เคียนซา</v>
          </cell>
        </row>
        <row r="904">
          <cell r="D904" t="str">
            <v>เคียนซา</v>
          </cell>
        </row>
        <row r="905">
          <cell r="D905" t="str">
            <v>เคียนซา</v>
          </cell>
        </row>
        <row r="906">
          <cell r="D906" t="str">
            <v>เวียงสระ</v>
          </cell>
        </row>
        <row r="907">
          <cell r="D907" t="str">
            <v>เวียงสระ</v>
          </cell>
        </row>
        <row r="908">
          <cell r="D908" t="str">
            <v>เวียงสระ</v>
          </cell>
        </row>
        <row r="909">
          <cell r="D909" t="str">
            <v>เวียงสระ</v>
          </cell>
        </row>
        <row r="910">
          <cell r="D910" t="str">
            <v>เวียงสระ</v>
          </cell>
        </row>
        <row r="911">
          <cell r="D911" t="str">
            <v>พระแสง</v>
          </cell>
        </row>
        <row r="912">
          <cell r="D912" t="str">
            <v>พระแสง</v>
          </cell>
        </row>
        <row r="913">
          <cell r="D913" t="str">
            <v>พระแสง</v>
          </cell>
        </row>
        <row r="914">
          <cell r="D914" t="str">
            <v>พระแสง</v>
          </cell>
        </row>
        <row r="915">
          <cell r="D915" t="str">
            <v>พระแสง</v>
          </cell>
        </row>
        <row r="916">
          <cell r="D916" t="str">
            <v>พระแสง</v>
          </cell>
        </row>
        <row r="917">
          <cell r="D917" t="str">
            <v>พระแสง</v>
          </cell>
        </row>
        <row r="918">
          <cell r="D918" t="str">
            <v>พุนพิน</v>
          </cell>
        </row>
        <row r="919">
          <cell r="D919" t="str">
            <v>พุนพิน</v>
          </cell>
        </row>
        <row r="920">
          <cell r="D920" t="str">
            <v>พุนพิน</v>
          </cell>
        </row>
        <row r="921">
          <cell r="D921" t="str">
            <v>พุนพิน</v>
          </cell>
        </row>
        <row r="922">
          <cell r="D922" t="str">
            <v>พุนพิน</v>
          </cell>
        </row>
        <row r="923">
          <cell r="D923" t="str">
            <v>พุนพิน</v>
          </cell>
        </row>
        <row r="924">
          <cell r="D924" t="str">
            <v>พุนพิน</v>
          </cell>
        </row>
        <row r="925">
          <cell r="D925" t="str">
            <v>พุนพิน</v>
          </cell>
        </row>
        <row r="926">
          <cell r="D926" t="str">
            <v>พุนพิน</v>
          </cell>
        </row>
        <row r="927">
          <cell r="D927" t="str">
            <v>พุนพิน</v>
          </cell>
        </row>
        <row r="928">
          <cell r="D928" t="str">
            <v>พุนพิน</v>
          </cell>
        </row>
        <row r="929">
          <cell r="D929" t="str">
            <v>พุนพิน</v>
          </cell>
        </row>
        <row r="930">
          <cell r="D930" t="str">
            <v>พุนพิน</v>
          </cell>
        </row>
        <row r="931">
          <cell r="D931" t="str">
            <v>พุนพิน</v>
          </cell>
        </row>
        <row r="932">
          <cell r="D932" t="str">
            <v>พุนพิน</v>
          </cell>
        </row>
        <row r="933">
          <cell r="D933" t="str">
            <v>พุนพิน</v>
          </cell>
        </row>
        <row r="934">
          <cell r="D934" t="str">
            <v>ชัยบุรี</v>
          </cell>
        </row>
        <row r="935">
          <cell r="D935" t="str">
            <v>ชัยบุรี</v>
          </cell>
        </row>
        <row r="936">
          <cell r="D936" t="str">
            <v>ชัยบุรี</v>
          </cell>
        </row>
        <row r="937">
          <cell r="D937" t="str">
            <v>ชัยบุรี</v>
          </cell>
        </row>
        <row r="938">
          <cell r="D938" t="str">
            <v>กิ่งอำเภอวิภาวดี</v>
          </cell>
        </row>
        <row r="939">
          <cell r="D939" t="str">
            <v>กิ่งอำเภอวิภาวดี</v>
          </cell>
        </row>
        <row r="940">
          <cell r="D940" t="str">
            <v>เมืองตรัง</v>
          </cell>
        </row>
        <row r="941">
          <cell r="D941" t="str">
            <v>เมืองตรัง</v>
          </cell>
        </row>
        <row r="942">
          <cell r="D942" t="str">
            <v>เมืองตรัง</v>
          </cell>
        </row>
        <row r="943">
          <cell r="D943" t="str">
            <v>เมืองตรัง</v>
          </cell>
        </row>
        <row r="944">
          <cell r="D944" t="str">
            <v>เมืองตรัง</v>
          </cell>
        </row>
        <row r="945">
          <cell r="D945" t="str">
            <v>เมืองตรัง</v>
          </cell>
        </row>
        <row r="946">
          <cell r="D946" t="str">
            <v>เมืองตรัง</v>
          </cell>
        </row>
        <row r="947">
          <cell r="D947" t="str">
            <v>เมืองตรัง</v>
          </cell>
        </row>
        <row r="948">
          <cell r="D948" t="str">
            <v>เมืองตรัง</v>
          </cell>
        </row>
        <row r="949">
          <cell r="D949" t="str">
            <v>เมืองตรัง</v>
          </cell>
        </row>
        <row r="950">
          <cell r="D950" t="str">
            <v>เมืองตรัง</v>
          </cell>
        </row>
        <row r="951">
          <cell r="D951" t="str">
            <v>เมืองตรัง</v>
          </cell>
        </row>
        <row r="952">
          <cell r="D952" t="str">
            <v>เมืองตรัง</v>
          </cell>
        </row>
        <row r="953">
          <cell r="D953" t="str">
            <v>เมืองตรัง</v>
          </cell>
        </row>
        <row r="954">
          <cell r="D954" t="str">
            <v>เมืองตรัง</v>
          </cell>
        </row>
        <row r="955">
          <cell r="D955" t="str">
            <v>กันตัง</v>
          </cell>
        </row>
        <row r="956">
          <cell r="D956" t="str">
            <v>กันตัง</v>
          </cell>
        </row>
        <row r="957">
          <cell r="D957" t="str">
            <v>กันตัง</v>
          </cell>
        </row>
        <row r="958">
          <cell r="D958" t="str">
            <v>กันตัง</v>
          </cell>
        </row>
        <row r="959">
          <cell r="D959" t="str">
            <v>กันตัง</v>
          </cell>
        </row>
        <row r="960">
          <cell r="D960" t="str">
            <v>กันตัง</v>
          </cell>
        </row>
        <row r="961">
          <cell r="D961" t="str">
            <v>กันตัง</v>
          </cell>
        </row>
        <row r="962">
          <cell r="D962" t="str">
            <v>กันตัง</v>
          </cell>
        </row>
        <row r="963">
          <cell r="D963" t="str">
            <v>กันตัง</v>
          </cell>
        </row>
        <row r="964">
          <cell r="D964" t="str">
            <v>กันตัง</v>
          </cell>
        </row>
        <row r="965">
          <cell r="D965" t="str">
            <v>กันตัง</v>
          </cell>
        </row>
        <row r="966">
          <cell r="D966" t="str">
            <v>กันตัง</v>
          </cell>
        </row>
        <row r="967">
          <cell r="D967" t="str">
            <v>กันตัง</v>
          </cell>
        </row>
        <row r="968">
          <cell r="D968" t="str">
            <v>กันตัง</v>
          </cell>
        </row>
        <row r="969">
          <cell r="D969" t="str">
            <v>ย่านตาขาว</v>
          </cell>
        </row>
        <row r="970">
          <cell r="D970" t="str">
            <v>ย่านตาขาว</v>
          </cell>
        </row>
        <row r="971">
          <cell r="D971" t="str">
            <v>ย่านตาขาว</v>
          </cell>
        </row>
        <row r="972">
          <cell r="D972" t="str">
            <v>ย่านตาขาว</v>
          </cell>
        </row>
        <row r="973">
          <cell r="D973" t="str">
            <v>ย่านตาขาว</v>
          </cell>
        </row>
        <row r="974">
          <cell r="D974" t="str">
            <v>ย่านตาขาว</v>
          </cell>
        </row>
        <row r="975">
          <cell r="D975" t="str">
            <v>ย่านตาขาว</v>
          </cell>
        </row>
        <row r="976">
          <cell r="D976" t="str">
            <v>ย่านตาขาว</v>
          </cell>
        </row>
        <row r="977">
          <cell r="D977" t="str">
            <v>ปะเหลียน</v>
          </cell>
        </row>
        <row r="978">
          <cell r="D978" t="str">
            <v>ปะเหลียน</v>
          </cell>
        </row>
        <row r="979">
          <cell r="D979" t="str">
            <v>ปะเหลียน</v>
          </cell>
        </row>
        <row r="980">
          <cell r="D980" t="str">
            <v>ปะเหลียน</v>
          </cell>
        </row>
        <row r="981">
          <cell r="D981" t="str">
            <v>ปะเหลียน</v>
          </cell>
        </row>
        <row r="982">
          <cell r="D982" t="str">
            <v>ปะเหลียน</v>
          </cell>
        </row>
        <row r="983">
          <cell r="D983" t="str">
            <v>ปะเหลียน</v>
          </cell>
        </row>
        <row r="984">
          <cell r="D984" t="str">
            <v>ปะเหลียน</v>
          </cell>
        </row>
        <row r="985">
          <cell r="D985" t="str">
            <v>ปะเหลียน</v>
          </cell>
        </row>
        <row r="986">
          <cell r="D986" t="str">
            <v>ปะเหลียน</v>
          </cell>
        </row>
        <row r="987">
          <cell r="D987" t="str">
            <v>สิเกา</v>
          </cell>
        </row>
        <row r="988">
          <cell r="D988" t="str">
            <v>สิเกา</v>
          </cell>
        </row>
        <row r="989">
          <cell r="D989" t="str">
            <v>สิเกา</v>
          </cell>
        </row>
        <row r="990">
          <cell r="D990" t="str">
            <v>สิเกา</v>
          </cell>
        </row>
        <row r="991">
          <cell r="D991" t="str">
            <v>สิเกา</v>
          </cell>
        </row>
        <row r="992">
          <cell r="D992" t="str">
            <v>ห้วยยอด</v>
          </cell>
        </row>
        <row r="993">
          <cell r="D993" t="str">
            <v>ห้วยยอด</v>
          </cell>
        </row>
        <row r="994">
          <cell r="D994" t="str">
            <v>ห้วยยอด</v>
          </cell>
        </row>
        <row r="995">
          <cell r="D995" t="str">
            <v>ห้วยยอด</v>
          </cell>
        </row>
        <row r="996">
          <cell r="D996" t="str">
            <v>ห้วยยอด</v>
          </cell>
        </row>
        <row r="997">
          <cell r="D997" t="str">
            <v>ห้วยยอด</v>
          </cell>
        </row>
        <row r="998">
          <cell r="D998" t="str">
            <v>ห้วยยอด</v>
          </cell>
        </row>
        <row r="999">
          <cell r="D999" t="str">
            <v>ห้วยยอด</v>
          </cell>
        </row>
        <row r="1000">
          <cell r="D1000" t="str">
            <v>ห้วยยอด</v>
          </cell>
        </row>
        <row r="1001">
          <cell r="D1001" t="str">
            <v>ห้วยยอด</v>
          </cell>
        </row>
        <row r="1002">
          <cell r="D1002" t="str">
            <v>ห้วยยอด</v>
          </cell>
        </row>
        <row r="1003">
          <cell r="D1003" t="str">
            <v>ห้วยยอด</v>
          </cell>
        </row>
        <row r="1004">
          <cell r="D1004" t="str">
            <v>ห้วยยอด</v>
          </cell>
        </row>
        <row r="1005">
          <cell r="D1005" t="str">
            <v>ห้วยยอด</v>
          </cell>
        </row>
        <row r="1006">
          <cell r="D1006" t="str">
            <v>ห้วยยอด</v>
          </cell>
        </row>
        <row r="1007">
          <cell r="D1007" t="str">
            <v>ห้วยยอด</v>
          </cell>
        </row>
        <row r="1008">
          <cell r="D1008" t="str">
            <v>วังวิเศษ</v>
          </cell>
        </row>
        <row r="1009">
          <cell r="D1009" t="str">
            <v>วังวิเศษ</v>
          </cell>
        </row>
        <row r="1010">
          <cell r="D1010" t="str">
            <v>วังวิเศษ</v>
          </cell>
        </row>
        <row r="1011">
          <cell r="D1011" t="str">
            <v>วังวิเศษ</v>
          </cell>
        </row>
        <row r="1012">
          <cell r="D1012" t="str">
            <v>วังวิเศษ</v>
          </cell>
        </row>
        <row r="1013">
          <cell r="D1013" t="str">
            <v>นาโยง</v>
          </cell>
        </row>
        <row r="1014">
          <cell r="D1014" t="str">
            <v>นาโยง</v>
          </cell>
        </row>
        <row r="1015">
          <cell r="D1015" t="str">
            <v>นาโยง</v>
          </cell>
        </row>
        <row r="1016">
          <cell r="D1016" t="str">
            <v>นาโยง</v>
          </cell>
        </row>
        <row r="1017">
          <cell r="D1017" t="str">
            <v>นาโยง</v>
          </cell>
        </row>
        <row r="1018">
          <cell r="D1018" t="str">
            <v>นาโยง</v>
          </cell>
        </row>
        <row r="1019">
          <cell r="D1019" t="str">
            <v>รัษฎา</v>
          </cell>
        </row>
        <row r="1020">
          <cell r="D1020" t="str">
            <v>รัษฎา</v>
          </cell>
        </row>
        <row r="1021">
          <cell r="D1021" t="str">
            <v>รัษฎา</v>
          </cell>
        </row>
        <row r="1022">
          <cell r="D1022" t="str">
            <v>รัษฎา</v>
          </cell>
        </row>
        <row r="1023">
          <cell r="D1023" t="str">
            <v>รัษฎา</v>
          </cell>
        </row>
        <row r="1024">
          <cell r="D1024" t="str">
            <v>กิ่งอำเภอหาดสำราญ</v>
          </cell>
        </row>
        <row r="1025">
          <cell r="D1025" t="str">
            <v>กิ่งอำเภอหาดสำราญ</v>
          </cell>
        </row>
        <row r="1026">
          <cell r="D1026" t="str">
            <v>กิ่งอำเภอหาดสำราญ</v>
          </cell>
        </row>
        <row r="1027">
          <cell r="D1027" t="str">
            <v>เมืองยะลา</v>
          </cell>
        </row>
        <row r="1028">
          <cell r="D1028" t="str">
            <v>เมืองยะลา</v>
          </cell>
        </row>
        <row r="1029">
          <cell r="D1029" t="str">
            <v>เมืองยะลา</v>
          </cell>
        </row>
        <row r="1030">
          <cell r="D1030" t="str">
            <v>เมืองยะลา</v>
          </cell>
        </row>
        <row r="1031">
          <cell r="D1031" t="str">
            <v>เมืองยะลา</v>
          </cell>
        </row>
        <row r="1032">
          <cell r="D1032" t="str">
            <v>เมืองยะลา</v>
          </cell>
        </row>
        <row r="1033">
          <cell r="D1033" t="str">
            <v>เมืองยะลา</v>
          </cell>
        </row>
        <row r="1034">
          <cell r="D1034" t="str">
            <v>เมืองยะลา</v>
          </cell>
        </row>
        <row r="1035">
          <cell r="D1035" t="str">
            <v>เมืองยะลา</v>
          </cell>
        </row>
        <row r="1036">
          <cell r="D1036" t="str">
            <v>เมืองยะลา</v>
          </cell>
        </row>
        <row r="1037">
          <cell r="D1037" t="str">
            <v>เมืองยะลา</v>
          </cell>
        </row>
        <row r="1038">
          <cell r="D1038" t="str">
            <v>เมืองยะลา</v>
          </cell>
        </row>
        <row r="1039">
          <cell r="D1039" t="str">
            <v>เมืองยะลา</v>
          </cell>
        </row>
        <row r="1040">
          <cell r="D1040" t="str">
            <v>เมืองยะลา</v>
          </cell>
        </row>
        <row r="1041">
          <cell r="D1041" t="str">
            <v>เมืองยะลา</v>
          </cell>
        </row>
        <row r="1042">
          <cell r="D1042" t="str">
            <v>เบตง</v>
          </cell>
        </row>
        <row r="1043">
          <cell r="D1043" t="str">
            <v>เบตง</v>
          </cell>
        </row>
        <row r="1044">
          <cell r="D1044" t="str">
            <v>เบตง</v>
          </cell>
        </row>
        <row r="1045">
          <cell r="D1045" t="str">
            <v>เบตง</v>
          </cell>
        </row>
        <row r="1046">
          <cell r="D1046" t="str">
            <v>เบตง</v>
          </cell>
        </row>
        <row r="1047">
          <cell r="D1047" t="str">
            <v>บันนังสตา</v>
          </cell>
        </row>
        <row r="1048">
          <cell r="D1048" t="str">
            <v>บันนังสตา</v>
          </cell>
        </row>
        <row r="1049">
          <cell r="D1049" t="str">
            <v>บันนังสตา</v>
          </cell>
        </row>
        <row r="1050">
          <cell r="D1050" t="str">
            <v>บันนังสตา</v>
          </cell>
        </row>
        <row r="1051">
          <cell r="D1051" t="str">
            <v>บันนังสตา</v>
          </cell>
        </row>
        <row r="1052">
          <cell r="D1052" t="str">
            <v>บันนังสตา</v>
          </cell>
        </row>
        <row r="1053">
          <cell r="D1053" t="str">
            <v>ธารโต</v>
          </cell>
        </row>
        <row r="1054">
          <cell r="D1054" t="str">
            <v>ธารโต</v>
          </cell>
        </row>
        <row r="1055">
          <cell r="D1055" t="str">
            <v>ธารโต</v>
          </cell>
        </row>
        <row r="1056">
          <cell r="D1056" t="str">
            <v>ธารโต</v>
          </cell>
        </row>
        <row r="1057">
          <cell r="D1057" t="str">
            <v>ยะหา</v>
          </cell>
        </row>
        <row r="1058">
          <cell r="D1058" t="str">
            <v>ยะหา</v>
          </cell>
        </row>
        <row r="1059">
          <cell r="D1059" t="str">
            <v>ยะหา</v>
          </cell>
        </row>
        <row r="1060">
          <cell r="D1060" t="str">
            <v>ยะหา</v>
          </cell>
        </row>
        <row r="1061">
          <cell r="D1061" t="str">
            <v>ยะหา</v>
          </cell>
        </row>
        <row r="1062">
          <cell r="D1062" t="str">
            <v>ยะหา</v>
          </cell>
        </row>
        <row r="1063">
          <cell r="D1063" t="str">
            <v>ยะหา</v>
          </cell>
        </row>
        <row r="1064">
          <cell r="D1064" t="str">
            <v>รามัน</v>
          </cell>
        </row>
        <row r="1065">
          <cell r="D1065" t="str">
            <v>รามัน</v>
          </cell>
        </row>
        <row r="1066">
          <cell r="D1066" t="str">
            <v>รามัน</v>
          </cell>
        </row>
        <row r="1067">
          <cell r="D1067" t="str">
            <v>รามัน</v>
          </cell>
        </row>
        <row r="1068">
          <cell r="D1068" t="str">
            <v>รามัน</v>
          </cell>
        </row>
        <row r="1069">
          <cell r="D1069" t="str">
            <v>รามัน</v>
          </cell>
        </row>
        <row r="1070">
          <cell r="D1070" t="str">
            <v>รามัน</v>
          </cell>
        </row>
        <row r="1071">
          <cell r="D1071" t="str">
            <v>รามัน</v>
          </cell>
        </row>
        <row r="1072">
          <cell r="D1072" t="str">
            <v>รามัน</v>
          </cell>
        </row>
        <row r="1073">
          <cell r="D1073" t="str">
            <v>รามัน</v>
          </cell>
        </row>
        <row r="1074">
          <cell r="D1074" t="str">
            <v>รามัน</v>
          </cell>
        </row>
        <row r="1075">
          <cell r="D1075" t="str">
            <v>รามัน</v>
          </cell>
        </row>
        <row r="1076">
          <cell r="D1076" t="str">
            <v>รามัน</v>
          </cell>
        </row>
        <row r="1077">
          <cell r="D1077" t="str">
            <v>รามัน</v>
          </cell>
        </row>
        <row r="1078">
          <cell r="D1078" t="str">
            <v>รามัน</v>
          </cell>
        </row>
        <row r="1079">
          <cell r="D1079" t="str">
            <v>รามัน</v>
          </cell>
        </row>
        <row r="1080">
          <cell r="D1080" t="str">
            <v>กาบัง</v>
          </cell>
        </row>
        <row r="1081">
          <cell r="D1081" t="str">
            <v>กาบัง</v>
          </cell>
        </row>
        <row r="1082">
          <cell r="D1082" t="str">
            <v>กิ่งอำเภอกรงปินัง</v>
          </cell>
        </row>
        <row r="1083">
          <cell r="D1083" t="str">
            <v>กิ่งอำเภอกรงปินัง</v>
          </cell>
        </row>
        <row r="1084">
          <cell r="D1084" t="str">
            <v>กิ่งอำเภอกรงปินัง</v>
          </cell>
        </row>
        <row r="1085">
          <cell r="D1085" t="str">
            <v>กิ่งอำเภอกรงปินัง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ell"/>
      <sheetName val="Expand Ph6.5"/>
      <sheetName val="by msc"/>
      <sheetName val="new site"/>
      <sheetName val="B-Table"/>
    </sheetNames>
    <sheetDataSet>
      <sheetData sheetId="0" refreshError="1">
        <row r="56">
          <cell r="G56">
            <v>249.94000000000034</v>
          </cell>
          <cell r="T56">
            <v>69</v>
          </cell>
        </row>
        <row r="70">
          <cell r="G70">
            <v>58.030000000000015</v>
          </cell>
          <cell r="T70">
            <v>17</v>
          </cell>
        </row>
        <row r="79">
          <cell r="G79">
            <v>38.290000000000006</v>
          </cell>
          <cell r="T79">
            <v>11</v>
          </cell>
        </row>
        <row r="88">
          <cell r="G88">
            <v>43.460000000000008</v>
          </cell>
          <cell r="T88">
            <v>12</v>
          </cell>
        </row>
        <row r="109">
          <cell r="G109">
            <v>79.339999999999989</v>
          </cell>
          <cell r="T109">
            <v>21</v>
          </cell>
        </row>
        <row r="130">
          <cell r="G130">
            <v>93.71</v>
          </cell>
          <cell r="T130">
            <v>27</v>
          </cell>
        </row>
        <row r="139">
          <cell r="G139">
            <v>38.290000000000006</v>
          </cell>
          <cell r="T139">
            <v>11</v>
          </cell>
        </row>
        <row r="152">
          <cell r="G152">
            <v>59.830000000000013</v>
          </cell>
          <cell r="T152">
            <v>17</v>
          </cell>
        </row>
        <row r="173">
          <cell r="G173">
            <v>98.879999999999939</v>
          </cell>
          <cell r="T173">
            <v>26</v>
          </cell>
        </row>
        <row r="194">
          <cell r="G194">
            <v>84.129999999999981</v>
          </cell>
          <cell r="T194">
            <v>23</v>
          </cell>
        </row>
        <row r="235">
          <cell r="G235">
            <v>212.51000000000016</v>
          </cell>
          <cell r="T235">
            <v>53</v>
          </cell>
        </row>
        <row r="243">
          <cell r="G243">
            <v>35.300000000000004</v>
          </cell>
          <cell r="T243">
            <v>9</v>
          </cell>
        </row>
        <row r="273">
          <cell r="G273">
            <v>130.19999999999996</v>
          </cell>
          <cell r="T273">
            <v>35</v>
          </cell>
        </row>
        <row r="296">
          <cell r="G296">
            <v>94.52000000000001</v>
          </cell>
          <cell r="T296">
            <v>28</v>
          </cell>
        </row>
        <row r="402">
          <cell r="G402">
            <v>478.33000000000038</v>
          </cell>
          <cell r="T402">
            <v>135</v>
          </cell>
        </row>
        <row r="426">
          <cell r="G426">
            <v>98.269999999999953</v>
          </cell>
          <cell r="T426">
            <v>29</v>
          </cell>
        </row>
        <row r="445">
          <cell r="G445">
            <v>72.98</v>
          </cell>
          <cell r="T445">
            <v>19</v>
          </cell>
        </row>
        <row r="485">
          <cell r="G485">
            <v>205.11000000000024</v>
          </cell>
          <cell r="T485">
            <v>46</v>
          </cell>
        </row>
        <row r="499">
          <cell r="G499">
            <v>53.240000000000016</v>
          </cell>
          <cell r="T499">
            <v>14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S Plan"/>
      <sheetName val="BTS Summary"/>
    </sheetNames>
    <sheetDataSet>
      <sheetData sheetId="0">
        <row r="1">
          <cell r="BE1">
            <v>275</v>
          </cell>
          <cell r="BF1">
            <v>133</v>
          </cell>
          <cell r="BH1">
            <v>23</v>
          </cell>
        </row>
        <row r="2">
          <cell r="BE2" t="str">
            <v>Add Equip</v>
          </cell>
        </row>
        <row r="3">
          <cell r="J3" t="str">
            <v>SITE</v>
          </cell>
          <cell r="BE3" t="str">
            <v>Diff TRX</v>
          </cell>
          <cell r="BF3" t="str">
            <v>Diff Comb</v>
          </cell>
          <cell r="BH3" t="str">
            <v>Diff Rack</v>
          </cell>
        </row>
        <row r="4">
          <cell r="I4" t="str">
            <v>ExpandULTRASITE(G9)</v>
          </cell>
          <cell r="J4">
            <v>1</v>
          </cell>
          <cell r="BE4">
            <v>2</v>
          </cell>
          <cell r="BF4">
            <v>1</v>
          </cell>
          <cell r="BH4">
            <v>0</v>
          </cell>
        </row>
        <row r="5">
          <cell r="I5" t="str">
            <v>ExpandTALK-FAMILY</v>
          </cell>
          <cell r="J5">
            <v>1</v>
          </cell>
          <cell r="BE5">
            <v>3</v>
          </cell>
          <cell r="BF5">
            <v>1</v>
          </cell>
          <cell r="BH5">
            <v>0</v>
          </cell>
        </row>
        <row r="6">
          <cell r="I6" t="str">
            <v>ExpandULTRASITE(G9)</v>
          </cell>
          <cell r="J6">
            <v>1</v>
          </cell>
          <cell r="BE6">
            <v>2</v>
          </cell>
          <cell r="BF6">
            <v>1</v>
          </cell>
          <cell r="BH6">
            <v>0</v>
          </cell>
        </row>
        <row r="7">
          <cell r="I7" t="str">
            <v>ExpandULTRASITE(G9)</v>
          </cell>
          <cell r="J7">
            <v>1</v>
          </cell>
          <cell r="BE7">
            <v>2</v>
          </cell>
          <cell r="BF7">
            <v>1</v>
          </cell>
          <cell r="BH7">
            <v>0</v>
          </cell>
        </row>
        <row r="8">
          <cell r="I8" t="str">
            <v>ExpandULTRASITE(G9)</v>
          </cell>
          <cell r="J8">
            <v>1</v>
          </cell>
          <cell r="BE8">
            <v>2</v>
          </cell>
          <cell r="BF8">
            <v>1</v>
          </cell>
          <cell r="BH8">
            <v>0</v>
          </cell>
        </row>
        <row r="9">
          <cell r="I9" t="str">
            <v>ExpandULTRASITE(G9)</v>
          </cell>
          <cell r="J9">
            <v>1</v>
          </cell>
          <cell r="BE9">
            <v>2</v>
          </cell>
          <cell r="BF9">
            <v>1</v>
          </cell>
          <cell r="BH9">
            <v>0</v>
          </cell>
        </row>
        <row r="10">
          <cell r="I10" t="str">
            <v>ExpandULTRASITE(G9)</v>
          </cell>
          <cell r="J10">
            <v>1</v>
          </cell>
          <cell r="BE10">
            <v>2</v>
          </cell>
          <cell r="BF10">
            <v>1</v>
          </cell>
          <cell r="BH10">
            <v>0</v>
          </cell>
        </row>
        <row r="11">
          <cell r="I11" t="str">
            <v>ExpandULTRASITE(G9)</v>
          </cell>
          <cell r="J11">
            <v>1</v>
          </cell>
          <cell r="BE11">
            <v>2</v>
          </cell>
          <cell r="BF11">
            <v>1</v>
          </cell>
          <cell r="BH11">
            <v>0</v>
          </cell>
        </row>
        <row r="12">
          <cell r="I12" t="str">
            <v>ExpandULTRASITE(G9)</v>
          </cell>
          <cell r="J12">
            <v>1</v>
          </cell>
          <cell r="BE12">
            <v>2</v>
          </cell>
          <cell r="BF12">
            <v>1</v>
          </cell>
          <cell r="BH12">
            <v>0</v>
          </cell>
        </row>
        <row r="13">
          <cell r="I13" t="str">
            <v>ExpandULTRASITE(G9)</v>
          </cell>
          <cell r="J13">
            <v>1</v>
          </cell>
          <cell r="BE13">
            <v>2</v>
          </cell>
          <cell r="BF13">
            <v>1</v>
          </cell>
          <cell r="BH13">
            <v>0</v>
          </cell>
        </row>
        <row r="14">
          <cell r="I14" t="str">
            <v>ExpandULTRASITE(G9)</v>
          </cell>
          <cell r="J14">
            <v>1</v>
          </cell>
          <cell r="BE14">
            <v>2</v>
          </cell>
          <cell r="BF14">
            <v>1</v>
          </cell>
          <cell r="BH14">
            <v>0</v>
          </cell>
        </row>
        <row r="15">
          <cell r="I15" t="str">
            <v>ExpandTALK-FAMILY</v>
          </cell>
          <cell r="J15">
            <v>1</v>
          </cell>
          <cell r="BE15">
            <v>1</v>
          </cell>
          <cell r="BF15">
            <v>0</v>
          </cell>
          <cell r="BH15">
            <v>0</v>
          </cell>
        </row>
        <row r="16">
          <cell r="I16" t="str">
            <v>ExpandTALK-FAMILY</v>
          </cell>
          <cell r="J16">
            <v>1</v>
          </cell>
          <cell r="BE16">
            <v>2</v>
          </cell>
          <cell r="BF16">
            <v>1</v>
          </cell>
          <cell r="BH16">
            <v>0</v>
          </cell>
        </row>
        <row r="17">
          <cell r="I17" t="str">
            <v>ExpandTALK-FAMILY</v>
          </cell>
          <cell r="J17">
            <v>1</v>
          </cell>
          <cell r="BE17">
            <v>3</v>
          </cell>
          <cell r="BF17">
            <v>1</v>
          </cell>
          <cell r="BH17">
            <v>0</v>
          </cell>
        </row>
        <row r="18">
          <cell r="I18" t="str">
            <v>ExpandTALK-FAMILY</v>
          </cell>
          <cell r="J18">
            <v>1</v>
          </cell>
          <cell r="BE18">
            <v>3</v>
          </cell>
          <cell r="BF18">
            <v>2</v>
          </cell>
          <cell r="BH18">
            <v>0</v>
          </cell>
        </row>
        <row r="19">
          <cell r="I19" t="str">
            <v>ExpandULTRASITE(G9)</v>
          </cell>
          <cell r="J19">
            <v>1</v>
          </cell>
          <cell r="BE19">
            <v>2</v>
          </cell>
          <cell r="BF19">
            <v>1</v>
          </cell>
          <cell r="BH19">
            <v>0</v>
          </cell>
        </row>
        <row r="20">
          <cell r="I20" t="str">
            <v>ExpandULTRASITE(G9)</v>
          </cell>
          <cell r="J20">
            <v>1</v>
          </cell>
          <cell r="BE20">
            <v>2</v>
          </cell>
          <cell r="BF20">
            <v>1</v>
          </cell>
          <cell r="BH20">
            <v>0</v>
          </cell>
        </row>
        <row r="21">
          <cell r="I21" t="str">
            <v>ExpandBTS312(G9)</v>
          </cell>
          <cell r="J21">
            <v>1</v>
          </cell>
          <cell r="BE21">
            <v>2</v>
          </cell>
          <cell r="BF21">
            <v>1</v>
          </cell>
          <cell r="BH21">
            <v>0</v>
          </cell>
        </row>
        <row r="22">
          <cell r="I22" t="str">
            <v>ExpandBTS312(G9)</v>
          </cell>
          <cell r="J22">
            <v>1</v>
          </cell>
          <cell r="BE22">
            <v>2</v>
          </cell>
          <cell r="BF22">
            <v>1</v>
          </cell>
          <cell r="BH22">
            <v>0</v>
          </cell>
        </row>
        <row r="23">
          <cell r="I23" t="str">
            <v>ExpandFlexi</v>
          </cell>
          <cell r="J23">
            <v>1</v>
          </cell>
          <cell r="BE23">
            <v>2</v>
          </cell>
          <cell r="BF23">
            <v>1</v>
          </cell>
          <cell r="BH23">
            <v>1</v>
          </cell>
        </row>
        <row r="24">
          <cell r="I24" t="str">
            <v>ExpandULTRASITE(G9)</v>
          </cell>
          <cell r="J24">
            <v>1</v>
          </cell>
          <cell r="BE24">
            <v>2</v>
          </cell>
          <cell r="BF24">
            <v>1</v>
          </cell>
          <cell r="BH24">
            <v>0</v>
          </cell>
        </row>
        <row r="25">
          <cell r="I25" t="str">
            <v>ExpandULTRASITE(G9)</v>
          </cell>
          <cell r="J25">
            <v>1</v>
          </cell>
          <cell r="BE25">
            <v>2</v>
          </cell>
          <cell r="BF25">
            <v>1</v>
          </cell>
          <cell r="BH25">
            <v>0</v>
          </cell>
        </row>
        <row r="26">
          <cell r="I26" t="str">
            <v>ExpandBTS312(G9)</v>
          </cell>
          <cell r="J26">
            <v>1</v>
          </cell>
          <cell r="BE26">
            <v>2</v>
          </cell>
          <cell r="BF26">
            <v>1</v>
          </cell>
          <cell r="BH26">
            <v>1</v>
          </cell>
        </row>
        <row r="27">
          <cell r="I27" t="str">
            <v>ExpandULTRASITE(G9)</v>
          </cell>
          <cell r="J27">
            <v>1</v>
          </cell>
          <cell r="BE27">
            <v>2</v>
          </cell>
          <cell r="BF27">
            <v>1</v>
          </cell>
          <cell r="BH27">
            <v>0</v>
          </cell>
        </row>
        <row r="28">
          <cell r="I28" t="str">
            <v>ExpandULTRASITE(G9)</v>
          </cell>
          <cell r="J28">
            <v>1</v>
          </cell>
          <cell r="BE28">
            <v>2</v>
          </cell>
          <cell r="BF28">
            <v>1</v>
          </cell>
          <cell r="BH28">
            <v>0</v>
          </cell>
        </row>
        <row r="29">
          <cell r="I29" t="str">
            <v>ReplaceTALK-FAMILYULTRASITE(G9)</v>
          </cell>
          <cell r="J29">
            <v>1</v>
          </cell>
          <cell r="BE29">
            <v>16</v>
          </cell>
          <cell r="BF29">
            <v>8</v>
          </cell>
          <cell r="BH29">
            <v>3</v>
          </cell>
        </row>
        <row r="30">
          <cell r="I30" t="str">
            <v>ExpandULTRASITE(G9)</v>
          </cell>
          <cell r="J30">
            <v>1</v>
          </cell>
          <cell r="BE30">
            <v>2</v>
          </cell>
          <cell r="BF30">
            <v>1</v>
          </cell>
          <cell r="BH30">
            <v>0</v>
          </cell>
        </row>
        <row r="31">
          <cell r="I31" t="str">
            <v>ExpandULTRASITE(G9)</v>
          </cell>
          <cell r="J31">
            <v>1</v>
          </cell>
          <cell r="BE31">
            <v>2</v>
          </cell>
          <cell r="BF31">
            <v>1</v>
          </cell>
          <cell r="BH31">
            <v>1</v>
          </cell>
        </row>
        <row r="32">
          <cell r="I32" t="str">
            <v>ExpandULTRASITE(G9)</v>
          </cell>
          <cell r="J32">
            <v>1</v>
          </cell>
          <cell r="BE32">
            <v>2</v>
          </cell>
          <cell r="BF32">
            <v>1</v>
          </cell>
          <cell r="BH32">
            <v>0</v>
          </cell>
        </row>
        <row r="33">
          <cell r="I33" t="str">
            <v>ExpandFlexi</v>
          </cell>
          <cell r="J33">
            <v>1</v>
          </cell>
          <cell r="BE33">
            <v>2</v>
          </cell>
          <cell r="BF33">
            <v>1</v>
          </cell>
          <cell r="BH33">
            <v>1</v>
          </cell>
        </row>
        <row r="34">
          <cell r="I34" t="str">
            <v>ExpandULTRASITE(G9)</v>
          </cell>
          <cell r="J34">
            <v>1</v>
          </cell>
          <cell r="BE34">
            <v>2</v>
          </cell>
          <cell r="BF34">
            <v>1</v>
          </cell>
          <cell r="BH34">
            <v>0</v>
          </cell>
        </row>
        <row r="35">
          <cell r="I35" t="str">
            <v>ExpandBTS312(G9)</v>
          </cell>
          <cell r="J35">
            <v>1</v>
          </cell>
          <cell r="BE35">
            <v>2</v>
          </cell>
          <cell r="BF35">
            <v>1</v>
          </cell>
          <cell r="BH35">
            <v>1</v>
          </cell>
        </row>
        <row r="36">
          <cell r="I36" t="str">
            <v>ExpandULTRASITE(G9)</v>
          </cell>
          <cell r="J36">
            <v>1</v>
          </cell>
          <cell r="BE36">
            <v>2</v>
          </cell>
          <cell r="BF36">
            <v>1</v>
          </cell>
          <cell r="BH36">
            <v>1</v>
          </cell>
        </row>
        <row r="37">
          <cell r="I37" t="str">
            <v>ReplaceBTS312(G9)ULTRASITE(G9)</v>
          </cell>
          <cell r="J37">
            <v>1</v>
          </cell>
          <cell r="BE37">
            <v>20</v>
          </cell>
          <cell r="BF37">
            <v>10</v>
          </cell>
          <cell r="BH37">
            <v>3</v>
          </cell>
        </row>
        <row r="38">
          <cell r="I38" t="str">
            <v>ExpandBTS312(G9)</v>
          </cell>
          <cell r="J38">
            <v>1</v>
          </cell>
          <cell r="BE38">
            <v>2</v>
          </cell>
          <cell r="BF38">
            <v>1</v>
          </cell>
          <cell r="BH38">
            <v>0</v>
          </cell>
        </row>
        <row r="39">
          <cell r="I39" t="str">
            <v>ExpandULTRASITE(G9)</v>
          </cell>
          <cell r="J39">
            <v>1</v>
          </cell>
          <cell r="BE39">
            <v>2</v>
          </cell>
          <cell r="BF39">
            <v>1</v>
          </cell>
          <cell r="BH39">
            <v>0</v>
          </cell>
        </row>
        <row r="40">
          <cell r="I40" t="str">
            <v>ExpandTALK-FAMILY</v>
          </cell>
          <cell r="J40">
            <v>1</v>
          </cell>
          <cell r="BE40">
            <v>1</v>
          </cell>
          <cell r="BF40">
            <v>0</v>
          </cell>
          <cell r="BH40">
            <v>0</v>
          </cell>
        </row>
        <row r="41">
          <cell r="I41" t="str">
            <v>ExpandULTRASITE(G9)</v>
          </cell>
          <cell r="J41">
            <v>1</v>
          </cell>
          <cell r="BE41">
            <v>2</v>
          </cell>
          <cell r="BF41">
            <v>1</v>
          </cell>
          <cell r="BH41">
            <v>0</v>
          </cell>
        </row>
        <row r="42">
          <cell r="I42" t="str">
            <v>ExpandULTRASITE(G9)</v>
          </cell>
          <cell r="J42">
            <v>1</v>
          </cell>
          <cell r="BE42">
            <v>2</v>
          </cell>
          <cell r="BF42">
            <v>1</v>
          </cell>
          <cell r="BH42">
            <v>0</v>
          </cell>
        </row>
        <row r="43">
          <cell r="I43" t="str">
            <v>ExpandULTRASITE(G9)</v>
          </cell>
          <cell r="J43">
            <v>1</v>
          </cell>
          <cell r="BE43">
            <v>2</v>
          </cell>
          <cell r="BF43">
            <v>1</v>
          </cell>
          <cell r="BH43">
            <v>0</v>
          </cell>
        </row>
        <row r="44">
          <cell r="I44" t="str">
            <v>ExpandTALK-FAMILY</v>
          </cell>
          <cell r="J44">
            <v>1</v>
          </cell>
          <cell r="BE44">
            <v>0</v>
          </cell>
          <cell r="BF44">
            <v>0</v>
          </cell>
          <cell r="BH44">
            <v>0</v>
          </cell>
        </row>
        <row r="45">
          <cell r="I45" t="str">
            <v>ExpandULTRASITE(G9)</v>
          </cell>
          <cell r="J45">
            <v>1</v>
          </cell>
          <cell r="BE45">
            <v>2</v>
          </cell>
          <cell r="BF45">
            <v>1</v>
          </cell>
          <cell r="BH45">
            <v>0</v>
          </cell>
        </row>
        <row r="46">
          <cell r="I46" t="str">
            <v>ExpandULTRASITE(G9)</v>
          </cell>
          <cell r="J46">
            <v>1</v>
          </cell>
          <cell r="BE46">
            <v>2</v>
          </cell>
          <cell r="BF46">
            <v>1</v>
          </cell>
          <cell r="BH46">
            <v>0</v>
          </cell>
        </row>
        <row r="47">
          <cell r="I47" t="str">
            <v>ExpandTALK-FAMILY</v>
          </cell>
          <cell r="J47">
            <v>1</v>
          </cell>
          <cell r="BE47">
            <v>2</v>
          </cell>
          <cell r="BF47">
            <v>0</v>
          </cell>
          <cell r="BH47">
            <v>0</v>
          </cell>
        </row>
        <row r="48">
          <cell r="I48" t="str">
            <v>ExpandULTRASITE(G9)</v>
          </cell>
          <cell r="J48">
            <v>1</v>
          </cell>
          <cell r="BE48">
            <v>2</v>
          </cell>
          <cell r="BF48">
            <v>1</v>
          </cell>
          <cell r="BH48">
            <v>0</v>
          </cell>
        </row>
        <row r="49">
          <cell r="I49" t="str">
            <v>ExpandBTS312(G9)</v>
          </cell>
          <cell r="J49">
            <v>1</v>
          </cell>
          <cell r="BE49">
            <v>4</v>
          </cell>
          <cell r="BF49">
            <v>2</v>
          </cell>
          <cell r="BH49">
            <v>0</v>
          </cell>
        </row>
        <row r="50">
          <cell r="I50" t="str">
            <v>ExpandULTRASITE(G9)</v>
          </cell>
          <cell r="J50">
            <v>1</v>
          </cell>
          <cell r="BE50">
            <v>2</v>
          </cell>
          <cell r="BF50">
            <v>1</v>
          </cell>
          <cell r="BH50">
            <v>0</v>
          </cell>
        </row>
        <row r="51">
          <cell r="I51" t="str">
            <v>ExpandBTS312(G9)</v>
          </cell>
          <cell r="J51">
            <v>1</v>
          </cell>
          <cell r="BE51">
            <v>4</v>
          </cell>
          <cell r="BF51">
            <v>2</v>
          </cell>
          <cell r="BH51">
            <v>0</v>
          </cell>
        </row>
        <row r="52">
          <cell r="I52" t="str">
            <v>ExpandTALK-FAMILY</v>
          </cell>
          <cell r="J52">
            <v>1</v>
          </cell>
          <cell r="BE52">
            <v>3</v>
          </cell>
          <cell r="BF52">
            <v>1</v>
          </cell>
          <cell r="BH52">
            <v>0</v>
          </cell>
        </row>
        <row r="53">
          <cell r="I53" t="str">
            <v>ExpandBTS312(G9)</v>
          </cell>
          <cell r="J53">
            <v>1</v>
          </cell>
          <cell r="BE53">
            <v>4</v>
          </cell>
          <cell r="BF53">
            <v>2</v>
          </cell>
          <cell r="BH53">
            <v>0</v>
          </cell>
        </row>
        <row r="54">
          <cell r="I54" t="str">
            <v>ExpandULTRASITE(G9)</v>
          </cell>
          <cell r="J54">
            <v>1</v>
          </cell>
          <cell r="BE54">
            <v>2</v>
          </cell>
          <cell r="BF54">
            <v>1</v>
          </cell>
          <cell r="BH54">
            <v>1</v>
          </cell>
        </row>
        <row r="55">
          <cell r="I55" t="str">
            <v>ExpandBTS312(G9)</v>
          </cell>
          <cell r="J55">
            <v>1</v>
          </cell>
          <cell r="BE55">
            <v>4</v>
          </cell>
          <cell r="BF55">
            <v>2</v>
          </cell>
          <cell r="BH55">
            <v>0</v>
          </cell>
        </row>
        <row r="56">
          <cell r="I56" t="str">
            <v>ExpandULTRASITE(G9)</v>
          </cell>
          <cell r="J56">
            <v>1</v>
          </cell>
          <cell r="BE56">
            <v>2</v>
          </cell>
          <cell r="BF56">
            <v>1</v>
          </cell>
          <cell r="BH56">
            <v>0</v>
          </cell>
        </row>
        <row r="57">
          <cell r="I57" t="str">
            <v>ExpandBTS312(G9)</v>
          </cell>
          <cell r="J57">
            <v>1</v>
          </cell>
          <cell r="BE57">
            <v>4</v>
          </cell>
          <cell r="BF57">
            <v>2</v>
          </cell>
          <cell r="BH57">
            <v>0</v>
          </cell>
        </row>
        <row r="58">
          <cell r="I58" t="str">
            <v>ExpandULTRASITE(G9)</v>
          </cell>
          <cell r="J58">
            <v>1</v>
          </cell>
          <cell r="BE58">
            <v>2</v>
          </cell>
          <cell r="BF58">
            <v>1</v>
          </cell>
          <cell r="BH58">
            <v>0</v>
          </cell>
        </row>
        <row r="59">
          <cell r="I59" t="str">
            <v>ExpandULTRASITE(G9)</v>
          </cell>
          <cell r="J59">
            <v>1</v>
          </cell>
          <cell r="BE59">
            <v>2</v>
          </cell>
          <cell r="BF59">
            <v>1</v>
          </cell>
          <cell r="BH59">
            <v>0</v>
          </cell>
        </row>
        <row r="60">
          <cell r="I60" t="str">
            <v>ExpandULTRASITE(G9)</v>
          </cell>
          <cell r="J60">
            <v>1</v>
          </cell>
          <cell r="BE60">
            <v>2</v>
          </cell>
          <cell r="BF60">
            <v>1</v>
          </cell>
          <cell r="BH60">
            <v>1</v>
          </cell>
        </row>
        <row r="61">
          <cell r="I61" t="str">
            <v>ExpandULTRASITE(G9)</v>
          </cell>
          <cell r="J61">
            <v>1</v>
          </cell>
          <cell r="BE61">
            <v>2</v>
          </cell>
          <cell r="BF61">
            <v>1</v>
          </cell>
          <cell r="BH61">
            <v>0</v>
          </cell>
        </row>
        <row r="62">
          <cell r="I62" t="str">
            <v>ExpandTALK-FAMILY</v>
          </cell>
          <cell r="J62">
            <v>1</v>
          </cell>
          <cell r="BE62">
            <v>2</v>
          </cell>
          <cell r="BF62">
            <v>1</v>
          </cell>
          <cell r="BH62">
            <v>0</v>
          </cell>
        </row>
        <row r="63">
          <cell r="I63" t="str">
            <v>ExpandTALK-FAMILY</v>
          </cell>
          <cell r="J63">
            <v>1</v>
          </cell>
          <cell r="BE63">
            <v>2</v>
          </cell>
          <cell r="BF63">
            <v>1</v>
          </cell>
          <cell r="BH63">
            <v>0</v>
          </cell>
        </row>
        <row r="64">
          <cell r="I64" t="str">
            <v>ExpandTALK-FAMILY</v>
          </cell>
          <cell r="J64">
            <v>1</v>
          </cell>
          <cell r="BE64">
            <v>2</v>
          </cell>
          <cell r="BF64">
            <v>1</v>
          </cell>
          <cell r="BH64">
            <v>0</v>
          </cell>
        </row>
        <row r="65">
          <cell r="I65" t="str">
            <v>ExpandULTRASITE(G9)</v>
          </cell>
          <cell r="J65">
            <v>1</v>
          </cell>
          <cell r="BE65">
            <v>2</v>
          </cell>
          <cell r="BF65">
            <v>1</v>
          </cell>
          <cell r="BH65">
            <v>0</v>
          </cell>
        </row>
        <row r="66">
          <cell r="I66" t="str">
            <v>ExpandULTRASITE(G9)</v>
          </cell>
          <cell r="J66">
            <v>1</v>
          </cell>
          <cell r="BE66">
            <v>4</v>
          </cell>
          <cell r="BF66">
            <v>2</v>
          </cell>
          <cell r="BH66">
            <v>1</v>
          </cell>
        </row>
        <row r="67">
          <cell r="I67" t="str">
            <v>ExpandULTRASITE(G9)</v>
          </cell>
          <cell r="J67">
            <v>1</v>
          </cell>
          <cell r="BE67">
            <v>2</v>
          </cell>
          <cell r="BF67">
            <v>1</v>
          </cell>
          <cell r="BH67">
            <v>0</v>
          </cell>
        </row>
        <row r="68">
          <cell r="I68" t="str">
            <v>ExpandULTRASITE(G9)</v>
          </cell>
          <cell r="J68">
            <v>1</v>
          </cell>
          <cell r="BE68">
            <v>2</v>
          </cell>
          <cell r="BF68">
            <v>1</v>
          </cell>
          <cell r="BH68">
            <v>1</v>
          </cell>
        </row>
        <row r="69">
          <cell r="I69" t="str">
            <v>ReplaceBTS312(G9)ULTRASITE(G9)</v>
          </cell>
          <cell r="J69">
            <v>1</v>
          </cell>
          <cell r="BE69">
            <v>18</v>
          </cell>
          <cell r="BF69">
            <v>9</v>
          </cell>
          <cell r="BH69">
            <v>2</v>
          </cell>
        </row>
        <row r="70">
          <cell r="I70" t="str">
            <v>ExpandULTRASITE(G9)</v>
          </cell>
          <cell r="J70">
            <v>1</v>
          </cell>
          <cell r="BE70">
            <v>2</v>
          </cell>
          <cell r="BF70">
            <v>1</v>
          </cell>
          <cell r="BH70">
            <v>0</v>
          </cell>
        </row>
        <row r="71">
          <cell r="I71" t="str">
            <v>ExpandULTRASITE(G9)</v>
          </cell>
          <cell r="J71">
            <v>1</v>
          </cell>
          <cell r="BE71">
            <v>2</v>
          </cell>
          <cell r="BF71">
            <v>1</v>
          </cell>
          <cell r="BH71">
            <v>0</v>
          </cell>
        </row>
        <row r="72">
          <cell r="I72" t="str">
            <v>ExpandULTRASITE(G9)</v>
          </cell>
          <cell r="J72">
            <v>1</v>
          </cell>
          <cell r="BE72">
            <v>2</v>
          </cell>
          <cell r="BF72">
            <v>1</v>
          </cell>
          <cell r="BH72">
            <v>0</v>
          </cell>
        </row>
        <row r="73">
          <cell r="I73" t="str">
            <v>ExpandTALK-FAMILY</v>
          </cell>
          <cell r="J73">
            <v>1</v>
          </cell>
          <cell r="BE73">
            <v>2</v>
          </cell>
          <cell r="BF73">
            <v>1</v>
          </cell>
          <cell r="BH73">
            <v>0</v>
          </cell>
        </row>
        <row r="74">
          <cell r="I74" t="str">
            <v>ExpandULTRASITE(G9)</v>
          </cell>
          <cell r="J74">
            <v>1</v>
          </cell>
          <cell r="BE74">
            <v>4</v>
          </cell>
          <cell r="BF74">
            <v>2</v>
          </cell>
          <cell r="BH74">
            <v>0</v>
          </cell>
        </row>
        <row r="75">
          <cell r="I75" t="str">
            <v>ExpandBTS312(G9)</v>
          </cell>
          <cell r="J75">
            <v>1</v>
          </cell>
          <cell r="BE75">
            <v>2</v>
          </cell>
          <cell r="BF75">
            <v>1</v>
          </cell>
          <cell r="BH75">
            <v>0</v>
          </cell>
        </row>
        <row r="76">
          <cell r="I76" t="str">
            <v>ExpandULTRASITE(G9)</v>
          </cell>
          <cell r="J76">
            <v>1</v>
          </cell>
          <cell r="BE76">
            <v>2</v>
          </cell>
          <cell r="BF76">
            <v>1</v>
          </cell>
          <cell r="BH76">
            <v>0</v>
          </cell>
        </row>
        <row r="77">
          <cell r="I77" t="str">
            <v>ExpandULTRASITE(G9)</v>
          </cell>
          <cell r="J77">
            <v>1</v>
          </cell>
          <cell r="BE77">
            <v>1</v>
          </cell>
          <cell r="BF77">
            <v>0</v>
          </cell>
          <cell r="BH77">
            <v>0</v>
          </cell>
        </row>
        <row r="78">
          <cell r="I78" t="str">
            <v>ExpandBTS312(G9)</v>
          </cell>
          <cell r="J78">
            <v>1</v>
          </cell>
          <cell r="BE78">
            <v>4</v>
          </cell>
          <cell r="BF78">
            <v>2</v>
          </cell>
          <cell r="BH78">
            <v>0</v>
          </cell>
        </row>
        <row r="79">
          <cell r="I79" t="str">
            <v>ExpandULTRASITE(G9)</v>
          </cell>
          <cell r="J79">
            <v>1</v>
          </cell>
          <cell r="BE79">
            <v>2</v>
          </cell>
          <cell r="BF79">
            <v>1</v>
          </cell>
          <cell r="BH79">
            <v>0</v>
          </cell>
        </row>
        <row r="80">
          <cell r="I80" t="str">
            <v>ExpandULTRASITE(G9)</v>
          </cell>
          <cell r="J80">
            <v>1</v>
          </cell>
          <cell r="BE80">
            <v>2</v>
          </cell>
          <cell r="BF80">
            <v>1</v>
          </cell>
          <cell r="BH80">
            <v>0</v>
          </cell>
        </row>
        <row r="81">
          <cell r="I81" t="str">
            <v>ExpandULTRASITE(G9)</v>
          </cell>
          <cell r="J81">
            <v>1</v>
          </cell>
          <cell r="BE81">
            <v>2</v>
          </cell>
          <cell r="BF81">
            <v>1</v>
          </cell>
          <cell r="BH81">
            <v>0</v>
          </cell>
        </row>
        <row r="82">
          <cell r="I82" t="str">
            <v>ExpandULTRASITE(G9)</v>
          </cell>
          <cell r="J82">
            <v>1</v>
          </cell>
          <cell r="BE82">
            <v>2</v>
          </cell>
          <cell r="BF82">
            <v>1</v>
          </cell>
          <cell r="BH82">
            <v>0</v>
          </cell>
        </row>
        <row r="83">
          <cell r="I83" t="str">
            <v>ExpandBTS312(G9)</v>
          </cell>
          <cell r="J83">
            <v>1</v>
          </cell>
          <cell r="BE83">
            <v>2</v>
          </cell>
          <cell r="BF83">
            <v>1</v>
          </cell>
          <cell r="BH83">
            <v>0</v>
          </cell>
        </row>
        <row r="84">
          <cell r="I84" t="str">
            <v>ExpandTALK-FAMILY</v>
          </cell>
          <cell r="J84">
            <v>1</v>
          </cell>
          <cell r="BE84">
            <v>1</v>
          </cell>
          <cell r="BF84">
            <v>0</v>
          </cell>
          <cell r="BH84">
            <v>0</v>
          </cell>
        </row>
        <row r="85">
          <cell r="I85" t="str">
            <v>ExpandTALK-FAMILY</v>
          </cell>
          <cell r="J85">
            <v>1</v>
          </cell>
          <cell r="BE85">
            <v>1</v>
          </cell>
          <cell r="BF85">
            <v>0</v>
          </cell>
          <cell r="BH85">
            <v>0</v>
          </cell>
        </row>
        <row r="86">
          <cell r="I86" t="str">
            <v>ExpandULTRASITE(G9)</v>
          </cell>
          <cell r="J86">
            <v>1</v>
          </cell>
          <cell r="BE86">
            <v>4</v>
          </cell>
          <cell r="BF86">
            <v>2</v>
          </cell>
          <cell r="BH86">
            <v>1</v>
          </cell>
        </row>
        <row r="87">
          <cell r="I87" t="str">
            <v>ExpandBTS312(G9)</v>
          </cell>
          <cell r="J87">
            <v>1</v>
          </cell>
          <cell r="BE87">
            <v>4</v>
          </cell>
          <cell r="BF87">
            <v>2</v>
          </cell>
          <cell r="BH87">
            <v>0</v>
          </cell>
        </row>
        <row r="88">
          <cell r="I88" t="str">
            <v>ReplaceBTS312(G9)ULTRASITE(G9)</v>
          </cell>
          <cell r="J88">
            <v>1</v>
          </cell>
          <cell r="BE88">
            <v>18</v>
          </cell>
          <cell r="BF88">
            <v>9</v>
          </cell>
          <cell r="BH88">
            <v>2</v>
          </cell>
        </row>
        <row r="89">
          <cell r="I89" t="str">
            <v>ExpandULTRASITE(G9)</v>
          </cell>
          <cell r="J89">
            <v>1</v>
          </cell>
          <cell r="BE89">
            <v>2</v>
          </cell>
          <cell r="BF89">
            <v>1</v>
          </cell>
          <cell r="BH89">
            <v>0</v>
          </cell>
        </row>
        <row r="90">
          <cell r="I90" t="str">
            <v>ExpandULTRASITE(G9)</v>
          </cell>
          <cell r="J90">
            <v>1</v>
          </cell>
          <cell r="BE90">
            <v>2</v>
          </cell>
          <cell r="BF90">
            <v>1</v>
          </cell>
          <cell r="BH90">
            <v>0</v>
          </cell>
        </row>
        <row r="91">
          <cell r="I91" t="str">
            <v>ExpandTALK-FAMILY</v>
          </cell>
          <cell r="J91">
            <v>1</v>
          </cell>
          <cell r="BE91">
            <v>2</v>
          </cell>
          <cell r="BF91">
            <v>1</v>
          </cell>
          <cell r="BH91">
            <v>0</v>
          </cell>
        </row>
        <row r="92">
          <cell r="I92" t="str">
            <v>New SiteULTRASITE(G9)</v>
          </cell>
          <cell r="J92">
            <v>1</v>
          </cell>
          <cell r="BE92">
            <v>12</v>
          </cell>
          <cell r="BF92">
            <v>6</v>
          </cell>
          <cell r="BH92">
            <v>1</v>
          </cell>
        </row>
        <row r="93">
          <cell r="I93" t="str">
            <v>New SiteBTS312(G9)</v>
          </cell>
          <cell r="J93">
            <v>1</v>
          </cell>
          <cell r="BE93">
            <v>6</v>
          </cell>
          <cell r="BF93">
            <v>3</v>
          </cell>
          <cell r="BH93">
            <v>1</v>
          </cell>
        </row>
        <row r="94">
          <cell r="I94" t="str">
            <v>ExpandULTRASITE(G9)</v>
          </cell>
          <cell r="J94">
            <v>1</v>
          </cell>
          <cell r="BE94">
            <v>2</v>
          </cell>
          <cell r="BF94">
            <v>1</v>
          </cell>
          <cell r="BH94">
            <v>0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_RFSURVEY_TEMPLATE_2011"/>
      <sheetName val="STD"/>
      <sheetName val="DESCIRPTION"/>
      <sheetName val="Sheet1"/>
      <sheetName val="List"/>
    </sheetNames>
    <sheetDataSet>
      <sheetData sheetId="0"/>
      <sheetData sheetId="1"/>
      <sheetData sheetId="2"/>
      <sheetData sheetId="3"/>
      <sheetData sheetId="4">
        <row r="2">
          <cell r="A2" t="str">
            <v>2010_Ad_Hoc</v>
          </cell>
          <cell r="B2" t="str">
            <v>New Site</v>
          </cell>
          <cell r="F2" t="str">
            <v>MGWHYI1</v>
          </cell>
          <cell r="G2" t="str">
            <v>BBTG2N</v>
          </cell>
          <cell r="J2" t="str">
            <v>BE30</v>
          </cell>
          <cell r="L2" t="str">
            <v>BILLBOARD</v>
          </cell>
          <cell r="N2" t="str">
            <v>0.0</v>
          </cell>
          <cell r="P2" t="str">
            <v>MC1_SNI(South)</v>
          </cell>
        </row>
        <row r="3">
          <cell r="A3" t="str">
            <v>2010_Ad_Hoc_Lot2</v>
          </cell>
          <cell r="B3" t="str">
            <v>Relocated</v>
          </cell>
          <cell r="F3" t="str">
            <v>MGWHYI2</v>
          </cell>
          <cell r="G3" t="str">
            <v>BCPN1H</v>
          </cell>
          <cell r="J3" t="str">
            <v>BS 22</v>
          </cell>
          <cell r="L3" t="str">
            <v>GUY MAST</v>
          </cell>
          <cell r="N3" t="str">
            <v>2202.0</v>
          </cell>
          <cell r="P3" t="str">
            <v>MC2_HYI(South)</v>
          </cell>
        </row>
        <row r="4">
          <cell r="A4" t="str">
            <v>2010_Femto_Cov_Improvement</v>
          </cell>
          <cell r="B4" t="str">
            <v>Colocated</v>
          </cell>
          <cell r="F4" t="str">
            <v>MGWHYI3</v>
          </cell>
          <cell r="G4" t="str">
            <v>BCPN2H</v>
          </cell>
          <cell r="J4" t="str">
            <v>BS82</v>
          </cell>
          <cell r="L4" t="str">
            <v>IN BUILDING</v>
          </cell>
          <cell r="N4" t="str">
            <v>BBU3900</v>
          </cell>
          <cell r="P4" t="str">
            <v>MC3_NRT(South)</v>
          </cell>
        </row>
        <row r="5">
          <cell r="A5" t="str">
            <v>2010_Optimization_South</v>
          </cell>
          <cell r="F5" t="str">
            <v>MGWSNI1</v>
          </cell>
          <cell r="G5" t="str">
            <v>BCPN3N</v>
          </cell>
          <cell r="J5" t="str">
            <v>BTS312</v>
          </cell>
          <cell r="L5" t="str">
            <v>LAMP</v>
          </cell>
          <cell r="N5" t="str">
            <v>BTS3900</v>
          </cell>
          <cell r="P5" t="str">
            <v>MC4_PKT(South)</v>
          </cell>
        </row>
        <row r="6">
          <cell r="A6" t="str">
            <v>2010_Q4_Cap_Exp_Add</v>
          </cell>
          <cell r="F6" t="str">
            <v>MGWSNI3</v>
          </cell>
          <cell r="G6" t="str">
            <v>BCPN4N</v>
          </cell>
          <cell r="J6" t="str">
            <v>BTS3900B</v>
          </cell>
          <cell r="L6" t="str">
            <v>MONO POLE</v>
          </cell>
          <cell r="N6" t="str">
            <v>BTS3900A</v>
          </cell>
          <cell r="P6" t="str">
            <v>MC5_TRG(South)</v>
          </cell>
        </row>
        <row r="7">
          <cell r="A7" t="str">
            <v>2010_Q4_Capacity_Expansion</v>
          </cell>
          <cell r="F7" t="str">
            <v>MSCHYI2</v>
          </cell>
          <cell r="G7" t="str">
            <v>BCPN5N</v>
          </cell>
          <cell r="J7" t="str">
            <v>FLEXI EDGE</v>
          </cell>
          <cell r="L7" t="str">
            <v>None</v>
          </cell>
          <cell r="N7" t="str">
            <v>BTS3900A*1</v>
          </cell>
          <cell r="P7" t="str">
            <v>MC6_CPN(South)</v>
          </cell>
        </row>
        <row r="8">
          <cell r="A8" t="str">
            <v>2011_Ad_Hoc</v>
          </cell>
          <cell r="F8" t="str">
            <v>MSCHYI3</v>
          </cell>
          <cell r="G8" t="str">
            <v>BCPN6N</v>
          </cell>
          <cell r="J8" t="str">
            <v>FLEXI EDGE INDOOR</v>
          </cell>
          <cell r="L8" t="str">
            <v>PIPE</v>
          </cell>
          <cell r="N8" t="str">
            <v>Coiler</v>
          </cell>
          <cell r="P8" t="str">
            <v>MC7_YLA(South)</v>
          </cell>
        </row>
        <row r="9">
          <cell r="A9" t="str">
            <v>2011_Ad_Hoc_April_May</v>
          </cell>
          <cell r="F9" t="str">
            <v>MSCHYI4</v>
          </cell>
          <cell r="G9" t="str">
            <v>BCPN7N</v>
          </cell>
          <cell r="J9" t="str">
            <v>FLEXI EDGE OUTDOOR</v>
          </cell>
          <cell r="L9" t="str">
            <v>POLE</v>
          </cell>
          <cell r="N9" t="str">
            <v>Container</v>
          </cell>
        </row>
        <row r="10">
          <cell r="A10" t="str">
            <v>2011_Adhoc_March</v>
          </cell>
          <cell r="F10" t="str">
            <v>MSCHYI6</v>
          </cell>
          <cell r="G10" t="str">
            <v>BHYI10N</v>
          </cell>
          <cell r="J10" t="str">
            <v>FLEXI EDGE-STACK</v>
          </cell>
          <cell r="L10" t="str">
            <v>SATTELLITE CAR</v>
          </cell>
          <cell r="N10" t="str">
            <v>Container 2.2x3.2x2.10</v>
          </cell>
        </row>
        <row r="11">
          <cell r="A11" t="str">
            <v>2011_Coverage</v>
          </cell>
          <cell r="F11" t="str">
            <v>MSCSNI1</v>
          </cell>
          <cell r="G11" t="str">
            <v>BHYI12N</v>
          </cell>
          <cell r="J11" t="str">
            <v>ULTRA-SITE</v>
          </cell>
          <cell r="L11" t="str">
            <v>SELF SUPPORT TYPE</v>
          </cell>
          <cell r="N11" t="str">
            <v>Container 2.2x3.2x2.11</v>
          </cell>
        </row>
        <row r="12">
          <cell r="A12" t="str">
            <v>2011_July_Optimization</v>
          </cell>
          <cell r="F12" t="str">
            <v>MSCSNI3</v>
          </cell>
          <cell r="G12" t="str">
            <v>BHYI13N</v>
          </cell>
          <cell r="L12" t="str">
            <v>SELF SUPPORT TYPE A</v>
          </cell>
          <cell r="N12" t="str">
            <v>Container 2.2x3.2x2.12</v>
          </cell>
        </row>
        <row r="13">
          <cell r="A13" t="str">
            <v>2011_May_Optimization</v>
          </cell>
          <cell r="F13" t="str">
            <v>MSCSNI4</v>
          </cell>
          <cell r="G13" t="str">
            <v>BHYI14N</v>
          </cell>
          <cell r="L13" t="str">
            <v>SELF SUPPORT TYPE A-star</v>
          </cell>
          <cell r="N13" t="str">
            <v>Container 2.2x3.2x2.9</v>
          </cell>
        </row>
        <row r="14">
          <cell r="A14" t="str">
            <v>2011_Optimization_South</v>
          </cell>
          <cell r="F14" t="str">
            <v>MSCSNI5</v>
          </cell>
          <cell r="G14" t="str">
            <v>BHYI15N</v>
          </cell>
          <cell r="L14" t="str">
            <v>SELF SUPPORT TYPE B</v>
          </cell>
          <cell r="N14" t="str">
            <v>Container DC_Fan</v>
          </cell>
        </row>
        <row r="15">
          <cell r="A15" t="str">
            <v>2011_Q1_Capacity_Expansion</v>
          </cell>
          <cell r="F15" t="str">
            <v>MSCSNI7</v>
          </cell>
          <cell r="G15" t="str">
            <v>BHYI1H</v>
          </cell>
          <cell r="L15" t="str">
            <v>SELF SUPPORT TYPE LL</v>
          </cell>
          <cell r="N15" t="str">
            <v>Container Fan</v>
          </cell>
        </row>
        <row r="16">
          <cell r="A16" t="str">
            <v>2011_Q2_Capacity_Expansion</v>
          </cell>
          <cell r="G16" t="str">
            <v>BHYI2H</v>
          </cell>
          <cell r="L16" t="str">
            <v>SELF SUPPORT TYPE LW</v>
          </cell>
          <cell r="N16" t="str">
            <v>Containner</v>
          </cell>
        </row>
        <row r="17">
          <cell r="A17" t="str">
            <v>2011-Jan-Additional-(South)</v>
          </cell>
          <cell r="G17" t="str">
            <v>BHYI3H</v>
          </cell>
          <cell r="L17" t="str">
            <v>SELF SUPPORT TYPE N</v>
          </cell>
          <cell r="N17" t="str">
            <v>Containner(1.5x3.2x2.6)</v>
          </cell>
        </row>
        <row r="18">
          <cell r="A18" t="str">
            <v>2011_3G_F1</v>
          </cell>
          <cell r="G18" t="str">
            <v>BHYI3N</v>
          </cell>
          <cell r="L18" t="str">
            <v>SELF SUPPORT TYPE S</v>
          </cell>
          <cell r="N18" t="str">
            <v>Femto</v>
          </cell>
        </row>
        <row r="19">
          <cell r="A19" t="str">
            <v>2011_3G_F1_Additional</v>
          </cell>
          <cell r="G19" t="str">
            <v>BHYI4N</v>
          </cell>
          <cell r="J19" t="str">
            <v>1W</v>
          </cell>
          <cell r="L19" t="str">
            <v>TREE</v>
          </cell>
          <cell r="N19" t="str">
            <v>INDOOR</v>
          </cell>
        </row>
        <row r="20">
          <cell r="A20" t="str">
            <v>2012_Q1_Capacity_Expansion</v>
          </cell>
          <cell r="G20" t="str">
            <v>BHYI5N</v>
          </cell>
          <cell r="J20" t="str">
            <v>20W</v>
          </cell>
          <cell r="L20" t="str">
            <v>WALL MOUNT</v>
          </cell>
          <cell r="N20" t="str">
            <v>OUTDOOR</v>
          </cell>
        </row>
        <row r="21">
          <cell r="A21" t="str">
            <v>2012_Optimization</v>
          </cell>
          <cell r="G21" t="str">
            <v>BHYI7N</v>
          </cell>
          <cell r="J21" t="str">
            <v>3012AE</v>
          </cell>
          <cell r="N21" t="str">
            <v>RBS 2210+E</v>
          </cell>
        </row>
        <row r="22">
          <cell r="G22" t="str">
            <v>BHYI8N</v>
          </cell>
          <cell r="J22" t="str">
            <v>AIRTECH</v>
          </cell>
          <cell r="N22" t="str">
            <v>RBS2102</v>
          </cell>
        </row>
        <row r="23">
          <cell r="G23" t="str">
            <v>BHYI9N</v>
          </cell>
          <cell r="J23" t="str">
            <v>AP</v>
          </cell>
          <cell r="N23" t="str">
            <v>RBS2106</v>
          </cell>
        </row>
        <row r="24">
          <cell r="G24" t="str">
            <v>BKBI1H</v>
          </cell>
          <cell r="J24" t="str">
            <v>BBU3900</v>
          </cell>
          <cell r="N24" t="str">
            <v>RBS2202</v>
          </cell>
        </row>
        <row r="25">
          <cell r="G25" t="str">
            <v>BKBI4N</v>
          </cell>
          <cell r="J25" t="str">
            <v>BS 240</v>
          </cell>
          <cell r="N25" t="str">
            <v>RBS2202+E</v>
          </cell>
        </row>
        <row r="26">
          <cell r="G26" t="str">
            <v>BKBI5N</v>
          </cell>
          <cell r="J26" t="str">
            <v>BS 240 XL</v>
          </cell>
          <cell r="N26" t="str">
            <v>RBS2202+MF</v>
          </cell>
        </row>
        <row r="27">
          <cell r="G27" t="str">
            <v>BKBI6N</v>
          </cell>
          <cell r="J27" t="str">
            <v>BS22</v>
          </cell>
          <cell r="N27" t="str">
            <v>RBS2216</v>
          </cell>
        </row>
        <row r="28">
          <cell r="G28" t="str">
            <v>BKBI7N</v>
          </cell>
          <cell r="J28" t="str">
            <v>BS240</v>
          </cell>
          <cell r="N28" t="str">
            <v>RBS2216+E</v>
          </cell>
        </row>
        <row r="29">
          <cell r="G29" t="str">
            <v>BKBI8N</v>
          </cell>
          <cell r="J29" t="str">
            <v>BS240XL</v>
          </cell>
          <cell r="N29" t="str">
            <v>RBS2308</v>
          </cell>
        </row>
        <row r="30">
          <cell r="G30" t="str">
            <v>BKBI9N</v>
          </cell>
          <cell r="J30" t="str">
            <v>BS241</v>
          </cell>
          <cell r="N30" t="str">
            <v>Repeater Frame</v>
          </cell>
        </row>
        <row r="31">
          <cell r="G31" t="str">
            <v>BKOS1H</v>
          </cell>
          <cell r="J31" t="str">
            <v>BS241</v>
          </cell>
          <cell r="N31" t="str">
            <v>ROOM</v>
          </cell>
        </row>
        <row r="32">
          <cell r="G32" t="str">
            <v>BLSN1N</v>
          </cell>
          <cell r="J32" t="str">
            <v>BS241</v>
          </cell>
          <cell r="N32" t="str">
            <v>Southern Room</v>
          </cell>
        </row>
        <row r="33">
          <cell r="G33" t="str">
            <v>BNRT10N</v>
          </cell>
          <cell r="J33" t="str">
            <v>BS40</v>
          </cell>
          <cell r="N33" t="str">
            <v>SUN SHELTER</v>
          </cell>
        </row>
        <row r="34">
          <cell r="G34" t="str">
            <v>BNRT11N</v>
          </cell>
          <cell r="J34" t="str">
            <v>BS60</v>
          </cell>
          <cell r="N34" t="str">
            <v>Thaksin Room</v>
          </cell>
        </row>
        <row r="35">
          <cell r="G35" t="str">
            <v>BNRT1H</v>
          </cell>
          <cell r="J35" t="str">
            <v>BS8800</v>
          </cell>
          <cell r="N35" t="str">
            <v>Wall</v>
          </cell>
        </row>
        <row r="36">
          <cell r="G36" t="str">
            <v>BNRT2H</v>
          </cell>
          <cell r="J36" t="str">
            <v>BTS30</v>
          </cell>
        </row>
        <row r="37">
          <cell r="G37" t="str">
            <v>BNRT3H</v>
          </cell>
          <cell r="J37" t="str">
            <v>BTS3002C</v>
          </cell>
        </row>
        <row r="38">
          <cell r="G38" t="str">
            <v>BNRT3N</v>
          </cell>
          <cell r="J38" t="str">
            <v>BTS3006 C</v>
          </cell>
        </row>
        <row r="39">
          <cell r="G39" t="str">
            <v>BNRT5N</v>
          </cell>
          <cell r="J39" t="str">
            <v>BTS3006C</v>
          </cell>
        </row>
        <row r="40">
          <cell r="G40" t="str">
            <v>BNRT6N</v>
          </cell>
          <cell r="J40" t="str">
            <v>BTS3006C</v>
          </cell>
        </row>
        <row r="41">
          <cell r="G41" t="str">
            <v>BNRT7N</v>
          </cell>
          <cell r="J41" t="str">
            <v>BTS3012</v>
          </cell>
        </row>
        <row r="42">
          <cell r="G42" t="str">
            <v>BNRT9N</v>
          </cell>
          <cell r="J42" t="str">
            <v>BTS3012 AE</v>
          </cell>
        </row>
        <row r="43">
          <cell r="G43" t="str">
            <v>BNWT1H</v>
          </cell>
          <cell r="J43" t="str">
            <v>BTS3012 AE</v>
          </cell>
        </row>
        <row r="44">
          <cell r="G44" t="str">
            <v>BNWT6N</v>
          </cell>
          <cell r="J44" t="str">
            <v>BTS3012 I</v>
          </cell>
        </row>
        <row r="45">
          <cell r="G45" t="str">
            <v>BNWT7N</v>
          </cell>
          <cell r="J45" t="str">
            <v>BTS3012 I</v>
          </cell>
        </row>
        <row r="46">
          <cell r="G46" t="str">
            <v>BNWT8N</v>
          </cell>
          <cell r="J46" t="str">
            <v>BTS3012 II</v>
          </cell>
        </row>
        <row r="47">
          <cell r="G47" t="str">
            <v>BNWT9N</v>
          </cell>
          <cell r="J47" t="str">
            <v>BTS3012 II</v>
          </cell>
        </row>
        <row r="48">
          <cell r="G48" t="str">
            <v>BPKT1H</v>
          </cell>
          <cell r="J48" t="str">
            <v>BTS3012AE</v>
          </cell>
        </row>
        <row r="49">
          <cell r="G49" t="str">
            <v>BPKT2H</v>
          </cell>
          <cell r="J49" t="str">
            <v>BTS3012I</v>
          </cell>
        </row>
        <row r="50">
          <cell r="G50" t="str">
            <v>BPKT3H</v>
          </cell>
          <cell r="J50" t="str">
            <v>BTS3012II</v>
          </cell>
        </row>
        <row r="51">
          <cell r="G51" t="str">
            <v>BPLG1H</v>
          </cell>
          <cell r="J51" t="str">
            <v>BTS3012_II</v>
          </cell>
        </row>
        <row r="52">
          <cell r="G52" t="str">
            <v>BPLG2H</v>
          </cell>
          <cell r="J52" t="str">
            <v>BTS3900</v>
          </cell>
        </row>
        <row r="53">
          <cell r="G53" t="str">
            <v>BPLG3H</v>
          </cell>
          <cell r="J53" t="str">
            <v>BTS3900 OUTDOOR</v>
          </cell>
        </row>
        <row r="54">
          <cell r="G54" t="str">
            <v>BPNA4N</v>
          </cell>
          <cell r="J54" t="str">
            <v>BTS3900A</v>
          </cell>
        </row>
        <row r="55">
          <cell r="G55" t="str">
            <v>BPNA5N</v>
          </cell>
        </row>
        <row r="56">
          <cell r="G56" t="str">
            <v>BPNA6N</v>
          </cell>
        </row>
        <row r="57">
          <cell r="G57" t="str">
            <v>BPNA7N</v>
          </cell>
          <cell r="J57" t="str">
            <v>BTS3900A*1</v>
          </cell>
        </row>
        <row r="58">
          <cell r="G58" t="str">
            <v>BPTN1H</v>
          </cell>
        </row>
        <row r="59">
          <cell r="G59" t="str">
            <v>BPTN3N</v>
          </cell>
        </row>
        <row r="60">
          <cell r="G60" t="str">
            <v>BPTN4N</v>
          </cell>
        </row>
        <row r="61">
          <cell r="G61" t="str">
            <v>BPTN6N</v>
          </cell>
          <cell r="J61" t="str">
            <v>BTS3900E</v>
          </cell>
        </row>
        <row r="62">
          <cell r="G62" t="str">
            <v>BPTN7N</v>
          </cell>
          <cell r="J62" t="str">
            <v>C-NODE</v>
          </cell>
        </row>
        <row r="63">
          <cell r="G63" t="str">
            <v>BPTN8N</v>
          </cell>
          <cell r="J63" t="str">
            <v>CELL ENHANCER 10W</v>
          </cell>
        </row>
        <row r="64">
          <cell r="G64" t="str">
            <v>BPTN9N</v>
          </cell>
          <cell r="J64" t="str">
            <v>COILER</v>
          </cell>
        </row>
        <row r="65">
          <cell r="G65" t="str">
            <v>BSNI10N</v>
          </cell>
          <cell r="J65" t="str">
            <v>COILER</v>
          </cell>
        </row>
        <row r="66">
          <cell r="G66" t="str">
            <v>BSNI12N</v>
          </cell>
          <cell r="J66" t="str">
            <v>COILER</v>
          </cell>
        </row>
        <row r="67">
          <cell r="G67" t="str">
            <v>BSNI13N</v>
          </cell>
          <cell r="J67" t="str">
            <v>COLLER</v>
          </cell>
        </row>
        <row r="68">
          <cell r="G68" t="str">
            <v>BSNI14N</v>
          </cell>
          <cell r="J68" t="str">
            <v>CSFT922</v>
          </cell>
        </row>
        <row r="69">
          <cell r="G69" t="str">
            <v>BSNI15N</v>
          </cell>
          <cell r="J69" t="str">
            <v>CSFT922</v>
          </cell>
        </row>
        <row r="70">
          <cell r="G70" t="str">
            <v>BSNI16N</v>
          </cell>
          <cell r="J70" t="str">
            <v>CSFT922ER</v>
          </cell>
        </row>
        <row r="71">
          <cell r="G71" t="str">
            <v>BSNI1H</v>
          </cell>
          <cell r="J71" t="str">
            <v>DB3900B</v>
          </cell>
        </row>
        <row r="72">
          <cell r="G72" t="str">
            <v>BSNI2H</v>
          </cell>
          <cell r="J72" t="str">
            <v>DBS3900</v>
          </cell>
        </row>
        <row r="73">
          <cell r="G73" t="str">
            <v>BSNI3N</v>
          </cell>
          <cell r="J73" t="str">
            <v>DE34</v>
          </cell>
        </row>
        <row r="74">
          <cell r="G74" t="str">
            <v>BSNI5N</v>
          </cell>
          <cell r="J74" t="str">
            <v>EQ-900</v>
          </cell>
        </row>
        <row r="75">
          <cell r="G75" t="str">
            <v>BSNI7N</v>
          </cell>
          <cell r="J75" t="str">
            <v>ERCSSON</v>
          </cell>
        </row>
        <row r="76">
          <cell r="G76" t="str">
            <v>BSNI8N</v>
          </cell>
          <cell r="J76" t="str">
            <v>FCRG-6</v>
          </cell>
        </row>
        <row r="77">
          <cell r="G77" t="str">
            <v>BSNI9N</v>
          </cell>
          <cell r="J77" t="str">
            <v>FEMTO</v>
          </cell>
        </row>
        <row r="78">
          <cell r="G78" t="str">
            <v>BSTN1H</v>
          </cell>
          <cell r="J78" t="str">
            <v>FEMTO</v>
          </cell>
        </row>
        <row r="79">
          <cell r="G79" t="str">
            <v>BSTN2N</v>
          </cell>
          <cell r="J79" t="str">
            <v>FLEXI BTS</v>
          </cell>
        </row>
        <row r="80">
          <cell r="G80" t="str">
            <v>BTRG1H</v>
          </cell>
        </row>
        <row r="81">
          <cell r="G81" t="str">
            <v>BTRG2H</v>
          </cell>
        </row>
        <row r="82">
          <cell r="G82" t="str">
            <v>BTRG3H</v>
          </cell>
        </row>
        <row r="83">
          <cell r="G83" t="str">
            <v>BYLA1H</v>
          </cell>
        </row>
        <row r="84">
          <cell r="G84" t="str">
            <v>BYLA2H</v>
          </cell>
        </row>
        <row r="85">
          <cell r="G85" t="str">
            <v>BYLA3N</v>
          </cell>
        </row>
        <row r="86">
          <cell r="G86" t="str">
            <v>BYLA4N</v>
          </cell>
        </row>
        <row r="87">
          <cell r="G87" t="str">
            <v>BYLA5N</v>
          </cell>
          <cell r="J87" t="str">
            <v>FLEXI TALK</v>
          </cell>
        </row>
        <row r="88">
          <cell r="J88" t="str">
            <v>FLEXIBTS (STACK)</v>
          </cell>
        </row>
        <row r="89">
          <cell r="J89" t="str">
            <v>FLEXIBTS OUTDOOR</v>
          </cell>
        </row>
        <row r="90">
          <cell r="J90" t="str">
            <v>FLEXIEDGE</v>
          </cell>
        </row>
        <row r="91">
          <cell r="J91" t="str">
            <v>FLEXIEDGE-INDOOR</v>
          </cell>
        </row>
        <row r="92">
          <cell r="J92" t="str">
            <v>FLEXIEDGE-INDOOR</v>
          </cell>
        </row>
        <row r="93">
          <cell r="J93" t="str">
            <v>FLEXIEDGE-OUTDOOR</v>
          </cell>
        </row>
        <row r="94">
          <cell r="J94" t="str">
            <v>FLEXITALK</v>
          </cell>
        </row>
        <row r="95">
          <cell r="J95" t="str">
            <v>FOR</v>
          </cell>
        </row>
        <row r="96">
          <cell r="J96" t="str">
            <v>FOR</v>
          </cell>
        </row>
        <row r="97">
          <cell r="J97" t="str">
            <v>FOR</v>
          </cell>
        </row>
        <row r="98">
          <cell r="J98" t="str">
            <v>FOR</v>
          </cell>
        </row>
        <row r="99">
          <cell r="J99" t="str">
            <v>FOR</v>
          </cell>
        </row>
        <row r="100">
          <cell r="J100" t="str">
            <v>FSR</v>
          </cell>
        </row>
        <row r="101">
          <cell r="J101" t="str">
            <v>FSR</v>
          </cell>
        </row>
        <row r="102">
          <cell r="J102" t="str">
            <v>FSR</v>
          </cell>
        </row>
        <row r="103">
          <cell r="J103" t="str">
            <v>FSR</v>
          </cell>
        </row>
        <row r="104">
          <cell r="J104" t="str">
            <v>FSR</v>
          </cell>
        </row>
        <row r="105">
          <cell r="J105" t="str">
            <v>FSR</v>
          </cell>
        </row>
        <row r="106">
          <cell r="J106" t="str">
            <v>FSR</v>
          </cell>
        </row>
        <row r="107">
          <cell r="J107" t="str">
            <v>FSR 2 CH</v>
          </cell>
        </row>
        <row r="108">
          <cell r="J108" t="str">
            <v>FSR 4 CH</v>
          </cell>
        </row>
        <row r="109">
          <cell r="J109" t="str">
            <v>FLEXIMR</v>
          </cell>
        </row>
        <row r="110">
          <cell r="J110" t="str">
            <v>GZF-909</v>
          </cell>
        </row>
        <row r="111">
          <cell r="J111" t="str">
            <v>GZF-909</v>
          </cell>
        </row>
        <row r="112">
          <cell r="J112" t="str">
            <v>GZF900</v>
          </cell>
        </row>
        <row r="113">
          <cell r="J113" t="str">
            <v>GZF900 (20W)</v>
          </cell>
        </row>
        <row r="114">
          <cell r="J114" t="str">
            <v>GZF900III</v>
          </cell>
        </row>
        <row r="115">
          <cell r="J115" t="str">
            <v>GZF900III-A\B</v>
          </cell>
        </row>
        <row r="116">
          <cell r="J116" t="str">
            <v>GZF900III-B</v>
          </cell>
        </row>
        <row r="117">
          <cell r="J117" t="str">
            <v>GZF909-V</v>
          </cell>
        </row>
        <row r="118">
          <cell r="J118" t="str">
            <v>GZF909-VB-4 (SLAVE)</v>
          </cell>
        </row>
        <row r="119">
          <cell r="J119" t="str">
            <v>HONGSIN</v>
          </cell>
        </row>
        <row r="120">
          <cell r="J120" t="str">
            <v>I-REPEATER</v>
          </cell>
        </row>
        <row r="121">
          <cell r="J121" t="str">
            <v>INTRATALK</v>
          </cell>
        </row>
        <row r="122">
          <cell r="J122" t="str">
            <v>INTRATALK</v>
          </cell>
        </row>
        <row r="123">
          <cell r="J123" t="str">
            <v>INTRATALK</v>
          </cell>
        </row>
        <row r="124">
          <cell r="J124" t="str">
            <v>INTRATALK</v>
          </cell>
        </row>
        <row r="125">
          <cell r="J125" t="str">
            <v>INTRATALK</v>
          </cell>
        </row>
        <row r="126">
          <cell r="J126" t="str">
            <v>ISITE</v>
          </cell>
        </row>
        <row r="127">
          <cell r="J127" t="str">
            <v>JHU-610</v>
          </cell>
        </row>
        <row r="128">
          <cell r="J128" t="str">
            <v>MD-900</v>
          </cell>
        </row>
        <row r="129">
          <cell r="J129" t="str">
            <v>MD-900</v>
          </cell>
        </row>
        <row r="130">
          <cell r="J130" t="str">
            <v>MD-900</v>
          </cell>
        </row>
        <row r="131">
          <cell r="J131" t="str">
            <v>MD-900</v>
          </cell>
        </row>
        <row r="132">
          <cell r="J132" t="str">
            <v>MD900</v>
          </cell>
        </row>
        <row r="133">
          <cell r="J133" t="str">
            <v>METROSITE</v>
          </cell>
        </row>
        <row r="134">
          <cell r="J134" t="str">
            <v>METROSITE 10W</v>
          </cell>
        </row>
        <row r="135">
          <cell r="J135" t="str">
            <v>METROSITE10W</v>
          </cell>
        </row>
        <row r="136">
          <cell r="J136" t="str">
            <v>METROSITE10W</v>
          </cell>
        </row>
        <row r="137">
          <cell r="J137" t="str">
            <v>METROSITE5W</v>
          </cell>
        </row>
        <row r="138">
          <cell r="J138" t="str">
            <v>MINI ULTRASITE</v>
          </cell>
        </row>
        <row r="139">
          <cell r="J139" t="str">
            <v>MINI ULTRASITE</v>
          </cell>
        </row>
        <row r="140">
          <cell r="J140" t="str">
            <v>MINIUTS</v>
          </cell>
        </row>
        <row r="141">
          <cell r="J141" t="str">
            <v>MINI_ULTRASITE</v>
          </cell>
        </row>
        <row r="142">
          <cell r="J142" t="str">
            <v>MULTI RADIO</v>
          </cell>
        </row>
        <row r="143">
          <cell r="J143" t="str">
            <v>NONE</v>
          </cell>
        </row>
        <row r="144">
          <cell r="J144" t="str">
            <v>OMNI</v>
          </cell>
        </row>
        <row r="145">
          <cell r="J145" t="str">
            <v>OMNI</v>
          </cell>
        </row>
        <row r="146">
          <cell r="J146" t="str">
            <v>OPTIC REPEATER</v>
          </cell>
        </row>
        <row r="147">
          <cell r="J147" t="str">
            <v>OPTIC REPETER</v>
          </cell>
        </row>
        <row r="148">
          <cell r="J148" t="str">
            <v>R24A-GSM900</v>
          </cell>
        </row>
        <row r="149">
          <cell r="J149" t="str">
            <v>RBS 2206</v>
          </cell>
        </row>
        <row r="150">
          <cell r="J150" t="str">
            <v>RBS 2216+E</v>
          </cell>
        </row>
        <row r="151">
          <cell r="J151" t="str">
            <v>RBS2101</v>
          </cell>
        </row>
        <row r="152">
          <cell r="J152" t="str">
            <v>RBS2102</v>
          </cell>
        </row>
        <row r="153">
          <cell r="J153" t="str">
            <v>RBS2106</v>
          </cell>
        </row>
        <row r="154">
          <cell r="J154" t="str">
            <v>RBS2106</v>
          </cell>
        </row>
        <row r="155">
          <cell r="J155" t="str">
            <v>RBS2116</v>
          </cell>
        </row>
        <row r="156">
          <cell r="J156" t="str">
            <v>RBS2202</v>
          </cell>
        </row>
        <row r="157">
          <cell r="J157" t="str">
            <v>RBS2202</v>
          </cell>
        </row>
        <row r="158">
          <cell r="J158" t="str">
            <v>RBS2206</v>
          </cell>
        </row>
        <row r="159">
          <cell r="J159" t="str">
            <v>RBS2216</v>
          </cell>
        </row>
        <row r="160">
          <cell r="J160" t="str">
            <v>RBS2216+E</v>
          </cell>
        </row>
        <row r="161">
          <cell r="J161" t="str">
            <v>RBS2216+E</v>
          </cell>
        </row>
        <row r="162">
          <cell r="J162" t="str">
            <v>RBS2216E</v>
          </cell>
        </row>
        <row r="163">
          <cell r="J163" t="str">
            <v>RBS2216E</v>
          </cell>
        </row>
        <row r="164">
          <cell r="J164" t="str">
            <v>RBS2302</v>
          </cell>
        </row>
        <row r="165">
          <cell r="J165" t="str">
            <v>RBS2308</v>
          </cell>
        </row>
        <row r="166">
          <cell r="J166" t="str">
            <v>RBS2308</v>
          </cell>
        </row>
        <row r="167">
          <cell r="J167" t="str">
            <v>RBS2308+HFR</v>
          </cell>
        </row>
        <row r="168">
          <cell r="J168" t="str">
            <v>RBS6601</v>
          </cell>
        </row>
        <row r="169">
          <cell r="J169" t="str">
            <v>RBS6601+E</v>
          </cell>
        </row>
        <row r="170">
          <cell r="J170" t="str">
            <v>RBS9000</v>
          </cell>
        </row>
        <row r="171">
          <cell r="J171" t="str">
            <v>REP-LOXLEY/R</v>
          </cell>
        </row>
        <row r="172">
          <cell r="J172" t="str">
            <v>REPEATER</v>
          </cell>
        </row>
        <row r="173">
          <cell r="J173" t="str">
            <v>REPEATER</v>
          </cell>
        </row>
        <row r="174">
          <cell r="J174" t="str">
            <v>REPEATER 1 W</v>
          </cell>
        </row>
        <row r="175">
          <cell r="J175" t="str">
            <v>REPEATER 1 WATT</v>
          </cell>
        </row>
        <row r="176">
          <cell r="J176" t="str">
            <v>REPEATER 10 W</v>
          </cell>
        </row>
        <row r="177">
          <cell r="J177" t="str">
            <v>REPEATER 10 W</v>
          </cell>
        </row>
        <row r="178">
          <cell r="J178" t="str">
            <v>RF</v>
          </cell>
        </row>
        <row r="179">
          <cell r="J179" t="str">
            <v>RF</v>
          </cell>
        </row>
        <row r="180">
          <cell r="J180" t="str">
            <v>RF 10W</v>
          </cell>
        </row>
        <row r="181">
          <cell r="J181" t="str">
            <v>RF REPEATER</v>
          </cell>
        </row>
        <row r="182">
          <cell r="J182" t="str">
            <v>RF REPEATER</v>
          </cell>
        </row>
        <row r="183">
          <cell r="J183" t="str">
            <v>RF REPEATER 10W</v>
          </cell>
        </row>
        <row r="184">
          <cell r="J184" t="str">
            <v>RFR</v>
          </cell>
        </row>
        <row r="185">
          <cell r="J185" t="str">
            <v>RP-2A-27DBM-NF</v>
          </cell>
        </row>
        <row r="186">
          <cell r="J186" t="str">
            <v>RS220-REP-F-1VII43</v>
          </cell>
        </row>
        <row r="187">
          <cell r="J187" t="str">
            <v>RS220-REP-F-1VII43-A</v>
          </cell>
        </row>
        <row r="188">
          <cell r="J188" t="str">
            <v>SUHNER 10 WATTS</v>
          </cell>
        </row>
        <row r="189">
          <cell r="J189" t="str">
            <v>TELEWIZ</v>
          </cell>
        </row>
        <row r="190">
          <cell r="J190" t="str">
            <v>TG-900</v>
          </cell>
        </row>
        <row r="191">
          <cell r="J191" t="str">
            <v>TG-900</v>
          </cell>
        </row>
        <row r="192">
          <cell r="J192" t="str">
            <v>TG-900</v>
          </cell>
        </row>
        <row r="193">
          <cell r="J193" t="str">
            <v>TG-900</v>
          </cell>
        </row>
        <row r="194">
          <cell r="J194" t="str">
            <v>TG-900 PLUS</v>
          </cell>
        </row>
        <row r="195">
          <cell r="J195" t="str">
            <v>TG-900 PLUS</v>
          </cell>
        </row>
        <row r="196">
          <cell r="J196" t="str">
            <v>TG900</v>
          </cell>
        </row>
        <row r="197">
          <cell r="J197" t="str">
            <v>TG909</v>
          </cell>
        </row>
        <row r="198">
          <cell r="J198" t="str">
            <v>ULTRA-SITE</v>
          </cell>
        </row>
        <row r="199">
          <cell r="J199" t="str">
            <v>ULTRA-SITE OUTDOOR</v>
          </cell>
        </row>
        <row r="200">
          <cell r="J200" t="str">
            <v>ULTRASITE</v>
          </cell>
        </row>
        <row r="201">
          <cell r="J201" t="str">
            <v>ULTRASITE</v>
          </cell>
        </row>
        <row r="202">
          <cell r="J202" t="str">
            <v>ULTRASITE</v>
          </cell>
        </row>
        <row r="203">
          <cell r="J203" t="str">
            <v>ULTRASITE INDOOR</v>
          </cell>
        </row>
        <row r="204">
          <cell r="J204" t="str">
            <v>ULTRASITE MINI</v>
          </cell>
        </row>
        <row r="205">
          <cell r="J205" t="str">
            <v>ULTRASITE MINI</v>
          </cell>
        </row>
        <row r="206">
          <cell r="J206" t="str">
            <v>ULTRASITE MINI</v>
          </cell>
        </row>
        <row r="207">
          <cell r="J207" t="str">
            <v>ULTRASITE OUTDOOR</v>
          </cell>
        </row>
        <row r="208">
          <cell r="J208" t="str">
            <v>ULTRASITE OUTDOOR</v>
          </cell>
        </row>
        <row r="209">
          <cell r="J209" t="str">
            <v>ULTRASITE-INDOOR</v>
          </cell>
        </row>
        <row r="210">
          <cell r="J210" t="str">
            <v>ULTRASITE-INDOOR</v>
          </cell>
        </row>
        <row r="211">
          <cell r="J211" t="str">
            <v>ULTRASITE-OUTDOOR</v>
          </cell>
        </row>
        <row r="212">
          <cell r="J212" t="str">
            <v>ULTRASITE-OUTDOOR</v>
          </cell>
        </row>
        <row r="213">
          <cell r="J213" t="str">
            <v>ULTRSSITE</v>
          </cell>
        </row>
        <row r="214">
          <cell r="J214" t="str">
            <v>WAIT FOR UPDATE</v>
          </cell>
        </row>
        <row r="215">
          <cell r="J215" t="str">
            <v>WATSON5</v>
          </cell>
        </row>
        <row r="216">
          <cell r="J216" t="str">
            <v>WIFI</v>
          </cell>
        </row>
        <row r="217">
          <cell r="J217" t="str">
            <v>WR-910/27A-MN</v>
          </cell>
        </row>
        <row r="218">
          <cell r="J218" t="str">
            <v>ZTE FEMTO</v>
          </cell>
        </row>
        <row r="219">
          <cell r="J219" t="str">
            <v>ZTE FEMTO BTS</v>
          </cell>
        </row>
        <row r="220">
          <cell r="J220" t="str">
            <v>ZXSDR8700</v>
          </cell>
        </row>
        <row r="221">
          <cell r="J221" t="str">
            <v>ZXWR R8840 90A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ummary"/>
      <sheetName val="Validate JE"/>
      <sheetName val="Master Control Design"/>
      <sheetName val="Control Activity-1 - v2016"/>
      <sheetName val="Control Activity-2 - v2016"/>
      <sheetName val="Master Control Activity v2016"/>
      <sheetName val="DataSheet"/>
      <sheetName val="Master Review Procedures"/>
      <sheetName val="First Test Plan"/>
      <sheetName val="Master Test Plan"/>
      <sheetName val="Control Activity-1 - v2013"/>
      <sheetName val="Control Activity-2 - v2013"/>
      <sheetName val="Master Control Activity v2013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7">
          <cell r="M17" t="b">
            <v>0</v>
          </cell>
        </row>
        <row r="18">
          <cell r="M18" t="b">
            <v>0</v>
          </cell>
        </row>
        <row r="21">
          <cell r="M21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30">
          <cell r="M30" t="b">
            <v>0</v>
          </cell>
        </row>
        <row r="32">
          <cell r="M32" t="b">
            <v>1</v>
          </cell>
        </row>
        <row r="46">
          <cell r="M46" t="b">
            <v>0</v>
          </cell>
        </row>
        <row r="48">
          <cell r="M48" t="b">
            <v>1</v>
          </cell>
        </row>
        <row r="50">
          <cell r="M50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l_Info"/>
      <sheetName val="DATA_LOOKUP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L_back"/>
      <sheetName val="Cost_ALU"/>
      <sheetName val="P&amp;L-V1"/>
      <sheetName val="Sum_Cost_JTS"/>
      <sheetName val="P&amp;L-V2"/>
      <sheetName val="Sum_PL"/>
      <sheetName val="Cost Summary"/>
      <sheetName val="INPUT_1"/>
      <sheetName val="CASH_BUDGET"/>
      <sheetName val="IMPLEMENT"/>
      <sheetName val="INPUT_2"/>
      <sheetName val="CALCULATION"/>
      <sheetName val="fwd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K2" t="e">
            <v>#DIV/0!</v>
          </cell>
        </row>
      </sheetData>
      <sheetData sheetId="7" refreshError="1">
        <row r="19">
          <cell r="I19">
            <v>5.0000000000000001E-3</v>
          </cell>
          <cell r="K19">
            <v>130923.875</v>
          </cell>
        </row>
        <row r="20">
          <cell r="I20">
            <v>5.0000000000000001E-3</v>
          </cell>
        </row>
        <row r="22">
          <cell r="I22">
            <v>5.0000000000000001E-3</v>
          </cell>
        </row>
        <row r="41">
          <cell r="K41">
            <v>6.2500000000000001E-4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SHT費用率定義"/>
      <sheetName val="予算許容売価"/>
      <sheetName val="ﾗﾝｸ・費用率"/>
      <sheetName val="EXGO費率"/>
      <sheetName val="売価費率"/>
      <sheetName val="ﾗﾝｸ前提"/>
      <sheetName val="ﾗﾝｸ表"/>
      <sheetName val="社ﾗ前提"/>
      <sheetName val="社ﾗﾝｸ表"/>
      <sheetName val="Configuration"/>
    </sheetNames>
    <sheetDataSet>
      <sheetData sheetId="0" refreshError="1"/>
      <sheetData sheetId="1" refreshError="1">
        <row r="2">
          <cell r="B2">
            <v>0</v>
          </cell>
          <cell r="C2">
            <v>0</v>
          </cell>
          <cell r="G2">
            <v>0</v>
          </cell>
        </row>
        <row r="3">
          <cell r="B3">
            <v>1.145</v>
          </cell>
          <cell r="C3">
            <v>1</v>
          </cell>
          <cell r="D3">
            <v>12.6</v>
          </cell>
          <cell r="G3">
            <v>1.145</v>
          </cell>
          <cell r="H3">
            <v>12.6</v>
          </cell>
        </row>
        <row r="4">
          <cell r="B4">
            <v>1.107</v>
          </cell>
          <cell r="C4">
            <v>1</v>
          </cell>
          <cell r="D4">
            <v>8.5</v>
          </cell>
          <cell r="G4">
            <v>1.107</v>
          </cell>
          <cell r="H4">
            <v>8.5</v>
          </cell>
        </row>
        <row r="5">
          <cell r="B5">
            <v>1.1100000000000001</v>
          </cell>
          <cell r="C5">
            <v>1</v>
          </cell>
          <cell r="D5">
            <v>10.5</v>
          </cell>
          <cell r="G5">
            <v>1.1100000000000001</v>
          </cell>
          <cell r="H5">
            <v>10.5</v>
          </cell>
        </row>
        <row r="6">
          <cell r="B6">
            <v>1.107</v>
          </cell>
          <cell r="C6">
            <v>1</v>
          </cell>
          <cell r="D6">
            <v>8.5</v>
          </cell>
          <cell r="G6">
            <v>1.107</v>
          </cell>
          <cell r="H6">
            <v>8.5</v>
          </cell>
        </row>
        <row r="7">
          <cell r="C7">
            <v>0</v>
          </cell>
          <cell r="D7">
            <v>0</v>
          </cell>
          <cell r="H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"/>
      <sheetName val="BSC_plan"/>
      <sheetName val="Summary"/>
      <sheetName val="NewSite"/>
      <sheetName val="Sectorized"/>
      <sheetName val="Ampher2000"/>
      <sheetName val="Relocate"/>
      <sheetName val="Expansion"/>
      <sheetName val="Replace"/>
      <sheetName val="Equipment"/>
      <sheetName val="QQ"/>
      <sheetName val="PP"/>
      <sheetName val="aa"/>
      <sheetName val="am"/>
      <sheetName val="end75"/>
      <sheetName val="Detail config existing network"/>
      <sheetName val="detail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KPT</v>
          </cell>
          <cell r="P7">
            <v>3</v>
          </cell>
          <cell r="Q7">
            <v>1</v>
          </cell>
          <cell r="R7">
            <v>4</v>
          </cell>
          <cell r="S7">
            <v>17.205140113830563</v>
          </cell>
        </row>
        <row r="8">
          <cell r="C8" t="str">
            <v>CRI</v>
          </cell>
          <cell r="P8">
            <v>3</v>
          </cell>
          <cell r="Q8">
            <v>1</v>
          </cell>
          <cell r="R8">
            <v>3</v>
          </cell>
          <cell r="S8">
            <v>11.213447570800781</v>
          </cell>
        </row>
        <row r="9">
          <cell r="C9" t="str">
            <v>MSI</v>
          </cell>
          <cell r="P9">
            <v>3</v>
          </cell>
          <cell r="Q9">
            <v>1</v>
          </cell>
          <cell r="R9">
            <v>3</v>
          </cell>
          <cell r="S9">
            <v>11.213447570800781</v>
          </cell>
        </row>
        <row r="10">
          <cell r="C10" t="str">
            <v>MSI</v>
          </cell>
          <cell r="P10">
            <v>2</v>
          </cell>
          <cell r="Q10">
            <v>1</v>
          </cell>
          <cell r="R10">
            <v>12</v>
          </cell>
          <cell r="S10">
            <v>79.100578308105469</v>
          </cell>
        </row>
        <row r="11">
          <cell r="C11" t="str">
            <v>CMI3</v>
          </cell>
          <cell r="P11">
            <v>3</v>
          </cell>
          <cell r="Q11">
            <v>1</v>
          </cell>
          <cell r="R11">
            <v>6</v>
          </cell>
          <cell r="S11">
            <v>29.188525199890137</v>
          </cell>
        </row>
        <row r="12">
          <cell r="C12" t="str">
            <v>CMI2</v>
          </cell>
          <cell r="P12">
            <v>3</v>
          </cell>
          <cell r="Q12">
            <v>1</v>
          </cell>
          <cell r="R12">
            <v>3</v>
          </cell>
          <cell r="S12">
            <v>11.213447570800781</v>
          </cell>
        </row>
        <row r="13">
          <cell r="C13" t="str">
            <v>CMI3</v>
          </cell>
          <cell r="P13">
            <v>3</v>
          </cell>
          <cell r="Q13">
            <v>1</v>
          </cell>
          <cell r="R13">
            <v>6</v>
          </cell>
          <cell r="S13">
            <v>29.188525199890137</v>
          </cell>
        </row>
        <row r="14">
          <cell r="C14" t="str">
            <v>CMI3</v>
          </cell>
          <cell r="P14">
            <v>3</v>
          </cell>
          <cell r="Q14">
            <v>1</v>
          </cell>
          <cell r="R14">
            <v>6</v>
          </cell>
          <cell r="S14">
            <v>29.188525199890137</v>
          </cell>
        </row>
        <row r="15">
          <cell r="C15" t="str">
            <v>PLK2</v>
          </cell>
          <cell r="P15">
            <v>3</v>
          </cell>
          <cell r="Q15">
            <v>1</v>
          </cell>
          <cell r="R15">
            <v>6</v>
          </cell>
          <cell r="S15">
            <v>29.188525199890137</v>
          </cell>
        </row>
        <row r="16">
          <cell r="C16" t="str">
            <v>CMI2</v>
          </cell>
          <cell r="P16">
            <v>3</v>
          </cell>
          <cell r="Q16">
            <v>1</v>
          </cell>
          <cell r="R16">
            <v>4</v>
          </cell>
          <cell r="S16">
            <v>17.205140113830566</v>
          </cell>
        </row>
        <row r="17">
          <cell r="C17" t="str">
            <v>PLK1</v>
          </cell>
          <cell r="P17">
            <v>3</v>
          </cell>
          <cell r="Q17">
            <v>1</v>
          </cell>
          <cell r="R17">
            <v>6</v>
          </cell>
          <cell r="S17">
            <v>29.188525199890137</v>
          </cell>
        </row>
        <row r="18">
          <cell r="C18" t="str">
            <v>PLK1</v>
          </cell>
          <cell r="P18">
            <v>3</v>
          </cell>
          <cell r="Q18">
            <v>1</v>
          </cell>
          <cell r="R18">
            <v>6</v>
          </cell>
          <cell r="S18">
            <v>29.188525199890137</v>
          </cell>
        </row>
        <row r="19">
          <cell r="C19" t="str">
            <v>NSN1</v>
          </cell>
          <cell r="P19">
            <v>3</v>
          </cell>
          <cell r="Q19">
            <v>1</v>
          </cell>
          <cell r="R19">
            <v>6</v>
          </cell>
          <cell r="S19">
            <v>29.188525199890137</v>
          </cell>
        </row>
        <row r="20">
          <cell r="C20" t="str">
            <v>CRI</v>
          </cell>
          <cell r="P20">
            <v>3</v>
          </cell>
          <cell r="Q20">
            <v>1</v>
          </cell>
          <cell r="R20">
            <v>6</v>
          </cell>
          <cell r="S20">
            <v>29.188525199890137</v>
          </cell>
        </row>
        <row r="21">
          <cell r="C21" t="str">
            <v>CMI3</v>
          </cell>
          <cell r="P21">
            <v>3</v>
          </cell>
          <cell r="Q21">
            <v>1</v>
          </cell>
          <cell r="R21">
            <v>6</v>
          </cell>
          <cell r="S21">
            <v>29.188525199890137</v>
          </cell>
        </row>
        <row r="22">
          <cell r="C22" t="str">
            <v>CMI3</v>
          </cell>
          <cell r="P22">
            <v>3</v>
          </cell>
          <cell r="Q22">
            <v>1</v>
          </cell>
          <cell r="R22">
            <v>6</v>
          </cell>
          <cell r="S22">
            <v>29.188525199890137</v>
          </cell>
        </row>
        <row r="23">
          <cell r="C23" t="str">
            <v>CMI3</v>
          </cell>
          <cell r="P23">
            <v>3</v>
          </cell>
          <cell r="Q23">
            <v>1</v>
          </cell>
          <cell r="R23">
            <v>6</v>
          </cell>
          <cell r="S23">
            <v>29.188525199890137</v>
          </cell>
        </row>
        <row r="24">
          <cell r="C24" t="str">
            <v>TAK</v>
          </cell>
          <cell r="P24">
            <v>3</v>
          </cell>
          <cell r="Q24">
            <v>1</v>
          </cell>
          <cell r="R24">
            <v>6</v>
          </cell>
          <cell r="S24">
            <v>29.188525199890137</v>
          </cell>
        </row>
        <row r="25">
          <cell r="C25" t="str">
            <v>NSN2</v>
          </cell>
          <cell r="P25">
            <v>3</v>
          </cell>
          <cell r="Q25">
            <v>1</v>
          </cell>
          <cell r="R25">
            <v>6</v>
          </cell>
          <cell r="S25">
            <v>29.188525199890137</v>
          </cell>
        </row>
        <row r="26">
          <cell r="C26" t="str">
            <v>PRE</v>
          </cell>
          <cell r="P26">
            <v>3</v>
          </cell>
          <cell r="Q26">
            <v>1</v>
          </cell>
          <cell r="R26">
            <v>6</v>
          </cell>
          <cell r="S26">
            <v>29.188525199890137</v>
          </cell>
        </row>
        <row r="27">
          <cell r="C27" t="str">
            <v>PRE</v>
          </cell>
          <cell r="P27">
            <v>3</v>
          </cell>
          <cell r="Q27">
            <v>1</v>
          </cell>
          <cell r="R27">
            <v>6</v>
          </cell>
          <cell r="S27">
            <v>29.188525199890137</v>
          </cell>
        </row>
        <row r="28">
          <cell r="C28" t="str">
            <v>CMI2</v>
          </cell>
          <cell r="P28">
            <v>3</v>
          </cell>
          <cell r="Q28">
            <v>1</v>
          </cell>
          <cell r="R28">
            <v>6</v>
          </cell>
          <cell r="S28">
            <v>29.188525199890137</v>
          </cell>
        </row>
        <row r="29">
          <cell r="C29" t="str">
            <v>LPG</v>
          </cell>
          <cell r="P29">
            <v>3</v>
          </cell>
          <cell r="Q29">
            <v>1</v>
          </cell>
          <cell r="R29">
            <v>6</v>
          </cell>
          <cell r="S29">
            <v>29.188525199890137</v>
          </cell>
        </row>
        <row r="30">
          <cell r="C30" t="str">
            <v>PLK1</v>
          </cell>
          <cell r="P30">
            <v>3</v>
          </cell>
          <cell r="Q30">
            <v>1</v>
          </cell>
          <cell r="R30">
            <v>6</v>
          </cell>
          <cell r="S30">
            <v>29.188525199890137</v>
          </cell>
        </row>
        <row r="31">
          <cell r="C31" t="str">
            <v>NSN1</v>
          </cell>
          <cell r="P31">
            <v>3</v>
          </cell>
          <cell r="Q31">
            <v>1</v>
          </cell>
          <cell r="R31">
            <v>6</v>
          </cell>
          <cell r="S31">
            <v>29.188525199890137</v>
          </cell>
        </row>
        <row r="32">
          <cell r="C32" t="str">
            <v>KPT</v>
          </cell>
          <cell r="P32">
            <v>3</v>
          </cell>
          <cell r="Q32">
            <v>1</v>
          </cell>
          <cell r="R32">
            <v>3</v>
          </cell>
          <cell r="S32">
            <v>11.213447570800781</v>
          </cell>
        </row>
        <row r="33">
          <cell r="C33" t="str">
            <v>KPT</v>
          </cell>
          <cell r="P33">
            <v>3</v>
          </cell>
          <cell r="Q33">
            <v>1</v>
          </cell>
          <cell r="R33">
            <v>3</v>
          </cell>
          <cell r="S33">
            <v>11.213447570800781</v>
          </cell>
        </row>
        <row r="34">
          <cell r="C34" t="str">
            <v>KPT</v>
          </cell>
          <cell r="P34">
            <v>3</v>
          </cell>
          <cell r="Q34">
            <v>1</v>
          </cell>
          <cell r="R34">
            <v>3</v>
          </cell>
          <cell r="S34">
            <v>11.213447570800781</v>
          </cell>
        </row>
        <row r="35">
          <cell r="C35" t="str">
            <v>NSN1</v>
          </cell>
          <cell r="P35">
            <v>1</v>
          </cell>
          <cell r="Q35">
            <v>1</v>
          </cell>
          <cell r="R35">
            <v>1</v>
          </cell>
          <cell r="S35">
            <v>3.7378158569335938</v>
          </cell>
        </row>
        <row r="36">
          <cell r="C36" t="str">
            <v>NSN1</v>
          </cell>
          <cell r="P36">
            <v>1</v>
          </cell>
          <cell r="Q36">
            <v>1</v>
          </cell>
          <cell r="R36">
            <v>1</v>
          </cell>
          <cell r="S36">
            <v>3.7378158569335938</v>
          </cell>
        </row>
        <row r="37">
          <cell r="C37" t="str">
            <v>NSN1</v>
          </cell>
          <cell r="P37">
            <v>3</v>
          </cell>
          <cell r="Q37">
            <v>1</v>
          </cell>
          <cell r="R37">
            <v>3</v>
          </cell>
          <cell r="S37">
            <v>11.213447570800781</v>
          </cell>
        </row>
        <row r="38">
          <cell r="C38" t="str">
            <v>NSN1</v>
          </cell>
          <cell r="P38">
            <v>3</v>
          </cell>
          <cell r="Q38">
            <v>1</v>
          </cell>
          <cell r="R38">
            <v>3</v>
          </cell>
          <cell r="S38">
            <v>11.213447570800781</v>
          </cell>
        </row>
        <row r="39">
          <cell r="C39" t="str">
            <v>NSN1</v>
          </cell>
          <cell r="P39">
            <v>3</v>
          </cell>
          <cell r="Q39">
            <v>1</v>
          </cell>
          <cell r="R39">
            <v>3</v>
          </cell>
          <cell r="S39">
            <v>11.213447570800781</v>
          </cell>
        </row>
        <row r="40">
          <cell r="C40" t="str">
            <v>CRI</v>
          </cell>
          <cell r="P40">
            <v>1</v>
          </cell>
          <cell r="Q40">
            <v>1</v>
          </cell>
          <cell r="R40">
            <v>1</v>
          </cell>
          <cell r="S40">
            <v>3.7378158569335938</v>
          </cell>
        </row>
        <row r="41">
          <cell r="C41" t="str">
            <v>CRI</v>
          </cell>
          <cell r="P41">
            <v>1</v>
          </cell>
          <cell r="Q41">
            <v>1</v>
          </cell>
          <cell r="R41">
            <v>1</v>
          </cell>
          <cell r="S41">
            <v>3.7378158569335938</v>
          </cell>
        </row>
        <row r="42">
          <cell r="C42" t="str">
            <v>CRI</v>
          </cell>
          <cell r="P42">
            <v>1</v>
          </cell>
          <cell r="Q42">
            <v>1</v>
          </cell>
          <cell r="R42">
            <v>1</v>
          </cell>
          <cell r="S42">
            <v>3.7378158569335938</v>
          </cell>
        </row>
        <row r="43">
          <cell r="C43" t="str">
            <v>CRI</v>
          </cell>
          <cell r="P43">
            <v>1</v>
          </cell>
          <cell r="Q43">
            <v>1</v>
          </cell>
          <cell r="R43">
            <v>1</v>
          </cell>
          <cell r="S43">
            <v>3.7378158569335938</v>
          </cell>
        </row>
        <row r="44">
          <cell r="C44" t="str">
            <v>CRI</v>
          </cell>
          <cell r="P44">
            <v>1</v>
          </cell>
          <cell r="Q44">
            <v>1</v>
          </cell>
          <cell r="R44">
            <v>1</v>
          </cell>
          <cell r="S44">
            <v>3.7378158569335938</v>
          </cell>
        </row>
        <row r="45">
          <cell r="C45" t="str">
            <v>CRI</v>
          </cell>
          <cell r="P45">
            <v>1</v>
          </cell>
          <cell r="Q45">
            <v>1</v>
          </cell>
          <cell r="R45">
            <v>1</v>
          </cell>
          <cell r="S45">
            <v>3.7378158569335938</v>
          </cell>
        </row>
        <row r="46">
          <cell r="C46" t="str">
            <v>CRI</v>
          </cell>
          <cell r="P46">
            <v>1</v>
          </cell>
          <cell r="Q46">
            <v>1</v>
          </cell>
          <cell r="R46">
            <v>1</v>
          </cell>
          <cell r="S46">
            <v>3.7378158569335938</v>
          </cell>
        </row>
        <row r="47">
          <cell r="C47" t="str">
            <v>CRI</v>
          </cell>
          <cell r="P47">
            <v>3</v>
          </cell>
          <cell r="Q47">
            <v>1</v>
          </cell>
          <cell r="R47">
            <v>3</v>
          </cell>
          <cell r="S47">
            <v>11.213447570800781</v>
          </cell>
        </row>
        <row r="48">
          <cell r="C48" t="str">
            <v>CRI</v>
          </cell>
          <cell r="P48">
            <v>1</v>
          </cell>
          <cell r="Q48">
            <v>1</v>
          </cell>
          <cell r="R48">
            <v>1</v>
          </cell>
          <cell r="S48">
            <v>3.7378158569335938</v>
          </cell>
        </row>
        <row r="49">
          <cell r="C49" t="str">
            <v>CRI</v>
          </cell>
          <cell r="P49">
            <v>1</v>
          </cell>
          <cell r="Q49">
            <v>1</v>
          </cell>
          <cell r="R49">
            <v>1</v>
          </cell>
          <cell r="S49">
            <v>3.7378158569335938</v>
          </cell>
        </row>
        <row r="50">
          <cell r="C50" t="str">
            <v>CRI</v>
          </cell>
          <cell r="P50">
            <v>1</v>
          </cell>
          <cell r="Q50">
            <v>1</v>
          </cell>
          <cell r="R50">
            <v>1</v>
          </cell>
          <cell r="S50">
            <v>3.7378158569335938</v>
          </cell>
        </row>
        <row r="51">
          <cell r="C51" t="str">
            <v>CRI</v>
          </cell>
          <cell r="P51">
            <v>1</v>
          </cell>
          <cell r="Q51">
            <v>1</v>
          </cell>
          <cell r="R51">
            <v>1</v>
          </cell>
          <cell r="S51">
            <v>3.7378158569335938</v>
          </cell>
        </row>
        <row r="52">
          <cell r="C52" t="str">
            <v>CRI</v>
          </cell>
          <cell r="P52">
            <v>1</v>
          </cell>
          <cell r="Q52">
            <v>1</v>
          </cell>
          <cell r="R52">
            <v>1</v>
          </cell>
          <cell r="S52">
            <v>3.7378158569335938</v>
          </cell>
        </row>
        <row r="53">
          <cell r="C53" t="str">
            <v>CRI</v>
          </cell>
          <cell r="P53">
            <v>1</v>
          </cell>
          <cell r="Q53">
            <v>1</v>
          </cell>
          <cell r="R53">
            <v>1</v>
          </cell>
          <cell r="S53">
            <v>3.7378158569335938</v>
          </cell>
        </row>
        <row r="54">
          <cell r="C54" t="str">
            <v>CRI</v>
          </cell>
          <cell r="P54">
            <v>1</v>
          </cell>
          <cell r="Q54">
            <v>1</v>
          </cell>
          <cell r="R54">
            <v>1</v>
          </cell>
          <cell r="S54">
            <v>3.7378158569335938</v>
          </cell>
        </row>
        <row r="55">
          <cell r="C55" t="str">
            <v>CRI</v>
          </cell>
          <cell r="P55">
            <v>1</v>
          </cell>
          <cell r="Q55">
            <v>1</v>
          </cell>
          <cell r="R55">
            <v>1</v>
          </cell>
          <cell r="S55">
            <v>3.7378158569335938</v>
          </cell>
        </row>
        <row r="56">
          <cell r="C56" t="str">
            <v>CMI2</v>
          </cell>
          <cell r="P56">
            <v>1</v>
          </cell>
          <cell r="Q56">
            <v>1</v>
          </cell>
          <cell r="R56">
            <v>1</v>
          </cell>
          <cell r="S56">
            <v>3.7378158569335938</v>
          </cell>
        </row>
        <row r="57">
          <cell r="C57" t="str">
            <v>CMI2</v>
          </cell>
          <cell r="P57">
            <v>1</v>
          </cell>
          <cell r="Q57">
            <v>1</v>
          </cell>
          <cell r="R57">
            <v>1</v>
          </cell>
          <cell r="S57">
            <v>3.7378158569335938</v>
          </cell>
        </row>
        <row r="58">
          <cell r="C58" t="str">
            <v>CMI2</v>
          </cell>
          <cell r="P58">
            <v>1</v>
          </cell>
          <cell r="Q58">
            <v>1</v>
          </cell>
          <cell r="R58">
            <v>1</v>
          </cell>
          <cell r="S58">
            <v>3.7378158569335938</v>
          </cell>
        </row>
        <row r="59">
          <cell r="C59" t="str">
            <v>CMI2</v>
          </cell>
          <cell r="P59">
            <v>1</v>
          </cell>
          <cell r="Q59">
            <v>1</v>
          </cell>
          <cell r="R59">
            <v>1</v>
          </cell>
          <cell r="S59">
            <v>3.7378158569335938</v>
          </cell>
        </row>
        <row r="60">
          <cell r="C60" t="str">
            <v>CMI2</v>
          </cell>
          <cell r="P60">
            <v>1</v>
          </cell>
          <cell r="Q60">
            <v>1</v>
          </cell>
          <cell r="R60">
            <v>1</v>
          </cell>
          <cell r="S60">
            <v>3.7378158569335938</v>
          </cell>
        </row>
        <row r="61">
          <cell r="C61" t="str">
            <v>CMI2</v>
          </cell>
          <cell r="P61">
            <v>1</v>
          </cell>
          <cell r="Q61">
            <v>1</v>
          </cell>
          <cell r="R61">
            <v>1</v>
          </cell>
          <cell r="S61">
            <v>3.7378158569335938</v>
          </cell>
        </row>
        <row r="62">
          <cell r="C62" t="str">
            <v>CMI2</v>
          </cell>
          <cell r="P62">
            <v>1</v>
          </cell>
          <cell r="Q62">
            <v>1</v>
          </cell>
          <cell r="R62">
            <v>1</v>
          </cell>
          <cell r="S62">
            <v>3.7378158569335938</v>
          </cell>
        </row>
        <row r="63">
          <cell r="C63" t="str">
            <v>CMI2</v>
          </cell>
          <cell r="P63">
            <v>1</v>
          </cell>
          <cell r="Q63">
            <v>1</v>
          </cell>
          <cell r="R63">
            <v>1</v>
          </cell>
          <cell r="S63">
            <v>3.7378158569335938</v>
          </cell>
        </row>
        <row r="64">
          <cell r="C64" t="str">
            <v>CMI2</v>
          </cell>
          <cell r="P64">
            <v>1</v>
          </cell>
          <cell r="Q64">
            <v>1</v>
          </cell>
          <cell r="R64">
            <v>1</v>
          </cell>
          <cell r="S64">
            <v>3.7378158569335938</v>
          </cell>
        </row>
        <row r="65">
          <cell r="C65" t="str">
            <v>CMI2</v>
          </cell>
          <cell r="P65">
            <v>1</v>
          </cell>
          <cell r="Q65">
            <v>1</v>
          </cell>
          <cell r="R65">
            <v>1</v>
          </cell>
          <cell r="S65">
            <v>3.7378158569335938</v>
          </cell>
        </row>
        <row r="66">
          <cell r="C66" t="str">
            <v>CMI3</v>
          </cell>
          <cell r="P66">
            <v>3</v>
          </cell>
          <cell r="Q66">
            <v>1</v>
          </cell>
          <cell r="R66">
            <v>3</v>
          </cell>
          <cell r="S66">
            <v>11.213447570800781</v>
          </cell>
        </row>
        <row r="67">
          <cell r="C67" t="str">
            <v>CMI2</v>
          </cell>
          <cell r="P67">
            <v>1</v>
          </cell>
          <cell r="Q67">
            <v>1</v>
          </cell>
          <cell r="R67">
            <v>1</v>
          </cell>
          <cell r="S67">
            <v>3.7378158569335938</v>
          </cell>
        </row>
        <row r="68">
          <cell r="C68" t="str">
            <v>CMI2</v>
          </cell>
          <cell r="P68">
            <v>1</v>
          </cell>
          <cell r="Q68">
            <v>1</v>
          </cell>
          <cell r="R68">
            <v>1</v>
          </cell>
          <cell r="S68">
            <v>3.7378158569335938</v>
          </cell>
        </row>
        <row r="69">
          <cell r="C69" t="str">
            <v>CMI3</v>
          </cell>
          <cell r="P69">
            <v>3</v>
          </cell>
          <cell r="Q69">
            <v>1</v>
          </cell>
          <cell r="R69">
            <v>3</v>
          </cell>
          <cell r="S69">
            <v>11.213447570800781</v>
          </cell>
        </row>
        <row r="70">
          <cell r="C70" t="str">
            <v>CMI2</v>
          </cell>
          <cell r="P70">
            <v>1</v>
          </cell>
          <cell r="Q70">
            <v>1</v>
          </cell>
          <cell r="R70">
            <v>1</v>
          </cell>
          <cell r="S70">
            <v>3.7378158569335938</v>
          </cell>
        </row>
        <row r="71">
          <cell r="C71" t="str">
            <v>CMI2</v>
          </cell>
          <cell r="P71">
            <v>1</v>
          </cell>
          <cell r="Q71">
            <v>1</v>
          </cell>
          <cell r="R71">
            <v>1</v>
          </cell>
          <cell r="S71">
            <v>3.7378158569335938</v>
          </cell>
        </row>
        <row r="72">
          <cell r="C72" t="str">
            <v>CMI2</v>
          </cell>
          <cell r="P72">
            <v>1</v>
          </cell>
          <cell r="Q72">
            <v>1</v>
          </cell>
          <cell r="R72">
            <v>1</v>
          </cell>
          <cell r="S72">
            <v>3.7378158569335938</v>
          </cell>
        </row>
        <row r="73">
          <cell r="C73" t="str">
            <v>TAK</v>
          </cell>
          <cell r="P73">
            <v>1</v>
          </cell>
          <cell r="Q73">
            <v>1</v>
          </cell>
          <cell r="R73">
            <v>1</v>
          </cell>
          <cell r="S73">
            <v>3.7378158569335938</v>
          </cell>
        </row>
        <row r="74">
          <cell r="C74" t="str">
            <v>TAK</v>
          </cell>
          <cell r="P74">
            <v>1</v>
          </cell>
          <cell r="Q74">
            <v>1</v>
          </cell>
          <cell r="R74">
            <v>1</v>
          </cell>
          <cell r="S74">
            <v>3.7378158569335938</v>
          </cell>
        </row>
        <row r="75">
          <cell r="C75" t="str">
            <v>TAK</v>
          </cell>
          <cell r="P75">
            <v>1</v>
          </cell>
          <cell r="Q75">
            <v>1</v>
          </cell>
          <cell r="R75">
            <v>1</v>
          </cell>
          <cell r="S75">
            <v>3.7378158569335938</v>
          </cell>
        </row>
        <row r="76">
          <cell r="C76" t="str">
            <v>TAK</v>
          </cell>
          <cell r="P76">
            <v>3</v>
          </cell>
          <cell r="Q76">
            <v>1</v>
          </cell>
          <cell r="R76">
            <v>3</v>
          </cell>
          <cell r="S76">
            <v>11.213447570800781</v>
          </cell>
        </row>
        <row r="77">
          <cell r="C77" t="str">
            <v>TAK</v>
          </cell>
          <cell r="P77">
            <v>1</v>
          </cell>
          <cell r="Q77">
            <v>1</v>
          </cell>
          <cell r="R77">
            <v>1</v>
          </cell>
          <cell r="S77">
            <v>3.7378158569335938</v>
          </cell>
        </row>
        <row r="78">
          <cell r="C78" t="str">
            <v>TAK</v>
          </cell>
          <cell r="P78">
            <v>1</v>
          </cell>
          <cell r="Q78">
            <v>1</v>
          </cell>
          <cell r="R78">
            <v>1</v>
          </cell>
          <cell r="S78">
            <v>3.7378158569335938</v>
          </cell>
        </row>
        <row r="79">
          <cell r="C79" t="str">
            <v>TAK</v>
          </cell>
          <cell r="P79">
            <v>3</v>
          </cell>
          <cell r="Q79">
            <v>1</v>
          </cell>
          <cell r="R79">
            <v>3</v>
          </cell>
          <cell r="S79">
            <v>11.213447570800781</v>
          </cell>
        </row>
        <row r="80">
          <cell r="C80" t="str">
            <v>TAK</v>
          </cell>
          <cell r="P80">
            <v>3</v>
          </cell>
          <cell r="Q80">
            <v>1</v>
          </cell>
          <cell r="R80">
            <v>3</v>
          </cell>
          <cell r="S80">
            <v>11.213447570800781</v>
          </cell>
        </row>
        <row r="81">
          <cell r="C81" t="str">
            <v>NSN2</v>
          </cell>
          <cell r="P81">
            <v>1</v>
          </cell>
          <cell r="Q81">
            <v>1</v>
          </cell>
          <cell r="R81">
            <v>1</v>
          </cell>
          <cell r="S81">
            <v>3.7378158569335938</v>
          </cell>
        </row>
        <row r="82">
          <cell r="C82" t="str">
            <v>NSN2</v>
          </cell>
          <cell r="P82">
            <v>3</v>
          </cell>
          <cell r="Q82">
            <v>1</v>
          </cell>
          <cell r="R82">
            <v>3</v>
          </cell>
          <cell r="S82">
            <v>11.213447570800781</v>
          </cell>
        </row>
        <row r="83">
          <cell r="C83" t="str">
            <v>NSN2</v>
          </cell>
          <cell r="P83">
            <v>1</v>
          </cell>
          <cell r="Q83">
            <v>1</v>
          </cell>
          <cell r="R83">
            <v>1</v>
          </cell>
          <cell r="S83">
            <v>3.7378158569335938</v>
          </cell>
        </row>
        <row r="84">
          <cell r="C84" t="str">
            <v>NSN2</v>
          </cell>
          <cell r="P84">
            <v>1</v>
          </cell>
          <cell r="Q84">
            <v>1</v>
          </cell>
          <cell r="R84">
            <v>1</v>
          </cell>
          <cell r="S84">
            <v>3.7378158569335938</v>
          </cell>
        </row>
        <row r="85">
          <cell r="C85" t="str">
            <v>NSN2</v>
          </cell>
          <cell r="P85">
            <v>1</v>
          </cell>
          <cell r="Q85">
            <v>1</v>
          </cell>
          <cell r="R85">
            <v>1</v>
          </cell>
          <cell r="S85">
            <v>3.7378158569335938</v>
          </cell>
        </row>
        <row r="86">
          <cell r="C86" t="str">
            <v>NSN2</v>
          </cell>
          <cell r="P86">
            <v>1</v>
          </cell>
          <cell r="Q86">
            <v>1</v>
          </cell>
          <cell r="R86">
            <v>1</v>
          </cell>
          <cell r="S86">
            <v>3.7378158569335938</v>
          </cell>
        </row>
        <row r="87">
          <cell r="C87" t="str">
            <v>NSN2</v>
          </cell>
          <cell r="P87">
            <v>1</v>
          </cell>
          <cell r="Q87">
            <v>1</v>
          </cell>
          <cell r="R87">
            <v>1</v>
          </cell>
          <cell r="S87">
            <v>3.7378158569335938</v>
          </cell>
        </row>
        <row r="88">
          <cell r="C88" t="str">
            <v>NSN2</v>
          </cell>
          <cell r="P88">
            <v>1</v>
          </cell>
          <cell r="Q88">
            <v>1</v>
          </cell>
          <cell r="R88">
            <v>1</v>
          </cell>
          <cell r="S88">
            <v>3.7378158569335938</v>
          </cell>
        </row>
        <row r="89">
          <cell r="C89" t="str">
            <v>NSN2</v>
          </cell>
          <cell r="P89">
            <v>1</v>
          </cell>
          <cell r="Q89">
            <v>1</v>
          </cell>
          <cell r="R89">
            <v>1</v>
          </cell>
          <cell r="S89">
            <v>3.7378158569335938</v>
          </cell>
        </row>
        <row r="90">
          <cell r="C90" t="str">
            <v>NSN2</v>
          </cell>
          <cell r="P90">
            <v>1</v>
          </cell>
          <cell r="Q90">
            <v>1</v>
          </cell>
          <cell r="R90">
            <v>1</v>
          </cell>
          <cell r="S90">
            <v>3.7378158569335938</v>
          </cell>
        </row>
        <row r="91">
          <cell r="C91" t="str">
            <v>PRE</v>
          </cell>
          <cell r="P91">
            <v>1</v>
          </cell>
          <cell r="Q91">
            <v>1</v>
          </cell>
          <cell r="R91">
            <v>1</v>
          </cell>
          <cell r="S91">
            <v>3.7378158569335938</v>
          </cell>
        </row>
        <row r="92">
          <cell r="C92" t="str">
            <v>PYO</v>
          </cell>
          <cell r="P92">
            <v>1</v>
          </cell>
          <cell r="Q92">
            <v>1</v>
          </cell>
          <cell r="R92">
            <v>1</v>
          </cell>
          <cell r="S92">
            <v>3.7378158569335938</v>
          </cell>
        </row>
        <row r="93">
          <cell r="C93" t="str">
            <v>PYO</v>
          </cell>
          <cell r="P93">
            <v>1</v>
          </cell>
          <cell r="Q93">
            <v>1</v>
          </cell>
          <cell r="R93">
            <v>1</v>
          </cell>
          <cell r="S93">
            <v>3.7378158569335938</v>
          </cell>
        </row>
        <row r="94">
          <cell r="C94" t="str">
            <v>PYO</v>
          </cell>
          <cell r="P94">
            <v>3</v>
          </cell>
          <cell r="Q94">
            <v>1</v>
          </cell>
          <cell r="R94">
            <v>3</v>
          </cell>
          <cell r="S94">
            <v>11.213447570800781</v>
          </cell>
        </row>
        <row r="95">
          <cell r="C95" t="str">
            <v>PYO</v>
          </cell>
          <cell r="P95">
            <v>1</v>
          </cell>
          <cell r="Q95">
            <v>1</v>
          </cell>
          <cell r="R95">
            <v>1</v>
          </cell>
          <cell r="S95">
            <v>3.7378158569335938</v>
          </cell>
        </row>
        <row r="96">
          <cell r="C96" t="str">
            <v>PYO</v>
          </cell>
          <cell r="P96">
            <v>1</v>
          </cell>
          <cell r="Q96">
            <v>1</v>
          </cell>
          <cell r="R96">
            <v>1</v>
          </cell>
          <cell r="S96">
            <v>3.7378158569335938</v>
          </cell>
        </row>
        <row r="97">
          <cell r="C97" t="str">
            <v>PYO</v>
          </cell>
          <cell r="P97">
            <v>1</v>
          </cell>
          <cell r="Q97">
            <v>1</v>
          </cell>
          <cell r="R97">
            <v>1</v>
          </cell>
          <cell r="S97">
            <v>3.7378158569335938</v>
          </cell>
        </row>
        <row r="98">
          <cell r="C98" t="str">
            <v>PCT</v>
          </cell>
          <cell r="P98">
            <v>1</v>
          </cell>
          <cell r="Q98">
            <v>1</v>
          </cell>
          <cell r="R98">
            <v>1</v>
          </cell>
          <cell r="S98">
            <v>3.7378158569335938</v>
          </cell>
        </row>
        <row r="99">
          <cell r="C99" t="str">
            <v>PCT</v>
          </cell>
          <cell r="P99">
            <v>1</v>
          </cell>
          <cell r="Q99">
            <v>1</v>
          </cell>
          <cell r="R99">
            <v>1</v>
          </cell>
          <cell r="S99">
            <v>3.7378158569335938</v>
          </cell>
        </row>
        <row r="100">
          <cell r="C100" t="str">
            <v>PCT</v>
          </cell>
          <cell r="P100">
            <v>1</v>
          </cell>
          <cell r="Q100">
            <v>1</v>
          </cell>
          <cell r="R100">
            <v>1</v>
          </cell>
          <cell r="S100">
            <v>3.7378158569335938</v>
          </cell>
        </row>
        <row r="101">
          <cell r="C101" t="str">
            <v>PCT</v>
          </cell>
          <cell r="P101">
            <v>1</v>
          </cell>
          <cell r="Q101">
            <v>1</v>
          </cell>
          <cell r="R101">
            <v>1</v>
          </cell>
          <cell r="S101">
            <v>3.7378158569335938</v>
          </cell>
        </row>
        <row r="102">
          <cell r="C102" t="str">
            <v>PCT</v>
          </cell>
          <cell r="P102">
            <v>1</v>
          </cell>
          <cell r="Q102">
            <v>1</v>
          </cell>
          <cell r="R102">
            <v>1</v>
          </cell>
          <cell r="S102">
            <v>3.7378158569335938</v>
          </cell>
        </row>
        <row r="103">
          <cell r="C103" t="str">
            <v>PCT</v>
          </cell>
          <cell r="P103">
            <v>1</v>
          </cell>
          <cell r="Q103">
            <v>1</v>
          </cell>
          <cell r="R103">
            <v>1</v>
          </cell>
          <cell r="S103">
            <v>3.7378158569335938</v>
          </cell>
        </row>
        <row r="104">
          <cell r="C104" t="str">
            <v>PCT</v>
          </cell>
          <cell r="P104">
            <v>1</v>
          </cell>
          <cell r="Q104">
            <v>1</v>
          </cell>
          <cell r="R104">
            <v>1</v>
          </cell>
          <cell r="S104">
            <v>3.7378158569335938</v>
          </cell>
        </row>
        <row r="105">
          <cell r="C105" t="str">
            <v>PCT</v>
          </cell>
          <cell r="P105">
            <v>3</v>
          </cell>
          <cell r="Q105">
            <v>1</v>
          </cell>
          <cell r="R105">
            <v>3</v>
          </cell>
          <cell r="S105">
            <v>11.213447570800781</v>
          </cell>
        </row>
        <row r="106">
          <cell r="C106" t="str">
            <v>PCT</v>
          </cell>
          <cell r="P106">
            <v>3</v>
          </cell>
          <cell r="Q106">
            <v>1</v>
          </cell>
          <cell r="R106">
            <v>3</v>
          </cell>
          <cell r="S106">
            <v>11.213447570800781</v>
          </cell>
        </row>
        <row r="107">
          <cell r="C107" t="str">
            <v>PCT</v>
          </cell>
          <cell r="P107">
            <v>3</v>
          </cell>
          <cell r="Q107">
            <v>1</v>
          </cell>
          <cell r="R107">
            <v>3</v>
          </cell>
          <cell r="S107">
            <v>11.213447570800781</v>
          </cell>
        </row>
        <row r="108">
          <cell r="C108" t="str">
            <v>PLK2</v>
          </cell>
          <cell r="P108">
            <v>1</v>
          </cell>
          <cell r="Q108">
            <v>1</v>
          </cell>
          <cell r="R108">
            <v>1</v>
          </cell>
          <cell r="S108">
            <v>3.7378158569335938</v>
          </cell>
        </row>
        <row r="109">
          <cell r="C109" t="str">
            <v>PLK2</v>
          </cell>
          <cell r="P109">
            <v>1</v>
          </cell>
          <cell r="Q109">
            <v>1</v>
          </cell>
          <cell r="R109">
            <v>1</v>
          </cell>
          <cell r="S109">
            <v>3.7378158569335938</v>
          </cell>
        </row>
        <row r="110">
          <cell r="C110" t="str">
            <v>PLK2</v>
          </cell>
          <cell r="P110">
            <v>1</v>
          </cell>
          <cell r="Q110">
            <v>1</v>
          </cell>
          <cell r="R110">
            <v>1</v>
          </cell>
          <cell r="S110">
            <v>3.7378158569335938</v>
          </cell>
        </row>
        <row r="111">
          <cell r="C111" t="str">
            <v>PLK2</v>
          </cell>
          <cell r="P111">
            <v>1</v>
          </cell>
          <cell r="Q111">
            <v>1</v>
          </cell>
          <cell r="R111">
            <v>1</v>
          </cell>
          <cell r="S111">
            <v>3.7378158569335938</v>
          </cell>
        </row>
        <row r="112">
          <cell r="C112" t="str">
            <v>PLK2</v>
          </cell>
          <cell r="P112">
            <v>1</v>
          </cell>
          <cell r="Q112">
            <v>1</v>
          </cell>
          <cell r="R112">
            <v>1</v>
          </cell>
          <cell r="S112">
            <v>3.7378158569335938</v>
          </cell>
        </row>
        <row r="113">
          <cell r="C113" t="str">
            <v>PLK2</v>
          </cell>
          <cell r="P113">
            <v>3</v>
          </cell>
          <cell r="Q113">
            <v>1</v>
          </cell>
          <cell r="R113">
            <v>3</v>
          </cell>
          <cell r="S113">
            <v>11.213447570800781</v>
          </cell>
        </row>
        <row r="114">
          <cell r="C114" t="str">
            <v>PLK2</v>
          </cell>
          <cell r="P114">
            <v>1</v>
          </cell>
          <cell r="Q114">
            <v>1</v>
          </cell>
          <cell r="R114">
            <v>1</v>
          </cell>
          <cell r="S114">
            <v>3.7378158569335938</v>
          </cell>
        </row>
        <row r="115">
          <cell r="C115" t="str">
            <v>PLK2</v>
          </cell>
          <cell r="P115">
            <v>3</v>
          </cell>
          <cell r="Q115">
            <v>1</v>
          </cell>
          <cell r="R115">
            <v>3</v>
          </cell>
          <cell r="S115">
            <v>11.213447570800781</v>
          </cell>
        </row>
        <row r="116">
          <cell r="C116" t="str">
            <v>PLK2</v>
          </cell>
          <cell r="P116">
            <v>1</v>
          </cell>
          <cell r="Q116">
            <v>1</v>
          </cell>
          <cell r="R116">
            <v>1</v>
          </cell>
          <cell r="S116">
            <v>3.7378158569335938</v>
          </cell>
        </row>
        <row r="117">
          <cell r="C117" t="str">
            <v>PLK2</v>
          </cell>
          <cell r="P117">
            <v>3</v>
          </cell>
          <cell r="Q117">
            <v>1</v>
          </cell>
          <cell r="R117">
            <v>3</v>
          </cell>
          <cell r="S117">
            <v>11.213447570800781</v>
          </cell>
        </row>
        <row r="118">
          <cell r="C118" t="str">
            <v>PLK2</v>
          </cell>
          <cell r="P118">
            <v>3</v>
          </cell>
          <cell r="Q118">
            <v>1</v>
          </cell>
          <cell r="R118">
            <v>3</v>
          </cell>
          <cell r="S118">
            <v>11.213447570800781</v>
          </cell>
        </row>
        <row r="119">
          <cell r="C119" t="str">
            <v>PBN</v>
          </cell>
          <cell r="P119">
            <v>1</v>
          </cell>
          <cell r="Q119">
            <v>1</v>
          </cell>
          <cell r="R119">
            <v>1</v>
          </cell>
          <cell r="S119">
            <v>3.7378158569335938</v>
          </cell>
        </row>
        <row r="120">
          <cell r="C120" t="str">
            <v>PBN</v>
          </cell>
          <cell r="P120">
            <v>1</v>
          </cell>
          <cell r="Q120">
            <v>1</v>
          </cell>
          <cell r="R120">
            <v>1</v>
          </cell>
          <cell r="S120">
            <v>3.7378158569335938</v>
          </cell>
        </row>
        <row r="121">
          <cell r="C121" t="str">
            <v>PBN</v>
          </cell>
          <cell r="P121">
            <v>3</v>
          </cell>
          <cell r="Q121">
            <v>1</v>
          </cell>
          <cell r="R121">
            <v>3</v>
          </cell>
          <cell r="S121">
            <v>11.213447570800781</v>
          </cell>
        </row>
        <row r="122">
          <cell r="C122" t="str">
            <v>PBN</v>
          </cell>
          <cell r="P122">
            <v>1</v>
          </cell>
          <cell r="Q122">
            <v>1</v>
          </cell>
          <cell r="R122">
            <v>1</v>
          </cell>
          <cell r="S122">
            <v>3.7378158569335938</v>
          </cell>
        </row>
        <row r="123">
          <cell r="C123" t="str">
            <v>PBN</v>
          </cell>
          <cell r="P123">
            <v>1</v>
          </cell>
          <cell r="Q123">
            <v>1</v>
          </cell>
          <cell r="R123">
            <v>1</v>
          </cell>
          <cell r="S123">
            <v>3.7378158569335938</v>
          </cell>
        </row>
        <row r="124">
          <cell r="C124" t="str">
            <v>PBN</v>
          </cell>
          <cell r="P124">
            <v>1</v>
          </cell>
          <cell r="Q124">
            <v>1</v>
          </cell>
          <cell r="R124">
            <v>1</v>
          </cell>
          <cell r="S124">
            <v>3.7378158569335938</v>
          </cell>
        </row>
        <row r="125">
          <cell r="C125" t="str">
            <v>PBN</v>
          </cell>
          <cell r="P125">
            <v>1</v>
          </cell>
          <cell r="Q125">
            <v>1</v>
          </cell>
          <cell r="R125">
            <v>1</v>
          </cell>
          <cell r="S125">
            <v>3.7378158569335938</v>
          </cell>
        </row>
        <row r="126">
          <cell r="C126" t="str">
            <v>PBN</v>
          </cell>
          <cell r="P126">
            <v>3</v>
          </cell>
          <cell r="Q126">
            <v>1</v>
          </cell>
          <cell r="R126">
            <v>3</v>
          </cell>
          <cell r="S126">
            <v>11.213447570800781</v>
          </cell>
        </row>
        <row r="127">
          <cell r="C127" t="str">
            <v>PRE</v>
          </cell>
          <cell r="P127">
            <v>1</v>
          </cell>
          <cell r="Q127">
            <v>1</v>
          </cell>
          <cell r="R127">
            <v>1</v>
          </cell>
          <cell r="S127">
            <v>3.7378158569335938</v>
          </cell>
        </row>
        <row r="128">
          <cell r="C128" t="str">
            <v>PRE</v>
          </cell>
          <cell r="P128">
            <v>1</v>
          </cell>
          <cell r="Q128">
            <v>1</v>
          </cell>
          <cell r="R128">
            <v>1</v>
          </cell>
          <cell r="S128">
            <v>3.7378158569335938</v>
          </cell>
        </row>
        <row r="129">
          <cell r="C129" t="str">
            <v>PRE</v>
          </cell>
          <cell r="P129">
            <v>1</v>
          </cell>
          <cell r="Q129">
            <v>1</v>
          </cell>
          <cell r="R129">
            <v>1</v>
          </cell>
          <cell r="S129">
            <v>3.7378158569335938</v>
          </cell>
        </row>
        <row r="130">
          <cell r="C130" t="str">
            <v>PRE</v>
          </cell>
          <cell r="P130">
            <v>1</v>
          </cell>
          <cell r="Q130">
            <v>1</v>
          </cell>
          <cell r="R130">
            <v>1</v>
          </cell>
          <cell r="S130">
            <v>3.7378158569335938</v>
          </cell>
        </row>
        <row r="131">
          <cell r="C131" t="str">
            <v>PRE</v>
          </cell>
          <cell r="P131">
            <v>1</v>
          </cell>
          <cell r="Q131">
            <v>1</v>
          </cell>
          <cell r="R131">
            <v>1</v>
          </cell>
          <cell r="S131">
            <v>3.7378158569335938</v>
          </cell>
        </row>
        <row r="132">
          <cell r="C132" t="str">
            <v>PRE</v>
          </cell>
          <cell r="P132">
            <v>1</v>
          </cell>
          <cell r="Q132">
            <v>1</v>
          </cell>
          <cell r="R132">
            <v>1</v>
          </cell>
          <cell r="S132">
            <v>3.7378158569335938</v>
          </cell>
        </row>
        <row r="133">
          <cell r="C133" t="str">
            <v>PRE</v>
          </cell>
          <cell r="P133">
            <v>3</v>
          </cell>
          <cell r="Q133">
            <v>1</v>
          </cell>
          <cell r="R133">
            <v>3</v>
          </cell>
          <cell r="S133">
            <v>11.213447570800781</v>
          </cell>
        </row>
        <row r="134">
          <cell r="C134" t="str">
            <v>CMI2</v>
          </cell>
          <cell r="P134">
            <v>1</v>
          </cell>
          <cell r="Q134">
            <v>1</v>
          </cell>
          <cell r="R134">
            <v>1</v>
          </cell>
          <cell r="S134">
            <v>3.7378158569335938</v>
          </cell>
        </row>
        <row r="135">
          <cell r="C135" t="str">
            <v>CMI2</v>
          </cell>
          <cell r="P135">
            <v>3</v>
          </cell>
          <cell r="Q135">
            <v>1</v>
          </cell>
          <cell r="R135">
            <v>3</v>
          </cell>
          <cell r="S135">
            <v>11.213447570800781</v>
          </cell>
        </row>
        <row r="136">
          <cell r="C136" t="str">
            <v>LPG</v>
          </cell>
          <cell r="P136">
            <v>1</v>
          </cell>
          <cell r="Q136">
            <v>1</v>
          </cell>
          <cell r="R136">
            <v>1</v>
          </cell>
          <cell r="S136">
            <v>3.7378158569335938</v>
          </cell>
        </row>
        <row r="137">
          <cell r="C137" t="str">
            <v>LPG</v>
          </cell>
          <cell r="P137">
            <v>1</v>
          </cell>
          <cell r="Q137">
            <v>1</v>
          </cell>
          <cell r="R137">
            <v>1</v>
          </cell>
          <cell r="S137">
            <v>3.7378158569335938</v>
          </cell>
        </row>
        <row r="138">
          <cell r="C138" t="str">
            <v>LPG</v>
          </cell>
          <cell r="P138">
            <v>1</v>
          </cell>
          <cell r="Q138">
            <v>1</v>
          </cell>
          <cell r="R138">
            <v>1</v>
          </cell>
          <cell r="S138">
            <v>3.7378158569335938</v>
          </cell>
        </row>
        <row r="139">
          <cell r="C139" t="str">
            <v>CMI2</v>
          </cell>
          <cell r="P139">
            <v>1</v>
          </cell>
          <cell r="Q139">
            <v>1</v>
          </cell>
          <cell r="R139">
            <v>1</v>
          </cell>
          <cell r="S139">
            <v>3.7378158569335938</v>
          </cell>
        </row>
        <row r="140">
          <cell r="C140" t="str">
            <v>CMI2</v>
          </cell>
          <cell r="P140">
            <v>1</v>
          </cell>
          <cell r="Q140">
            <v>1</v>
          </cell>
          <cell r="R140">
            <v>1</v>
          </cell>
          <cell r="S140">
            <v>3.7378158569335938</v>
          </cell>
        </row>
        <row r="141">
          <cell r="C141" t="str">
            <v>CMI2</v>
          </cell>
          <cell r="P141">
            <v>1</v>
          </cell>
          <cell r="Q141">
            <v>1</v>
          </cell>
          <cell r="R141">
            <v>1</v>
          </cell>
          <cell r="S141">
            <v>3.7378158569335938</v>
          </cell>
        </row>
        <row r="142">
          <cell r="C142" t="str">
            <v>CMI2</v>
          </cell>
          <cell r="P142">
            <v>1</v>
          </cell>
          <cell r="Q142">
            <v>1</v>
          </cell>
          <cell r="R142">
            <v>1</v>
          </cell>
          <cell r="S142">
            <v>3.7378158569335938</v>
          </cell>
        </row>
        <row r="143">
          <cell r="C143" t="str">
            <v>CMI2</v>
          </cell>
          <cell r="P143">
            <v>1</v>
          </cell>
          <cell r="Q143">
            <v>1</v>
          </cell>
          <cell r="R143">
            <v>1</v>
          </cell>
          <cell r="S143">
            <v>3.7378158569335938</v>
          </cell>
        </row>
        <row r="144">
          <cell r="C144" t="str">
            <v>PLK1</v>
          </cell>
          <cell r="P144">
            <v>1</v>
          </cell>
          <cell r="Q144">
            <v>1</v>
          </cell>
          <cell r="R144">
            <v>1</v>
          </cell>
          <cell r="S144">
            <v>3.7378158569335938</v>
          </cell>
        </row>
        <row r="145">
          <cell r="C145" t="str">
            <v>PLK1</v>
          </cell>
          <cell r="P145">
            <v>1</v>
          </cell>
          <cell r="Q145">
            <v>1</v>
          </cell>
          <cell r="R145">
            <v>1</v>
          </cell>
          <cell r="S145">
            <v>3.7378158569335938</v>
          </cell>
        </row>
        <row r="146">
          <cell r="C146" t="str">
            <v>PLK1</v>
          </cell>
          <cell r="P146">
            <v>1</v>
          </cell>
          <cell r="Q146">
            <v>1</v>
          </cell>
          <cell r="R146">
            <v>1</v>
          </cell>
          <cell r="S146">
            <v>3.7378158569335938</v>
          </cell>
        </row>
        <row r="147">
          <cell r="C147" t="str">
            <v>PLK1</v>
          </cell>
          <cell r="P147">
            <v>1</v>
          </cell>
          <cell r="Q147">
            <v>1</v>
          </cell>
          <cell r="R147">
            <v>1</v>
          </cell>
          <cell r="S147">
            <v>3.7378158569335938</v>
          </cell>
        </row>
        <row r="148">
          <cell r="C148" t="str">
            <v>PLK1</v>
          </cell>
          <cell r="P148">
            <v>1</v>
          </cell>
          <cell r="Q148">
            <v>1</v>
          </cell>
          <cell r="R148">
            <v>1</v>
          </cell>
          <cell r="S148">
            <v>3.7378158569335938</v>
          </cell>
        </row>
        <row r="149">
          <cell r="C149" t="str">
            <v>PLK1</v>
          </cell>
          <cell r="P149">
            <v>1</v>
          </cell>
          <cell r="Q149">
            <v>1</v>
          </cell>
          <cell r="R149">
            <v>1</v>
          </cell>
          <cell r="S149">
            <v>3.7378158569335938</v>
          </cell>
        </row>
        <row r="150">
          <cell r="C150" t="str">
            <v>PLK1</v>
          </cell>
          <cell r="P150">
            <v>1</v>
          </cell>
          <cell r="Q150">
            <v>1</v>
          </cell>
          <cell r="R150">
            <v>1</v>
          </cell>
          <cell r="S150">
            <v>3.7378158569335938</v>
          </cell>
        </row>
        <row r="151">
          <cell r="C151" t="str">
            <v>PLK1</v>
          </cell>
          <cell r="P151">
            <v>1</v>
          </cell>
          <cell r="Q151">
            <v>1</v>
          </cell>
          <cell r="R151">
            <v>1</v>
          </cell>
          <cell r="S151">
            <v>3.7378158569335938</v>
          </cell>
        </row>
        <row r="152">
          <cell r="C152" t="str">
            <v>PLK1</v>
          </cell>
          <cell r="P152">
            <v>1</v>
          </cell>
          <cell r="Q152">
            <v>1</v>
          </cell>
          <cell r="R152">
            <v>1</v>
          </cell>
          <cell r="S152">
            <v>3.7378158569335938</v>
          </cell>
        </row>
        <row r="153">
          <cell r="C153" t="str">
            <v>PLK1</v>
          </cell>
          <cell r="P153">
            <v>3</v>
          </cell>
          <cell r="Q153">
            <v>1</v>
          </cell>
          <cell r="R153">
            <v>3</v>
          </cell>
          <cell r="S153">
            <v>11.213447570800781</v>
          </cell>
        </row>
        <row r="154">
          <cell r="C154" t="str">
            <v>PLK1</v>
          </cell>
          <cell r="P154">
            <v>3</v>
          </cell>
          <cell r="Q154">
            <v>1</v>
          </cell>
          <cell r="R154">
            <v>3</v>
          </cell>
          <cell r="S154">
            <v>11.213447570800781</v>
          </cell>
        </row>
        <row r="155">
          <cell r="C155" t="str">
            <v>PLK1</v>
          </cell>
          <cell r="P155">
            <v>1</v>
          </cell>
          <cell r="Q155">
            <v>1</v>
          </cell>
          <cell r="R155">
            <v>1</v>
          </cell>
          <cell r="S155">
            <v>3.7378158569335938</v>
          </cell>
        </row>
        <row r="156">
          <cell r="C156" t="str">
            <v>PLK1</v>
          </cell>
          <cell r="P156">
            <v>1</v>
          </cell>
          <cell r="Q156">
            <v>1</v>
          </cell>
          <cell r="R156">
            <v>1</v>
          </cell>
          <cell r="S156">
            <v>3.7378158569335938</v>
          </cell>
        </row>
        <row r="157">
          <cell r="C157" t="str">
            <v>PLK1</v>
          </cell>
          <cell r="P157">
            <v>1</v>
          </cell>
          <cell r="Q157">
            <v>1</v>
          </cell>
          <cell r="R157">
            <v>1</v>
          </cell>
          <cell r="S157">
            <v>3.7378158569335938</v>
          </cell>
        </row>
        <row r="158">
          <cell r="C158" t="str">
            <v>PLK1</v>
          </cell>
          <cell r="P158">
            <v>1</v>
          </cell>
          <cell r="Q158">
            <v>1</v>
          </cell>
          <cell r="R158">
            <v>1</v>
          </cell>
          <cell r="S158">
            <v>3.7378158569335938</v>
          </cell>
        </row>
        <row r="159">
          <cell r="C159" t="str">
            <v>NSN1</v>
          </cell>
          <cell r="P159">
            <v>1</v>
          </cell>
          <cell r="Q159">
            <v>1</v>
          </cell>
          <cell r="R159">
            <v>1</v>
          </cell>
          <cell r="S159">
            <v>3.7378158569335938</v>
          </cell>
        </row>
        <row r="160">
          <cell r="C160" t="str">
            <v>NSN1</v>
          </cell>
          <cell r="P160">
            <v>1</v>
          </cell>
          <cell r="Q160">
            <v>1</v>
          </cell>
          <cell r="R160">
            <v>1</v>
          </cell>
          <cell r="S160">
            <v>3.7378158569335938</v>
          </cell>
        </row>
        <row r="161">
          <cell r="C161" t="str">
            <v>NSN1</v>
          </cell>
          <cell r="P161">
            <v>1</v>
          </cell>
          <cell r="Q161">
            <v>1</v>
          </cell>
          <cell r="R161">
            <v>1</v>
          </cell>
          <cell r="S161">
            <v>3.7378158569335938</v>
          </cell>
        </row>
        <row r="162">
          <cell r="C162" t="str">
            <v>NSN1</v>
          </cell>
          <cell r="P162">
            <v>1</v>
          </cell>
          <cell r="Q162">
            <v>1</v>
          </cell>
          <cell r="R162">
            <v>1</v>
          </cell>
          <cell r="S162">
            <v>3.7378158569335938</v>
          </cell>
        </row>
        <row r="163">
          <cell r="C163" t="str">
            <v>NSN1</v>
          </cell>
          <cell r="P163">
            <v>1</v>
          </cell>
          <cell r="Q163">
            <v>1</v>
          </cell>
          <cell r="R163">
            <v>1</v>
          </cell>
          <cell r="S163">
            <v>3.7378158569335938</v>
          </cell>
        </row>
        <row r="164">
          <cell r="C164" t="str">
            <v>NSN1</v>
          </cell>
          <cell r="P164">
            <v>1</v>
          </cell>
          <cell r="Q164">
            <v>1</v>
          </cell>
          <cell r="R164">
            <v>1</v>
          </cell>
          <cell r="S164">
            <v>3.7378158569335938</v>
          </cell>
        </row>
        <row r="165">
          <cell r="C165" t="str">
            <v>KPT</v>
          </cell>
          <cell r="P165">
            <v>1</v>
          </cell>
          <cell r="Q165">
            <v>1</v>
          </cell>
          <cell r="R165">
            <v>1</v>
          </cell>
          <cell r="S165">
            <v>3.7378158569335938</v>
          </cell>
        </row>
        <row r="166">
          <cell r="C166" t="str">
            <v>KPT</v>
          </cell>
          <cell r="P166">
            <v>1</v>
          </cell>
          <cell r="Q166">
            <v>1</v>
          </cell>
          <cell r="R166">
            <v>1</v>
          </cell>
          <cell r="S166">
            <v>3.7378158569335938</v>
          </cell>
        </row>
        <row r="167">
          <cell r="C167" t="str">
            <v>KPT</v>
          </cell>
          <cell r="P167">
            <v>1</v>
          </cell>
          <cell r="Q167">
            <v>1</v>
          </cell>
          <cell r="R167">
            <v>1</v>
          </cell>
          <cell r="S167">
            <v>3.7378158569335938</v>
          </cell>
        </row>
        <row r="168">
          <cell r="C168" t="str">
            <v>KPT</v>
          </cell>
          <cell r="P168">
            <v>1</v>
          </cell>
          <cell r="Q168">
            <v>1</v>
          </cell>
          <cell r="R168">
            <v>1</v>
          </cell>
          <cell r="S168">
            <v>3.7378158569335938</v>
          </cell>
        </row>
        <row r="169">
          <cell r="C169" t="str">
            <v>KPT</v>
          </cell>
          <cell r="P169">
            <v>1</v>
          </cell>
          <cell r="Q169">
            <v>1</v>
          </cell>
          <cell r="R169">
            <v>1</v>
          </cell>
          <cell r="S169">
            <v>3.7378158569335938</v>
          </cell>
        </row>
        <row r="170">
          <cell r="C170" t="str">
            <v>KPT</v>
          </cell>
          <cell r="P170">
            <v>1</v>
          </cell>
          <cell r="Q170">
            <v>1</v>
          </cell>
          <cell r="R170">
            <v>1</v>
          </cell>
          <cell r="S170">
            <v>3.7378158569335938</v>
          </cell>
        </row>
        <row r="171">
          <cell r="C171" t="str">
            <v>KPT</v>
          </cell>
          <cell r="P171">
            <v>1</v>
          </cell>
          <cell r="Q171">
            <v>1</v>
          </cell>
          <cell r="R171">
            <v>1</v>
          </cell>
          <cell r="S171">
            <v>3.7378158569335938</v>
          </cell>
        </row>
        <row r="172">
          <cell r="C172" t="str">
            <v>KPT</v>
          </cell>
          <cell r="P172">
            <v>1</v>
          </cell>
          <cell r="Q172">
            <v>1</v>
          </cell>
          <cell r="R172">
            <v>1</v>
          </cell>
          <cell r="S172">
            <v>3.7378158569335938</v>
          </cell>
        </row>
        <row r="173">
          <cell r="C173" t="str">
            <v>NSN1</v>
          </cell>
          <cell r="P173">
            <v>1</v>
          </cell>
          <cell r="Q173">
            <v>1</v>
          </cell>
          <cell r="R173">
            <v>1</v>
          </cell>
          <cell r="S173">
            <v>3.7378158569335938</v>
          </cell>
        </row>
        <row r="174">
          <cell r="C174" t="str">
            <v>CRI</v>
          </cell>
          <cell r="P174">
            <v>1</v>
          </cell>
          <cell r="Q174">
            <v>1</v>
          </cell>
          <cell r="R174">
            <v>1</v>
          </cell>
          <cell r="S174">
            <v>3.7378158569335938</v>
          </cell>
        </row>
        <row r="175">
          <cell r="C175" t="str">
            <v>CRI</v>
          </cell>
          <cell r="P175">
            <v>1</v>
          </cell>
          <cell r="Q175">
            <v>1</v>
          </cell>
          <cell r="R175">
            <v>1</v>
          </cell>
          <cell r="S175">
            <v>3.7378158569335938</v>
          </cell>
        </row>
        <row r="176">
          <cell r="C176" t="str">
            <v>CRI</v>
          </cell>
          <cell r="P176">
            <v>1</v>
          </cell>
          <cell r="Q176">
            <v>1</v>
          </cell>
          <cell r="R176">
            <v>1</v>
          </cell>
          <cell r="S176">
            <v>3.7378158569335938</v>
          </cell>
        </row>
        <row r="177">
          <cell r="C177" t="str">
            <v>CRI</v>
          </cell>
          <cell r="P177">
            <v>1</v>
          </cell>
          <cell r="Q177">
            <v>1</v>
          </cell>
          <cell r="R177">
            <v>1</v>
          </cell>
          <cell r="S177">
            <v>3.7378158569335938</v>
          </cell>
        </row>
        <row r="178">
          <cell r="C178" t="str">
            <v>CRI</v>
          </cell>
          <cell r="P178">
            <v>1</v>
          </cell>
          <cell r="Q178">
            <v>1</v>
          </cell>
          <cell r="R178">
            <v>1</v>
          </cell>
          <cell r="S178">
            <v>3.7378158569335938</v>
          </cell>
        </row>
        <row r="179">
          <cell r="C179" t="str">
            <v>CRI</v>
          </cell>
          <cell r="P179">
            <v>1</v>
          </cell>
          <cell r="Q179">
            <v>1</v>
          </cell>
          <cell r="R179">
            <v>1</v>
          </cell>
          <cell r="S179">
            <v>3.7378158569335938</v>
          </cell>
        </row>
        <row r="180">
          <cell r="C180" t="str">
            <v>CRI</v>
          </cell>
          <cell r="P180">
            <v>1</v>
          </cell>
          <cell r="Q180">
            <v>1</v>
          </cell>
          <cell r="R180">
            <v>1</v>
          </cell>
          <cell r="S180">
            <v>3.7378158569335938</v>
          </cell>
        </row>
        <row r="181">
          <cell r="C181" t="str">
            <v>CRI</v>
          </cell>
          <cell r="P181">
            <v>1</v>
          </cell>
          <cell r="Q181">
            <v>1</v>
          </cell>
          <cell r="R181">
            <v>1</v>
          </cell>
          <cell r="S181">
            <v>3.7378158569335938</v>
          </cell>
        </row>
        <row r="182">
          <cell r="C182" t="str">
            <v>CRI</v>
          </cell>
          <cell r="P182">
            <v>1</v>
          </cell>
          <cell r="Q182">
            <v>1</v>
          </cell>
          <cell r="R182">
            <v>1</v>
          </cell>
          <cell r="S182">
            <v>3.7378158569335938</v>
          </cell>
        </row>
        <row r="183">
          <cell r="C183" t="str">
            <v>CRI</v>
          </cell>
          <cell r="P183">
            <v>1</v>
          </cell>
          <cell r="Q183">
            <v>1</v>
          </cell>
          <cell r="R183">
            <v>1</v>
          </cell>
          <cell r="S183">
            <v>3.7378158569335938</v>
          </cell>
        </row>
        <row r="184">
          <cell r="C184" t="str">
            <v>CMI2</v>
          </cell>
          <cell r="P184">
            <v>1</v>
          </cell>
          <cell r="Q184">
            <v>1</v>
          </cell>
          <cell r="R184">
            <v>1</v>
          </cell>
          <cell r="S184">
            <v>3.7378158569335938</v>
          </cell>
        </row>
        <row r="185">
          <cell r="C185" t="str">
            <v>CMI2</v>
          </cell>
          <cell r="P185">
            <v>1</v>
          </cell>
          <cell r="Q185">
            <v>1</v>
          </cell>
          <cell r="R185">
            <v>1</v>
          </cell>
          <cell r="S185">
            <v>3.7378158569335938</v>
          </cell>
        </row>
        <row r="186">
          <cell r="C186" t="str">
            <v>CMI2</v>
          </cell>
          <cell r="P186">
            <v>1</v>
          </cell>
          <cell r="Q186">
            <v>1</v>
          </cell>
          <cell r="R186">
            <v>1</v>
          </cell>
          <cell r="S186">
            <v>3.7378158569335938</v>
          </cell>
        </row>
        <row r="187">
          <cell r="C187" t="str">
            <v>CMI2</v>
          </cell>
          <cell r="P187">
            <v>1</v>
          </cell>
          <cell r="Q187">
            <v>1</v>
          </cell>
          <cell r="R187">
            <v>1</v>
          </cell>
          <cell r="S187">
            <v>3.7378158569335938</v>
          </cell>
        </row>
        <row r="188">
          <cell r="C188" t="str">
            <v>CMI2</v>
          </cell>
          <cell r="P188">
            <v>1</v>
          </cell>
          <cell r="Q188">
            <v>1</v>
          </cell>
          <cell r="R188">
            <v>1</v>
          </cell>
          <cell r="S188">
            <v>3.7378158569335938</v>
          </cell>
        </row>
        <row r="189">
          <cell r="C189" t="str">
            <v>CMI2</v>
          </cell>
          <cell r="P189">
            <v>3</v>
          </cell>
          <cell r="Q189">
            <v>1</v>
          </cell>
          <cell r="R189">
            <v>3</v>
          </cell>
          <cell r="S189">
            <v>11.213447570800781</v>
          </cell>
        </row>
        <row r="190">
          <cell r="C190" t="str">
            <v>CMI2</v>
          </cell>
          <cell r="P190">
            <v>3</v>
          </cell>
          <cell r="Q190">
            <v>1</v>
          </cell>
          <cell r="R190">
            <v>3</v>
          </cell>
          <cell r="S190">
            <v>11.213447570800781</v>
          </cell>
        </row>
        <row r="191">
          <cell r="C191" t="str">
            <v>CMI2</v>
          </cell>
          <cell r="P191">
            <v>1</v>
          </cell>
          <cell r="Q191">
            <v>1</v>
          </cell>
          <cell r="R191">
            <v>1</v>
          </cell>
          <cell r="S191">
            <v>3.7378158569335938</v>
          </cell>
        </row>
        <row r="192">
          <cell r="C192" t="str">
            <v>TAK</v>
          </cell>
          <cell r="P192">
            <v>1</v>
          </cell>
          <cell r="Q192">
            <v>1</v>
          </cell>
          <cell r="R192">
            <v>1</v>
          </cell>
          <cell r="S192">
            <v>3.7378158569335938</v>
          </cell>
        </row>
        <row r="193">
          <cell r="C193" t="str">
            <v>TAK</v>
          </cell>
          <cell r="P193">
            <v>1</v>
          </cell>
          <cell r="Q193">
            <v>1</v>
          </cell>
          <cell r="R193">
            <v>1</v>
          </cell>
          <cell r="S193">
            <v>3.7378158569335938</v>
          </cell>
        </row>
        <row r="194">
          <cell r="C194" t="str">
            <v>TAK</v>
          </cell>
          <cell r="P194">
            <v>1</v>
          </cell>
          <cell r="Q194">
            <v>1</v>
          </cell>
          <cell r="R194">
            <v>1</v>
          </cell>
          <cell r="S194">
            <v>3.7378158569335938</v>
          </cell>
        </row>
        <row r="195">
          <cell r="C195" t="str">
            <v>NSN2</v>
          </cell>
          <cell r="P195">
            <v>1</v>
          </cell>
          <cell r="Q195">
            <v>1</v>
          </cell>
          <cell r="R195">
            <v>1</v>
          </cell>
          <cell r="S195">
            <v>3.7378158569335938</v>
          </cell>
        </row>
        <row r="196">
          <cell r="C196" t="str">
            <v>NSN2</v>
          </cell>
          <cell r="P196">
            <v>1</v>
          </cell>
          <cell r="Q196">
            <v>1</v>
          </cell>
          <cell r="R196">
            <v>1</v>
          </cell>
          <cell r="S196">
            <v>3.7378158569335938</v>
          </cell>
        </row>
        <row r="197">
          <cell r="C197" t="str">
            <v>NSN2</v>
          </cell>
          <cell r="P197">
            <v>1</v>
          </cell>
          <cell r="Q197">
            <v>1</v>
          </cell>
          <cell r="R197">
            <v>1</v>
          </cell>
          <cell r="S197">
            <v>3.7378158569335938</v>
          </cell>
        </row>
        <row r="198">
          <cell r="C198" t="str">
            <v>NSN2</v>
          </cell>
          <cell r="P198">
            <v>1</v>
          </cell>
          <cell r="Q198">
            <v>1</v>
          </cell>
          <cell r="R198">
            <v>1</v>
          </cell>
          <cell r="S198">
            <v>3.7378158569335938</v>
          </cell>
        </row>
        <row r="199">
          <cell r="C199" t="str">
            <v>NSN2</v>
          </cell>
          <cell r="P199">
            <v>1</v>
          </cell>
          <cell r="Q199">
            <v>1</v>
          </cell>
          <cell r="R199">
            <v>1</v>
          </cell>
          <cell r="S199">
            <v>3.7378158569335938</v>
          </cell>
        </row>
        <row r="200">
          <cell r="C200" t="str">
            <v>PYO</v>
          </cell>
          <cell r="P200">
            <v>1</v>
          </cell>
          <cell r="Q200">
            <v>1</v>
          </cell>
          <cell r="R200">
            <v>1</v>
          </cell>
          <cell r="S200">
            <v>3.7378158569335938</v>
          </cell>
        </row>
        <row r="201">
          <cell r="C201" t="str">
            <v>PYO</v>
          </cell>
          <cell r="P201">
            <v>1</v>
          </cell>
          <cell r="Q201">
            <v>1</v>
          </cell>
          <cell r="R201">
            <v>1</v>
          </cell>
          <cell r="S201">
            <v>3.7378158569335938</v>
          </cell>
        </row>
        <row r="202">
          <cell r="C202" t="str">
            <v>PYO</v>
          </cell>
          <cell r="P202">
            <v>1</v>
          </cell>
          <cell r="Q202">
            <v>1</v>
          </cell>
          <cell r="R202">
            <v>1</v>
          </cell>
          <cell r="S202">
            <v>3.7378158569335938</v>
          </cell>
        </row>
        <row r="203">
          <cell r="C203" t="str">
            <v>PYO</v>
          </cell>
          <cell r="P203">
            <v>1</v>
          </cell>
          <cell r="Q203">
            <v>1</v>
          </cell>
          <cell r="R203">
            <v>1</v>
          </cell>
          <cell r="S203">
            <v>3.7378158569335938</v>
          </cell>
        </row>
        <row r="204">
          <cell r="C204" t="str">
            <v>PCT</v>
          </cell>
          <cell r="P204">
            <v>1</v>
          </cell>
          <cell r="Q204">
            <v>1</v>
          </cell>
          <cell r="R204">
            <v>1</v>
          </cell>
          <cell r="S204">
            <v>3.7378158569335938</v>
          </cell>
        </row>
        <row r="205">
          <cell r="C205" t="str">
            <v>PCT</v>
          </cell>
          <cell r="P205">
            <v>1</v>
          </cell>
          <cell r="Q205">
            <v>1</v>
          </cell>
          <cell r="R205">
            <v>1</v>
          </cell>
          <cell r="S205">
            <v>3.7378158569335938</v>
          </cell>
        </row>
        <row r="206">
          <cell r="C206" t="str">
            <v>PCT</v>
          </cell>
          <cell r="P206">
            <v>1</v>
          </cell>
          <cell r="Q206">
            <v>1</v>
          </cell>
          <cell r="R206">
            <v>1</v>
          </cell>
          <cell r="S206">
            <v>3.7378158569335938</v>
          </cell>
        </row>
        <row r="207">
          <cell r="C207" t="str">
            <v>PCT</v>
          </cell>
          <cell r="P207">
            <v>1</v>
          </cell>
          <cell r="Q207">
            <v>1</v>
          </cell>
          <cell r="R207">
            <v>1</v>
          </cell>
          <cell r="S207">
            <v>3.7378158569335938</v>
          </cell>
        </row>
        <row r="208">
          <cell r="C208" t="str">
            <v>PCT</v>
          </cell>
          <cell r="P208">
            <v>1</v>
          </cell>
          <cell r="Q208">
            <v>1</v>
          </cell>
          <cell r="R208">
            <v>1</v>
          </cell>
          <cell r="S208">
            <v>3.7378158569335938</v>
          </cell>
        </row>
        <row r="209">
          <cell r="C209" t="str">
            <v>PLK2</v>
          </cell>
          <cell r="P209">
            <v>1</v>
          </cell>
          <cell r="Q209">
            <v>1</v>
          </cell>
          <cell r="R209">
            <v>1</v>
          </cell>
          <cell r="S209">
            <v>3.7378158569335938</v>
          </cell>
        </row>
        <row r="210">
          <cell r="C210" t="str">
            <v>PLK2</v>
          </cell>
          <cell r="P210">
            <v>1</v>
          </cell>
          <cell r="Q210">
            <v>1</v>
          </cell>
          <cell r="R210">
            <v>1</v>
          </cell>
          <cell r="S210">
            <v>3.7378158569335938</v>
          </cell>
        </row>
        <row r="211">
          <cell r="C211" t="str">
            <v>PLK2</v>
          </cell>
          <cell r="P211">
            <v>1</v>
          </cell>
          <cell r="Q211">
            <v>1</v>
          </cell>
          <cell r="R211">
            <v>1</v>
          </cell>
          <cell r="S211">
            <v>3.7378158569335938</v>
          </cell>
        </row>
        <row r="212">
          <cell r="C212" t="str">
            <v>PLK2</v>
          </cell>
          <cell r="P212">
            <v>1</v>
          </cell>
          <cell r="Q212">
            <v>1</v>
          </cell>
          <cell r="R212">
            <v>1</v>
          </cell>
          <cell r="S212">
            <v>3.7378158569335938</v>
          </cell>
        </row>
        <row r="213">
          <cell r="C213" t="str">
            <v>PLK2</v>
          </cell>
          <cell r="P213">
            <v>1</v>
          </cell>
          <cell r="Q213">
            <v>1</v>
          </cell>
          <cell r="R213">
            <v>1</v>
          </cell>
          <cell r="S213">
            <v>3.7378158569335938</v>
          </cell>
        </row>
        <row r="214">
          <cell r="C214" t="str">
            <v>PLK2</v>
          </cell>
          <cell r="P214">
            <v>1</v>
          </cell>
          <cell r="Q214">
            <v>1</v>
          </cell>
          <cell r="R214">
            <v>1</v>
          </cell>
          <cell r="S214">
            <v>3.7378158569335938</v>
          </cell>
        </row>
        <row r="215">
          <cell r="C215" t="str">
            <v>PLK2</v>
          </cell>
          <cell r="P215">
            <v>1</v>
          </cell>
          <cell r="Q215">
            <v>1</v>
          </cell>
          <cell r="R215">
            <v>1</v>
          </cell>
          <cell r="S215">
            <v>3.7378158569335938</v>
          </cell>
        </row>
        <row r="216">
          <cell r="C216" t="str">
            <v>PLK2</v>
          </cell>
          <cell r="P216">
            <v>1</v>
          </cell>
          <cell r="Q216">
            <v>1</v>
          </cell>
          <cell r="R216">
            <v>1</v>
          </cell>
          <cell r="S216">
            <v>3.7378158569335938</v>
          </cell>
        </row>
        <row r="217">
          <cell r="C217" t="str">
            <v>PLK2</v>
          </cell>
          <cell r="P217">
            <v>1</v>
          </cell>
          <cell r="Q217">
            <v>1</v>
          </cell>
          <cell r="R217">
            <v>1</v>
          </cell>
          <cell r="S217">
            <v>3.7378158569335938</v>
          </cell>
        </row>
        <row r="218">
          <cell r="C218" t="str">
            <v>PBN</v>
          </cell>
          <cell r="P218">
            <v>1</v>
          </cell>
          <cell r="Q218">
            <v>1</v>
          </cell>
          <cell r="R218">
            <v>1</v>
          </cell>
          <cell r="S218">
            <v>3.7378158569335938</v>
          </cell>
        </row>
        <row r="219">
          <cell r="C219" t="str">
            <v>PBN</v>
          </cell>
          <cell r="P219">
            <v>1</v>
          </cell>
          <cell r="Q219">
            <v>1</v>
          </cell>
          <cell r="R219">
            <v>1</v>
          </cell>
          <cell r="S219">
            <v>3.7378158569335938</v>
          </cell>
        </row>
        <row r="220">
          <cell r="C220" t="str">
            <v>PBN</v>
          </cell>
          <cell r="P220">
            <v>1</v>
          </cell>
          <cell r="Q220">
            <v>1</v>
          </cell>
          <cell r="R220">
            <v>1</v>
          </cell>
          <cell r="S220">
            <v>3.7378158569335938</v>
          </cell>
        </row>
        <row r="221">
          <cell r="C221" t="str">
            <v>PBN</v>
          </cell>
          <cell r="P221">
            <v>1</v>
          </cell>
          <cell r="Q221">
            <v>1</v>
          </cell>
          <cell r="R221">
            <v>1</v>
          </cell>
          <cell r="S221">
            <v>3.7378158569335938</v>
          </cell>
        </row>
        <row r="222">
          <cell r="C222" t="str">
            <v>PBN</v>
          </cell>
          <cell r="P222">
            <v>1</v>
          </cell>
          <cell r="Q222">
            <v>1</v>
          </cell>
          <cell r="R222">
            <v>1</v>
          </cell>
          <cell r="S222">
            <v>3.7378158569335938</v>
          </cell>
        </row>
        <row r="223">
          <cell r="C223" t="str">
            <v>PBN</v>
          </cell>
          <cell r="P223">
            <v>3</v>
          </cell>
          <cell r="Q223">
            <v>1</v>
          </cell>
          <cell r="R223">
            <v>3</v>
          </cell>
          <cell r="S223">
            <v>11.213447570800781</v>
          </cell>
        </row>
        <row r="224">
          <cell r="C224" t="str">
            <v>PBN</v>
          </cell>
          <cell r="P224">
            <v>1</v>
          </cell>
          <cell r="Q224">
            <v>1</v>
          </cell>
          <cell r="R224">
            <v>1</v>
          </cell>
          <cell r="S224">
            <v>3.7378158569335938</v>
          </cell>
        </row>
        <row r="225">
          <cell r="C225" t="str">
            <v>PRE</v>
          </cell>
          <cell r="P225">
            <v>1</v>
          </cell>
          <cell r="Q225">
            <v>1</v>
          </cell>
          <cell r="R225">
            <v>1</v>
          </cell>
          <cell r="S225">
            <v>3.7378158569335938</v>
          </cell>
        </row>
        <row r="226">
          <cell r="C226" t="str">
            <v>PRE</v>
          </cell>
          <cell r="P226">
            <v>1</v>
          </cell>
          <cell r="Q226">
            <v>1</v>
          </cell>
          <cell r="R226">
            <v>1</v>
          </cell>
          <cell r="S226">
            <v>3.7378158569335938</v>
          </cell>
        </row>
        <row r="227">
          <cell r="C227" t="str">
            <v>PRE</v>
          </cell>
          <cell r="P227">
            <v>1</v>
          </cell>
          <cell r="Q227">
            <v>1</v>
          </cell>
          <cell r="R227">
            <v>1</v>
          </cell>
          <cell r="S227">
            <v>3.7378158569335938</v>
          </cell>
        </row>
        <row r="228">
          <cell r="C228" t="str">
            <v>LPG</v>
          </cell>
          <cell r="P228">
            <v>1</v>
          </cell>
          <cell r="Q228">
            <v>1</v>
          </cell>
          <cell r="R228">
            <v>1</v>
          </cell>
          <cell r="S228">
            <v>3.7378158569335938</v>
          </cell>
        </row>
        <row r="229">
          <cell r="C229" t="str">
            <v>LPG</v>
          </cell>
          <cell r="P229">
            <v>1</v>
          </cell>
          <cell r="Q229">
            <v>1</v>
          </cell>
          <cell r="R229">
            <v>1</v>
          </cell>
          <cell r="S229">
            <v>3.7378158569335938</v>
          </cell>
        </row>
        <row r="230">
          <cell r="C230" t="str">
            <v>LPG</v>
          </cell>
          <cell r="P230">
            <v>1</v>
          </cell>
          <cell r="Q230">
            <v>1</v>
          </cell>
          <cell r="R230">
            <v>1</v>
          </cell>
          <cell r="S230">
            <v>3.7378158569335938</v>
          </cell>
        </row>
        <row r="231">
          <cell r="C231" t="str">
            <v>LPG</v>
          </cell>
          <cell r="P231">
            <v>1</v>
          </cell>
          <cell r="Q231">
            <v>1</v>
          </cell>
          <cell r="R231">
            <v>1</v>
          </cell>
          <cell r="S231">
            <v>3.7378158569335938</v>
          </cell>
        </row>
        <row r="232">
          <cell r="C232" t="str">
            <v>LPG</v>
          </cell>
          <cell r="P232">
            <v>1</v>
          </cell>
          <cell r="Q232">
            <v>1</v>
          </cell>
          <cell r="R232">
            <v>1</v>
          </cell>
          <cell r="S232">
            <v>3.7378158569335938</v>
          </cell>
        </row>
        <row r="233">
          <cell r="C233" t="str">
            <v>LPG</v>
          </cell>
          <cell r="P233">
            <v>1</v>
          </cell>
          <cell r="Q233">
            <v>1</v>
          </cell>
          <cell r="R233">
            <v>1</v>
          </cell>
          <cell r="S233">
            <v>3.7378158569335938</v>
          </cell>
        </row>
        <row r="234">
          <cell r="C234" t="str">
            <v>CMI2</v>
          </cell>
          <cell r="P234">
            <v>1</v>
          </cell>
          <cell r="Q234">
            <v>1</v>
          </cell>
          <cell r="R234">
            <v>1</v>
          </cell>
          <cell r="S234">
            <v>3.7378158569335938</v>
          </cell>
        </row>
        <row r="235">
          <cell r="C235" t="str">
            <v>PLK1</v>
          </cell>
          <cell r="P235">
            <v>1</v>
          </cell>
          <cell r="Q235">
            <v>1</v>
          </cell>
          <cell r="R235">
            <v>1</v>
          </cell>
          <cell r="S235">
            <v>3.7378158569335938</v>
          </cell>
        </row>
        <row r="236">
          <cell r="C236" t="str">
            <v>PLK1</v>
          </cell>
          <cell r="P236">
            <v>1</v>
          </cell>
          <cell r="Q236">
            <v>1</v>
          </cell>
          <cell r="R236">
            <v>1</v>
          </cell>
          <cell r="S236">
            <v>3.7378158569335938</v>
          </cell>
        </row>
        <row r="237">
          <cell r="C237" t="str">
            <v>PLK1</v>
          </cell>
          <cell r="P237">
            <v>1</v>
          </cell>
          <cell r="Q237">
            <v>1</v>
          </cell>
          <cell r="R237">
            <v>1</v>
          </cell>
          <cell r="S237">
            <v>3.7378158569335938</v>
          </cell>
        </row>
        <row r="238">
          <cell r="C238" t="str">
            <v>PLK1</v>
          </cell>
          <cell r="P238">
            <v>1</v>
          </cell>
          <cell r="Q238">
            <v>1</v>
          </cell>
          <cell r="R238">
            <v>1</v>
          </cell>
          <cell r="S238">
            <v>3.7378158569335938</v>
          </cell>
        </row>
        <row r="239">
          <cell r="C239" t="str">
            <v>PLK1</v>
          </cell>
          <cell r="P239">
            <v>1</v>
          </cell>
          <cell r="Q239">
            <v>1</v>
          </cell>
          <cell r="R239">
            <v>1</v>
          </cell>
          <cell r="S239">
            <v>3.7378158569335938</v>
          </cell>
        </row>
        <row r="240">
          <cell r="C240" t="str">
            <v>PLK1</v>
          </cell>
          <cell r="P240">
            <v>1</v>
          </cell>
          <cell r="Q240">
            <v>1</v>
          </cell>
          <cell r="R240">
            <v>1</v>
          </cell>
          <cell r="S240">
            <v>3.7378158569335938</v>
          </cell>
        </row>
        <row r="241">
          <cell r="C241" t="str">
            <v>PLK1</v>
          </cell>
          <cell r="P241">
            <v>1</v>
          </cell>
          <cell r="Q241">
            <v>1</v>
          </cell>
          <cell r="R241">
            <v>1</v>
          </cell>
          <cell r="S241">
            <v>3.7378158569335938</v>
          </cell>
        </row>
        <row r="242">
          <cell r="C242" t="str">
            <v>PLK1</v>
          </cell>
          <cell r="P242">
            <v>1</v>
          </cell>
          <cell r="Q242">
            <v>1</v>
          </cell>
          <cell r="R242">
            <v>1</v>
          </cell>
          <cell r="S242">
            <v>3.7378158569335938</v>
          </cell>
        </row>
        <row r="243">
          <cell r="C243" t="str">
            <v>PLK1</v>
          </cell>
          <cell r="P243">
            <v>1</v>
          </cell>
          <cell r="Q243">
            <v>1</v>
          </cell>
          <cell r="R243">
            <v>1</v>
          </cell>
          <cell r="S243">
            <v>3.7378158569335938</v>
          </cell>
        </row>
        <row r="244">
          <cell r="C244" t="str">
            <v>PLK1</v>
          </cell>
          <cell r="P244">
            <v>1</v>
          </cell>
          <cell r="Q244">
            <v>1</v>
          </cell>
          <cell r="R244">
            <v>1</v>
          </cell>
          <cell r="S244">
            <v>3.7378158569335938</v>
          </cell>
        </row>
        <row r="245">
          <cell r="C245" t="str">
            <v>PLK1</v>
          </cell>
          <cell r="P245">
            <v>1</v>
          </cell>
          <cell r="Q245">
            <v>1</v>
          </cell>
          <cell r="R245">
            <v>1</v>
          </cell>
          <cell r="S245">
            <v>3.7378158569335938</v>
          </cell>
        </row>
        <row r="246">
          <cell r="C246" t="str">
            <v>PLK1</v>
          </cell>
          <cell r="P246">
            <v>1</v>
          </cell>
          <cell r="Q246">
            <v>1</v>
          </cell>
          <cell r="R246">
            <v>1</v>
          </cell>
          <cell r="S246">
            <v>3.7378158569335938</v>
          </cell>
        </row>
        <row r="247">
          <cell r="C247" t="str">
            <v>PLK1</v>
          </cell>
          <cell r="P247">
            <v>1</v>
          </cell>
          <cell r="Q247">
            <v>1</v>
          </cell>
          <cell r="R247">
            <v>1</v>
          </cell>
          <cell r="S247">
            <v>3.7378158569335938</v>
          </cell>
        </row>
        <row r="248">
          <cell r="C248" t="str">
            <v>PLK1</v>
          </cell>
          <cell r="P248">
            <v>1</v>
          </cell>
          <cell r="Q248">
            <v>1</v>
          </cell>
          <cell r="R248">
            <v>1</v>
          </cell>
          <cell r="S248">
            <v>3.7378158569335938</v>
          </cell>
        </row>
        <row r="249">
          <cell r="C249" t="str">
            <v>PLK1</v>
          </cell>
          <cell r="P249">
            <v>1</v>
          </cell>
          <cell r="Q249">
            <v>1</v>
          </cell>
          <cell r="R249">
            <v>1</v>
          </cell>
          <cell r="S249">
            <v>3.7378158569335938</v>
          </cell>
        </row>
        <row r="250">
          <cell r="C250" t="str">
            <v>PLK1</v>
          </cell>
          <cell r="P250">
            <v>1</v>
          </cell>
          <cell r="Q250">
            <v>1</v>
          </cell>
          <cell r="R250">
            <v>1</v>
          </cell>
          <cell r="S250">
            <v>3.7378158569335938</v>
          </cell>
        </row>
        <row r="251">
          <cell r="C251" t="str">
            <v>PLK1</v>
          </cell>
          <cell r="P251">
            <v>1</v>
          </cell>
          <cell r="Q251">
            <v>1</v>
          </cell>
          <cell r="R251">
            <v>1</v>
          </cell>
          <cell r="S251">
            <v>3.7378158569335938</v>
          </cell>
        </row>
        <row r="252">
          <cell r="C252" t="str">
            <v>PLK1</v>
          </cell>
          <cell r="P252">
            <v>1</v>
          </cell>
          <cell r="Q252">
            <v>1</v>
          </cell>
          <cell r="R252">
            <v>1</v>
          </cell>
          <cell r="S252">
            <v>3.7378158569335938</v>
          </cell>
        </row>
        <row r="253">
          <cell r="C253" t="str">
            <v>PLK1</v>
          </cell>
          <cell r="P253">
            <v>1</v>
          </cell>
          <cell r="Q253">
            <v>1</v>
          </cell>
          <cell r="R253">
            <v>1</v>
          </cell>
          <cell r="S253">
            <v>3.7378158569335938</v>
          </cell>
        </row>
        <row r="254">
          <cell r="C254" t="str">
            <v>PLK1</v>
          </cell>
          <cell r="P254">
            <v>1</v>
          </cell>
          <cell r="Q254">
            <v>1</v>
          </cell>
          <cell r="R254">
            <v>1</v>
          </cell>
          <cell r="S254">
            <v>3.7378158569335938</v>
          </cell>
        </row>
        <row r="255">
          <cell r="C255" t="str">
            <v>PLK1</v>
          </cell>
          <cell r="P255">
            <v>1</v>
          </cell>
          <cell r="Q255">
            <v>1</v>
          </cell>
          <cell r="R255">
            <v>1</v>
          </cell>
          <cell r="S255">
            <v>3.7378158569335938</v>
          </cell>
        </row>
        <row r="256">
          <cell r="C256" t="str">
            <v>PLK1</v>
          </cell>
          <cell r="P256">
            <v>1</v>
          </cell>
          <cell r="Q256">
            <v>1</v>
          </cell>
          <cell r="R256">
            <v>1</v>
          </cell>
          <cell r="S256">
            <v>3.7378158569335938</v>
          </cell>
        </row>
        <row r="257">
          <cell r="C257" t="str">
            <v>NSN1</v>
          </cell>
          <cell r="P257">
            <v>1</v>
          </cell>
          <cell r="Q257">
            <v>1</v>
          </cell>
          <cell r="R257">
            <v>1</v>
          </cell>
          <cell r="S257">
            <v>3.7378158569335938</v>
          </cell>
        </row>
        <row r="258">
          <cell r="C258" t="str">
            <v>NSN1</v>
          </cell>
          <cell r="P258">
            <v>1</v>
          </cell>
          <cell r="Q258">
            <v>1</v>
          </cell>
          <cell r="R258">
            <v>1</v>
          </cell>
          <cell r="S258">
            <v>3.7378158569335938</v>
          </cell>
        </row>
        <row r="259">
          <cell r="C259" t="str">
            <v>NSN1</v>
          </cell>
          <cell r="P259">
            <v>1</v>
          </cell>
          <cell r="Q259">
            <v>1</v>
          </cell>
          <cell r="R259">
            <v>1</v>
          </cell>
          <cell r="S259">
            <v>3.7378158569335938</v>
          </cell>
        </row>
        <row r="260">
          <cell r="C260" t="str">
            <v>NSN1</v>
          </cell>
          <cell r="P260">
            <v>1</v>
          </cell>
          <cell r="Q260">
            <v>1</v>
          </cell>
          <cell r="R260">
            <v>1</v>
          </cell>
          <cell r="S260">
            <v>3.7378158569335938</v>
          </cell>
        </row>
        <row r="261">
          <cell r="C261" t="str">
            <v>NSN1</v>
          </cell>
          <cell r="P261">
            <v>1</v>
          </cell>
          <cell r="Q261">
            <v>1</v>
          </cell>
          <cell r="R261">
            <v>1</v>
          </cell>
          <cell r="S261">
            <v>3.7378158569335938</v>
          </cell>
        </row>
        <row r="262">
          <cell r="C262" t="str">
            <v>CRI</v>
          </cell>
          <cell r="P262">
            <v>1</v>
          </cell>
          <cell r="Q262">
            <v>1</v>
          </cell>
          <cell r="R262">
            <v>1</v>
          </cell>
          <cell r="S262">
            <v>3.7378158569335938</v>
          </cell>
        </row>
        <row r="263">
          <cell r="C263" t="str">
            <v>CRI</v>
          </cell>
          <cell r="P263">
            <v>1</v>
          </cell>
          <cell r="Q263">
            <v>1</v>
          </cell>
          <cell r="R263">
            <v>1</v>
          </cell>
          <cell r="S263">
            <v>3.7378158569335938</v>
          </cell>
        </row>
        <row r="264">
          <cell r="C264" t="str">
            <v>CMI2</v>
          </cell>
          <cell r="P264">
            <v>1</v>
          </cell>
          <cell r="Q264">
            <v>1</v>
          </cell>
          <cell r="R264">
            <v>1</v>
          </cell>
          <cell r="S264">
            <v>3.7378158569335938</v>
          </cell>
        </row>
        <row r="265">
          <cell r="C265" t="str">
            <v>CMI2</v>
          </cell>
          <cell r="P265">
            <v>1</v>
          </cell>
          <cell r="Q265">
            <v>1</v>
          </cell>
          <cell r="R265">
            <v>1</v>
          </cell>
          <cell r="S265">
            <v>3.7378158569335938</v>
          </cell>
        </row>
        <row r="266">
          <cell r="C266" t="str">
            <v>CMI2</v>
          </cell>
          <cell r="P266">
            <v>1</v>
          </cell>
          <cell r="Q266">
            <v>1</v>
          </cell>
          <cell r="R266">
            <v>1</v>
          </cell>
          <cell r="S266">
            <v>3.7378158569335938</v>
          </cell>
        </row>
        <row r="267">
          <cell r="C267" t="str">
            <v>CMI2</v>
          </cell>
          <cell r="P267">
            <v>1</v>
          </cell>
          <cell r="Q267">
            <v>1</v>
          </cell>
          <cell r="R267">
            <v>1</v>
          </cell>
          <cell r="S267">
            <v>3.7378158569335938</v>
          </cell>
        </row>
        <row r="268">
          <cell r="C268" t="str">
            <v>CMI2</v>
          </cell>
          <cell r="P268">
            <v>1</v>
          </cell>
          <cell r="Q268">
            <v>1</v>
          </cell>
          <cell r="R268">
            <v>1</v>
          </cell>
          <cell r="S268">
            <v>3.7378158569335938</v>
          </cell>
        </row>
        <row r="269">
          <cell r="C269" t="str">
            <v>CMI2</v>
          </cell>
          <cell r="P269">
            <v>1</v>
          </cell>
          <cell r="Q269">
            <v>1</v>
          </cell>
          <cell r="R269">
            <v>1</v>
          </cell>
          <cell r="S269">
            <v>3.7378158569335938</v>
          </cell>
        </row>
        <row r="270">
          <cell r="C270" t="str">
            <v>CMI2</v>
          </cell>
          <cell r="P270">
            <v>1</v>
          </cell>
          <cell r="Q270">
            <v>1</v>
          </cell>
          <cell r="R270">
            <v>1</v>
          </cell>
          <cell r="S270">
            <v>3.7378158569335938</v>
          </cell>
        </row>
        <row r="271">
          <cell r="C271" t="str">
            <v>CMI2</v>
          </cell>
          <cell r="P271">
            <v>1</v>
          </cell>
          <cell r="Q271">
            <v>1</v>
          </cell>
          <cell r="R271">
            <v>1</v>
          </cell>
          <cell r="S271">
            <v>3.7378158569335938</v>
          </cell>
        </row>
        <row r="272">
          <cell r="C272" t="str">
            <v>CMI2</v>
          </cell>
          <cell r="P272">
            <v>1</v>
          </cell>
          <cell r="Q272">
            <v>1</v>
          </cell>
          <cell r="R272">
            <v>1</v>
          </cell>
          <cell r="S272">
            <v>3.7378158569335938</v>
          </cell>
        </row>
        <row r="273">
          <cell r="C273" t="str">
            <v>CMI2</v>
          </cell>
          <cell r="P273">
            <v>1</v>
          </cell>
          <cell r="Q273">
            <v>1</v>
          </cell>
          <cell r="R273">
            <v>1</v>
          </cell>
          <cell r="S273">
            <v>3.7378158569335938</v>
          </cell>
        </row>
        <row r="274">
          <cell r="C274" t="str">
            <v>CMI2</v>
          </cell>
          <cell r="P274">
            <v>1</v>
          </cell>
          <cell r="Q274">
            <v>1</v>
          </cell>
          <cell r="R274">
            <v>1</v>
          </cell>
          <cell r="S274">
            <v>3.7378158569335938</v>
          </cell>
        </row>
        <row r="275">
          <cell r="C275" t="str">
            <v>TAK</v>
          </cell>
          <cell r="P275">
            <v>1</v>
          </cell>
          <cell r="Q275">
            <v>1</v>
          </cell>
          <cell r="R275">
            <v>1</v>
          </cell>
          <cell r="S275">
            <v>3.7378158569335938</v>
          </cell>
        </row>
        <row r="276">
          <cell r="C276" t="str">
            <v>PLK2</v>
          </cell>
          <cell r="P276">
            <v>1</v>
          </cell>
          <cell r="Q276">
            <v>1</v>
          </cell>
          <cell r="R276">
            <v>1</v>
          </cell>
          <cell r="S276">
            <v>3.7378158569335938</v>
          </cell>
        </row>
        <row r="277">
          <cell r="C277" t="str">
            <v>PLK2</v>
          </cell>
          <cell r="P277">
            <v>1</v>
          </cell>
          <cell r="Q277">
            <v>1</v>
          </cell>
          <cell r="R277">
            <v>1</v>
          </cell>
          <cell r="S277">
            <v>3.7378158569335938</v>
          </cell>
        </row>
        <row r="278">
          <cell r="C278" t="str">
            <v>PLK2</v>
          </cell>
          <cell r="P278">
            <v>1</v>
          </cell>
          <cell r="Q278">
            <v>1</v>
          </cell>
          <cell r="R278">
            <v>1</v>
          </cell>
          <cell r="S278">
            <v>3.7378158569335938</v>
          </cell>
        </row>
        <row r="279">
          <cell r="C279" t="str">
            <v>PLK2</v>
          </cell>
          <cell r="P279">
            <v>1</v>
          </cell>
          <cell r="Q279">
            <v>1</v>
          </cell>
          <cell r="R279">
            <v>1</v>
          </cell>
          <cell r="S279">
            <v>3.7378158569335938</v>
          </cell>
        </row>
        <row r="280">
          <cell r="C280" t="str">
            <v>PRE</v>
          </cell>
          <cell r="P280">
            <v>1</v>
          </cell>
          <cell r="Q280">
            <v>1</v>
          </cell>
          <cell r="R280">
            <v>1</v>
          </cell>
          <cell r="S280">
            <v>3.7378158569335938</v>
          </cell>
        </row>
        <row r="281">
          <cell r="C281" t="str">
            <v>CMI2</v>
          </cell>
          <cell r="P281">
            <v>1</v>
          </cell>
          <cell r="Q281">
            <v>1</v>
          </cell>
          <cell r="R281">
            <v>1</v>
          </cell>
          <cell r="S281">
            <v>3.7378158569335938</v>
          </cell>
        </row>
        <row r="282">
          <cell r="C282" t="str">
            <v>NSN1</v>
          </cell>
          <cell r="P282">
            <v>1</v>
          </cell>
          <cell r="Q282">
            <v>1</v>
          </cell>
          <cell r="R282">
            <v>1</v>
          </cell>
          <cell r="S282">
            <v>3.7378158569335938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">
          <cell r="G3" t="str">
            <v>NSN</v>
          </cell>
          <cell r="J3">
            <v>3</v>
          </cell>
          <cell r="N3">
            <v>1</v>
          </cell>
          <cell r="O3">
            <v>17.132047653198242</v>
          </cell>
        </row>
        <row r="4">
          <cell r="G4" t="str">
            <v>NSN</v>
          </cell>
          <cell r="J4">
            <v>3</v>
          </cell>
          <cell r="N4">
            <v>1</v>
          </cell>
          <cell r="O4">
            <v>17.132047653198242</v>
          </cell>
        </row>
        <row r="5">
          <cell r="G5" t="str">
            <v>NSN</v>
          </cell>
          <cell r="J5">
            <v>2</v>
          </cell>
          <cell r="N5">
            <v>1</v>
          </cell>
          <cell r="O5">
            <v>9.7295083999633789</v>
          </cell>
        </row>
        <row r="6">
          <cell r="G6" t="str">
            <v>NSN</v>
          </cell>
          <cell r="J6">
            <v>2</v>
          </cell>
          <cell r="N6">
            <v>1</v>
          </cell>
          <cell r="O6">
            <v>9.7295083999633789</v>
          </cell>
        </row>
        <row r="7">
          <cell r="G7" t="str">
            <v>NSN</v>
          </cell>
          <cell r="J7">
            <v>2</v>
          </cell>
          <cell r="N7">
            <v>1</v>
          </cell>
          <cell r="O7">
            <v>9.7295083999633789</v>
          </cell>
        </row>
        <row r="8">
          <cell r="G8" t="str">
            <v>NSN</v>
          </cell>
          <cell r="J8">
            <v>2</v>
          </cell>
          <cell r="N8">
            <v>1</v>
          </cell>
          <cell r="O8">
            <v>9.7295083999633789</v>
          </cell>
        </row>
        <row r="9">
          <cell r="G9" t="str">
            <v>NSN</v>
          </cell>
          <cell r="J9">
            <v>1</v>
          </cell>
          <cell r="N9">
            <v>1</v>
          </cell>
          <cell r="O9">
            <v>3.7378158569335938</v>
          </cell>
        </row>
        <row r="10">
          <cell r="G10" t="str">
            <v>NSN</v>
          </cell>
          <cell r="J10">
            <v>1</v>
          </cell>
          <cell r="N10">
            <v>1</v>
          </cell>
          <cell r="O10">
            <v>3.7378158569335938</v>
          </cell>
        </row>
        <row r="11">
          <cell r="G11" t="str">
            <v>NSN</v>
          </cell>
          <cell r="J11">
            <v>2</v>
          </cell>
          <cell r="N11">
            <v>1</v>
          </cell>
          <cell r="O11">
            <v>9.7295083999633789</v>
          </cell>
        </row>
        <row r="12">
          <cell r="G12" t="str">
            <v>NSN</v>
          </cell>
          <cell r="J12">
            <v>1</v>
          </cell>
          <cell r="N12">
            <v>1</v>
          </cell>
          <cell r="O12">
            <v>3.7378158569335938</v>
          </cell>
        </row>
        <row r="13">
          <cell r="G13" t="str">
            <v>NSN</v>
          </cell>
          <cell r="J13">
            <v>1</v>
          </cell>
          <cell r="N13">
            <v>1</v>
          </cell>
          <cell r="O13">
            <v>3.7378158569335938</v>
          </cell>
        </row>
        <row r="14">
          <cell r="G14" t="str">
            <v>NSN</v>
          </cell>
          <cell r="J14">
            <v>2</v>
          </cell>
          <cell r="N14">
            <v>1</v>
          </cell>
          <cell r="O14">
            <v>9.7295083999633789</v>
          </cell>
        </row>
        <row r="15">
          <cell r="G15" t="str">
            <v>NSN</v>
          </cell>
          <cell r="J15">
            <v>1</v>
          </cell>
          <cell r="N15">
            <v>1</v>
          </cell>
          <cell r="O15">
            <v>3.7378158569335938</v>
          </cell>
        </row>
        <row r="16">
          <cell r="G16" t="str">
            <v>NSN</v>
          </cell>
          <cell r="J16">
            <v>1</v>
          </cell>
          <cell r="N16">
            <v>1</v>
          </cell>
          <cell r="O16">
            <v>3.7378158569335938</v>
          </cell>
        </row>
        <row r="17">
          <cell r="G17" t="str">
            <v>NSN</v>
          </cell>
          <cell r="J17">
            <v>1</v>
          </cell>
          <cell r="N17">
            <v>1</v>
          </cell>
          <cell r="O17">
            <v>3.7378158569335938</v>
          </cell>
        </row>
        <row r="18">
          <cell r="G18" t="str">
            <v>NSN</v>
          </cell>
          <cell r="J18">
            <v>2</v>
          </cell>
          <cell r="N18">
            <v>1</v>
          </cell>
          <cell r="O18">
            <v>9.7295083999633789</v>
          </cell>
        </row>
        <row r="19">
          <cell r="G19" t="str">
            <v>NSN</v>
          </cell>
          <cell r="J19">
            <v>2</v>
          </cell>
          <cell r="N19">
            <v>1</v>
          </cell>
          <cell r="O19">
            <v>9.7295083999633789</v>
          </cell>
        </row>
        <row r="20">
          <cell r="G20" t="str">
            <v>NSN</v>
          </cell>
          <cell r="J20">
            <v>2</v>
          </cell>
          <cell r="N20">
            <v>1</v>
          </cell>
          <cell r="O20">
            <v>9.7295083999633789</v>
          </cell>
        </row>
        <row r="21">
          <cell r="G21" t="str">
            <v>NSN</v>
          </cell>
          <cell r="J21">
            <v>2</v>
          </cell>
          <cell r="N21">
            <v>1</v>
          </cell>
          <cell r="O21">
            <v>9.7295083999633789</v>
          </cell>
        </row>
        <row r="22">
          <cell r="G22" t="str">
            <v>NSN</v>
          </cell>
          <cell r="J22">
            <v>2</v>
          </cell>
          <cell r="N22">
            <v>1</v>
          </cell>
          <cell r="O22">
            <v>9.7295083999633789</v>
          </cell>
        </row>
        <row r="23">
          <cell r="G23" t="str">
            <v>NSN</v>
          </cell>
          <cell r="J23">
            <v>2</v>
          </cell>
          <cell r="N23">
            <v>1</v>
          </cell>
          <cell r="O23">
            <v>9.7295083999633789</v>
          </cell>
        </row>
        <row r="24">
          <cell r="G24" t="str">
            <v>NSN</v>
          </cell>
          <cell r="J24">
            <v>2</v>
          </cell>
          <cell r="N24">
            <v>1</v>
          </cell>
          <cell r="O24">
            <v>9.7295083999633789</v>
          </cell>
        </row>
        <row r="25">
          <cell r="G25" t="str">
            <v>NSN</v>
          </cell>
          <cell r="J25">
            <v>2</v>
          </cell>
          <cell r="N25">
            <v>1</v>
          </cell>
          <cell r="O25">
            <v>9.7295083999633789</v>
          </cell>
        </row>
        <row r="26">
          <cell r="G26" t="str">
            <v>NSN</v>
          </cell>
          <cell r="J26">
            <v>2</v>
          </cell>
          <cell r="N26">
            <v>1</v>
          </cell>
          <cell r="O26">
            <v>9.7295083999633789</v>
          </cell>
        </row>
        <row r="27">
          <cell r="G27" t="str">
            <v>NSN</v>
          </cell>
          <cell r="J27">
            <v>2</v>
          </cell>
          <cell r="N27">
            <v>1</v>
          </cell>
          <cell r="O27">
            <v>9.7295083999633789</v>
          </cell>
        </row>
        <row r="28">
          <cell r="G28" t="str">
            <v>NSN</v>
          </cell>
          <cell r="J28">
            <v>2</v>
          </cell>
          <cell r="N28">
            <v>1</v>
          </cell>
          <cell r="O28">
            <v>9.7295083999633789</v>
          </cell>
        </row>
        <row r="29">
          <cell r="G29" t="str">
            <v>NSN</v>
          </cell>
          <cell r="J29">
            <v>2</v>
          </cell>
          <cell r="N29">
            <v>1</v>
          </cell>
          <cell r="O29">
            <v>9.7295083999633789</v>
          </cell>
        </row>
        <row r="30">
          <cell r="G30" t="str">
            <v>CRI</v>
          </cell>
          <cell r="J30">
            <v>4</v>
          </cell>
          <cell r="N30">
            <v>1</v>
          </cell>
          <cell r="O30">
            <v>24.801807403564453</v>
          </cell>
        </row>
        <row r="31">
          <cell r="G31" t="str">
            <v>CRI</v>
          </cell>
          <cell r="J31">
            <v>3</v>
          </cell>
          <cell r="N31">
            <v>1</v>
          </cell>
          <cell r="O31">
            <v>17.132047653198242</v>
          </cell>
        </row>
        <row r="32">
          <cell r="G32" t="str">
            <v>CRI</v>
          </cell>
          <cell r="J32">
            <v>4</v>
          </cell>
          <cell r="N32">
            <v>1</v>
          </cell>
          <cell r="O32">
            <v>24.801807403564453</v>
          </cell>
        </row>
        <row r="33">
          <cell r="G33" t="str">
            <v>MSI</v>
          </cell>
          <cell r="J33">
            <v>3</v>
          </cell>
          <cell r="N33">
            <v>1</v>
          </cell>
          <cell r="O33">
            <v>17.132047653198242</v>
          </cell>
        </row>
        <row r="34">
          <cell r="G34" t="str">
            <v>CRI</v>
          </cell>
          <cell r="J34">
            <v>1</v>
          </cell>
          <cell r="N34">
            <v>1</v>
          </cell>
          <cell r="O34">
            <v>3.7378158569335938</v>
          </cell>
        </row>
        <row r="35">
          <cell r="G35" t="str">
            <v>CRI</v>
          </cell>
          <cell r="J35">
            <v>1</v>
          </cell>
          <cell r="N35">
            <v>1</v>
          </cell>
          <cell r="O35">
            <v>3.7378158569335938</v>
          </cell>
        </row>
        <row r="36">
          <cell r="G36" t="str">
            <v>CRI</v>
          </cell>
          <cell r="J36">
            <v>1</v>
          </cell>
          <cell r="N36">
            <v>1</v>
          </cell>
          <cell r="O36">
            <v>3.7378158569335938</v>
          </cell>
        </row>
        <row r="37">
          <cell r="G37" t="str">
            <v>CRI</v>
          </cell>
          <cell r="J37">
            <v>2</v>
          </cell>
          <cell r="N37">
            <v>1</v>
          </cell>
          <cell r="O37">
            <v>9.7295083999633789</v>
          </cell>
        </row>
        <row r="38">
          <cell r="G38" t="str">
            <v>CRI</v>
          </cell>
          <cell r="J38">
            <v>2</v>
          </cell>
          <cell r="N38">
            <v>1</v>
          </cell>
          <cell r="O38">
            <v>9.7295083999633789</v>
          </cell>
        </row>
        <row r="39">
          <cell r="G39" t="str">
            <v>CRI</v>
          </cell>
          <cell r="J39">
            <v>2</v>
          </cell>
          <cell r="N39">
            <v>1</v>
          </cell>
          <cell r="O39">
            <v>9.7295083999633789</v>
          </cell>
        </row>
        <row r="40">
          <cell r="G40" t="str">
            <v>CRI</v>
          </cell>
          <cell r="J40">
            <v>2</v>
          </cell>
          <cell r="N40">
            <v>1</v>
          </cell>
          <cell r="O40">
            <v>9.7295083999633789</v>
          </cell>
        </row>
        <row r="41">
          <cell r="G41" t="str">
            <v>CRI</v>
          </cell>
          <cell r="J41">
            <v>2</v>
          </cell>
          <cell r="N41">
            <v>1</v>
          </cell>
          <cell r="O41">
            <v>9.7295083999633789</v>
          </cell>
        </row>
        <row r="42">
          <cell r="G42" t="str">
            <v>CRI</v>
          </cell>
          <cell r="J42">
            <v>2</v>
          </cell>
          <cell r="N42">
            <v>1</v>
          </cell>
          <cell r="O42">
            <v>9.7295083999633789</v>
          </cell>
        </row>
        <row r="43">
          <cell r="G43" t="str">
            <v>CRI</v>
          </cell>
          <cell r="J43">
            <v>2</v>
          </cell>
          <cell r="N43">
            <v>1</v>
          </cell>
          <cell r="O43">
            <v>9.7295083999633789</v>
          </cell>
        </row>
        <row r="44">
          <cell r="G44" t="str">
            <v>CRI</v>
          </cell>
          <cell r="J44">
            <v>3</v>
          </cell>
          <cell r="N44">
            <v>1</v>
          </cell>
          <cell r="O44">
            <v>17.132047653198242</v>
          </cell>
        </row>
        <row r="45">
          <cell r="G45" t="str">
            <v>CRI</v>
          </cell>
          <cell r="J45">
            <v>4</v>
          </cell>
          <cell r="N45">
            <v>1</v>
          </cell>
          <cell r="O45">
            <v>24.801807403564453</v>
          </cell>
        </row>
        <row r="46">
          <cell r="G46" t="str">
            <v>CRI</v>
          </cell>
          <cell r="J46">
            <v>4</v>
          </cell>
          <cell r="N46">
            <v>1</v>
          </cell>
          <cell r="O46">
            <v>24.801807403564453</v>
          </cell>
        </row>
        <row r="47">
          <cell r="G47" t="str">
            <v>MSI</v>
          </cell>
          <cell r="J47">
            <v>2</v>
          </cell>
          <cell r="N47">
            <v>1</v>
          </cell>
          <cell r="O47">
            <v>9.7295083999633789</v>
          </cell>
        </row>
        <row r="48">
          <cell r="G48" t="str">
            <v>MSI</v>
          </cell>
          <cell r="J48">
            <v>2</v>
          </cell>
          <cell r="N48">
            <v>1</v>
          </cell>
          <cell r="O48">
            <v>9.7295083999633789</v>
          </cell>
        </row>
        <row r="49">
          <cell r="G49" t="str">
            <v>MSI</v>
          </cell>
          <cell r="J49">
            <v>2</v>
          </cell>
          <cell r="N49">
            <v>1</v>
          </cell>
          <cell r="O49">
            <v>9.7295083999633789</v>
          </cell>
        </row>
        <row r="50">
          <cell r="G50" t="str">
            <v>CRI</v>
          </cell>
          <cell r="J50">
            <v>3</v>
          </cell>
          <cell r="N50">
            <v>1</v>
          </cell>
          <cell r="O50">
            <v>17.132047653198242</v>
          </cell>
        </row>
        <row r="51">
          <cell r="G51" t="str">
            <v>CRI</v>
          </cell>
          <cell r="J51">
            <v>4</v>
          </cell>
          <cell r="N51">
            <v>1</v>
          </cell>
          <cell r="O51">
            <v>24.801807403564453</v>
          </cell>
        </row>
        <row r="52">
          <cell r="G52" t="str">
            <v>CRI</v>
          </cell>
          <cell r="J52">
            <v>3</v>
          </cell>
          <cell r="N52">
            <v>1</v>
          </cell>
          <cell r="O52">
            <v>17.132047653198242</v>
          </cell>
        </row>
        <row r="53">
          <cell r="G53" t="str">
            <v>MSI</v>
          </cell>
          <cell r="J53">
            <v>1</v>
          </cell>
          <cell r="N53">
            <v>1</v>
          </cell>
          <cell r="O53">
            <v>3.7378158569335938</v>
          </cell>
        </row>
        <row r="54">
          <cell r="G54" t="str">
            <v>MSI</v>
          </cell>
          <cell r="J54">
            <v>1</v>
          </cell>
          <cell r="N54">
            <v>1</v>
          </cell>
          <cell r="O54">
            <v>3.7378158569335938</v>
          </cell>
        </row>
        <row r="55">
          <cell r="G55" t="str">
            <v>MSI</v>
          </cell>
          <cell r="J55">
            <v>1</v>
          </cell>
          <cell r="N55">
            <v>1</v>
          </cell>
          <cell r="O55">
            <v>3.7378158569335938</v>
          </cell>
        </row>
        <row r="56">
          <cell r="G56" t="str">
            <v>CRI</v>
          </cell>
          <cell r="J56">
            <v>2</v>
          </cell>
          <cell r="N56">
            <v>1</v>
          </cell>
          <cell r="O56">
            <v>9.7295083999633789</v>
          </cell>
        </row>
        <row r="57">
          <cell r="G57" t="str">
            <v>CRI</v>
          </cell>
          <cell r="J57">
            <v>2</v>
          </cell>
          <cell r="N57">
            <v>1</v>
          </cell>
          <cell r="O57">
            <v>9.7295083999633789</v>
          </cell>
        </row>
        <row r="58">
          <cell r="G58" t="str">
            <v>MSI</v>
          </cell>
          <cell r="J58">
            <v>2</v>
          </cell>
          <cell r="N58">
            <v>1</v>
          </cell>
          <cell r="O58">
            <v>9.7295083999633789</v>
          </cell>
        </row>
        <row r="59">
          <cell r="G59" t="str">
            <v>MSI</v>
          </cell>
          <cell r="J59">
            <v>2</v>
          </cell>
          <cell r="N59">
            <v>1</v>
          </cell>
          <cell r="O59">
            <v>9.7295083999633789</v>
          </cell>
        </row>
        <row r="60">
          <cell r="G60" t="str">
            <v>CRI</v>
          </cell>
          <cell r="J60">
            <v>2</v>
          </cell>
          <cell r="N60">
            <v>1</v>
          </cell>
          <cell r="O60">
            <v>9.7295083999633789</v>
          </cell>
        </row>
        <row r="61">
          <cell r="G61" t="str">
            <v>MSI</v>
          </cell>
          <cell r="J61">
            <v>3</v>
          </cell>
          <cell r="N61">
            <v>1</v>
          </cell>
          <cell r="O61">
            <v>17.132047653198242</v>
          </cell>
        </row>
        <row r="62">
          <cell r="G62" t="str">
            <v>MSI</v>
          </cell>
          <cell r="J62">
            <v>3</v>
          </cell>
          <cell r="N62">
            <v>1</v>
          </cell>
          <cell r="O62">
            <v>17.132047653198242</v>
          </cell>
        </row>
        <row r="63">
          <cell r="G63" t="str">
            <v>MSI</v>
          </cell>
          <cell r="J63">
            <v>2</v>
          </cell>
          <cell r="N63">
            <v>1</v>
          </cell>
          <cell r="O63">
            <v>9.7295083999633789</v>
          </cell>
        </row>
        <row r="64">
          <cell r="G64" t="str">
            <v>MSI</v>
          </cell>
          <cell r="J64">
            <v>2</v>
          </cell>
          <cell r="N64">
            <v>1</v>
          </cell>
          <cell r="O64">
            <v>9.7295083999633789</v>
          </cell>
        </row>
        <row r="65">
          <cell r="G65" t="str">
            <v>MSI</v>
          </cell>
          <cell r="J65">
            <v>2</v>
          </cell>
          <cell r="N65">
            <v>1</v>
          </cell>
          <cell r="O65">
            <v>9.7295083999633789</v>
          </cell>
        </row>
        <row r="66">
          <cell r="G66" t="str">
            <v>CRI</v>
          </cell>
          <cell r="J66">
            <v>2</v>
          </cell>
          <cell r="N66">
            <v>1</v>
          </cell>
          <cell r="O66">
            <v>9.7295083999633789</v>
          </cell>
        </row>
        <row r="67">
          <cell r="G67" t="str">
            <v>CRI</v>
          </cell>
          <cell r="J67">
            <v>2</v>
          </cell>
          <cell r="N67">
            <v>1</v>
          </cell>
          <cell r="O67">
            <v>9.7295083999633789</v>
          </cell>
        </row>
        <row r="68">
          <cell r="G68" t="str">
            <v>CRI</v>
          </cell>
          <cell r="J68">
            <v>2</v>
          </cell>
          <cell r="N68">
            <v>1</v>
          </cell>
          <cell r="O68">
            <v>9.7295083999633789</v>
          </cell>
        </row>
        <row r="69">
          <cell r="G69" t="str">
            <v>MSI</v>
          </cell>
          <cell r="J69">
            <v>4</v>
          </cell>
          <cell r="N69">
            <v>1</v>
          </cell>
          <cell r="O69">
            <v>24.801807403564453</v>
          </cell>
        </row>
        <row r="70">
          <cell r="G70" t="str">
            <v>MSI</v>
          </cell>
          <cell r="J70">
            <v>4</v>
          </cell>
          <cell r="N70">
            <v>1</v>
          </cell>
          <cell r="O70">
            <v>24.801807403564453</v>
          </cell>
        </row>
        <row r="71">
          <cell r="G71" t="str">
            <v>MSI</v>
          </cell>
          <cell r="J71">
            <v>4</v>
          </cell>
          <cell r="N71">
            <v>1</v>
          </cell>
          <cell r="O71">
            <v>24.801807403564453</v>
          </cell>
        </row>
        <row r="72">
          <cell r="G72" t="str">
            <v>CRI</v>
          </cell>
          <cell r="J72">
            <v>2</v>
          </cell>
          <cell r="N72">
            <v>1</v>
          </cell>
          <cell r="O72">
            <v>9.7295083999633789</v>
          </cell>
        </row>
        <row r="73">
          <cell r="G73" t="str">
            <v>CRI</v>
          </cell>
          <cell r="J73">
            <v>2</v>
          </cell>
          <cell r="N73">
            <v>1</v>
          </cell>
          <cell r="O73">
            <v>9.7295083999633789</v>
          </cell>
        </row>
        <row r="74">
          <cell r="G74" t="str">
            <v>CRI</v>
          </cell>
          <cell r="J74">
            <v>2</v>
          </cell>
          <cell r="N74">
            <v>1</v>
          </cell>
          <cell r="O74">
            <v>9.7295083999633789</v>
          </cell>
        </row>
        <row r="75">
          <cell r="G75" t="str">
            <v>CRI</v>
          </cell>
          <cell r="J75">
            <v>2</v>
          </cell>
          <cell r="N75">
            <v>1</v>
          </cell>
          <cell r="O75">
            <v>9.7295083999633789</v>
          </cell>
        </row>
        <row r="76">
          <cell r="G76" t="str">
            <v>CRI</v>
          </cell>
          <cell r="J76">
            <v>2</v>
          </cell>
          <cell r="N76">
            <v>1</v>
          </cell>
          <cell r="O76">
            <v>9.7295083999633789</v>
          </cell>
        </row>
        <row r="77">
          <cell r="G77" t="str">
            <v>MSI</v>
          </cell>
          <cell r="J77">
            <v>2</v>
          </cell>
          <cell r="N77">
            <v>1</v>
          </cell>
          <cell r="O77">
            <v>9.7295083999633789</v>
          </cell>
        </row>
        <row r="78">
          <cell r="G78" t="str">
            <v>CRI</v>
          </cell>
          <cell r="J78">
            <v>1</v>
          </cell>
          <cell r="N78">
            <v>1</v>
          </cell>
          <cell r="O78">
            <v>3.7378158569335938</v>
          </cell>
        </row>
        <row r="79">
          <cell r="G79" t="str">
            <v>CRI</v>
          </cell>
          <cell r="J79">
            <v>1</v>
          </cell>
          <cell r="N79">
            <v>1</v>
          </cell>
          <cell r="O79">
            <v>3.7378158569335938</v>
          </cell>
        </row>
        <row r="80">
          <cell r="G80" t="str">
            <v>CRI</v>
          </cell>
          <cell r="J80">
            <v>1</v>
          </cell>
          <cell r="N80">
            <v>1</v>
          </cell>
          <cell r="O80">
            <v>3.7378158569335938</v>
          </cell>
        </row>
        <row r="81">
          <cell r="G81" t="str">
            <v>CRI</v>
          </cell>
          <cell r="J81">
            <v>2</v>
          </cell>
          <cell r="N81">
            <v>1</v>
          </cell>
          <cell r="O81">
            <v>9.7295083999633789</v>
          </cell>
        </row>
        <row r="82">
          <cell r="G82" t="str">
            <v>CRI</v>
          </cell>
          <cell r="J82">
            <v>1</v>
          </cell>
          <cell r="N82">
            <v>1</v>
          </cell>
          <cell r="O82">
            <v>3.7378158569335938</v>
          </cell>
        </row>
        <row r="83">
          <cell r="G83" t="str">
            <v>CRI</v>
          </cell>
          <cell r="J83">
            <v>1</v>
          </cell>
          <cell r="N83">
            <v>1</v>
          </cell>
          <cell r="O83">
            <v>3.7378158569335938</v>
          </cell>
        </row>
        <row r="84">
          <cell r="G84" t="str">
            <v>MSI</v>
          </cell>
          <cell r="J84">
            <v>12</v>
          </cell>
          <cell r="N84">
            <v>1</v>
          </cell>
          <cell r="O84">
            <v>87.056617736816406</v>
          </cell>
        </row>
        <row r="85">
          <cell r="G85" t="str">
            <v>MSI</v>
          </cell>
          <cell r="J85">
            <v>6</v>
          </cell>
          <cell r="N85">
            <v>1</v>
          </cell>
          <cell r="O85">
            <v>39.550289154052734</v>
          </cell>
        </row>
        <row r="86">
          <cell r="G86" t="str">
            <v>CRI</v>
          </cell>
          <cell r="J86">
            <v>1</v>
          </cell>
          <cell r="N86">
            <v>1</v>
          </cell>
          <cell r="O86">
            <v>3.7378158569335938</v>
          </cell>
        </row>
        <row r="87">
          <cell r="G87" t="str">
            <v>CRI</v>
          </cell>
          <cell r="J87">
            <v>1</v>
          </cell>
          <cell r="N87">
            <v>1</v>
          </cell>
          <cell r="O87">
            <v>3.7378158569335938</v>
          </cell>
        </row>
        <row r="88">
          <cell r="G88" t="str">
            <v>CRI</v>
          </cell>
          <cell r="J88">
            <v>1</v>
          </cell>
          <cell r="N88">
            <v>1</v>
          </cell>
          <cell r="O88">
            <v>3.7378158569335938</v>
          </cell>
        </row>
        <row r="89">
          <cell r="G89" t="str">
            <v>CRI</v>
          </cell>
          <cell r="J89">
            <v>2</v>
          </cell>
          <cell r="N89">
            <v>1</v>
          </cell>
          <cell r="O89">
            <v>9.7295083999633789</v>
          </cell>
        </row>
        <row r="90">
          <cell r="G90" t="str">
            <v>CRI</v>
          </cell>
          <cell r="J90">
            <v>2</v>
          </cell>
          <cell r="N90">
            <v>1</v>
          </cell>
          <cell r="O90">
            <v>9.7295083999633789</v>
          </cell>
        </row>
        <row r="91">
          <cell r="G91" t="str">
            <v>CMI3</v>
          </cell>
          <cell r="J91">
            <v>1</v>
          </cell>
          <cell r="N91">
            <v>1</v>
          </cell>
          <cell r="O91">
            <v>3.7378158569335938</v>
          </cell>
        </row>
        <row r="92">
          <cell r="G92" t="str">
            <v>CMI3</v>
          </cell>
          <cell r="J92">
            <v>1</v>
          </cell>
          <cell r="N92">
            <v>1</v>
          </cell>
          <cell r="O92">
            <v>3.7378158569335938</v>
          </cell>
        </row>
        <row r="93">
          <cell r="G93" t="str">
            <v>CMI3</v>
          </cell>
          <cell r="J93">
            <v>4</v>
          </cell>
          <cell r="N93">
            <v>1</v>
          </cell>
          <cell r="O93">
            <v>24.801807403564453</v>
          </cell>
        </row>
        <row r="94">
          <cell r="G94" t="str">
            <v>CMI3</v>
          </cell>
          <cell r="J94">
            <v>4</v>
          </cell>
          <cell r="N94">
            <v>1</v>
          </cell>
          <cell r="O94">
            <v>24.801807403564453</v>
          </cell>
        </row>
        <row r="95">
          <cell r="G95" t="str">
            <v>CMI3</v>
          </cell>
          <cell r="J95">
            <v>3</v>
          </cell>
          <cell r="N95">
            <v>1</v>
          </cell>
          <cell r="O95">
            <v>17.132047653198242</v>
          </cell>
        </row>
        <row r="96">
          <cell r="G96" t="str">
            <v>CMI2</v>
          </cell>
          <cell r="J96">
            <v>2</v>
          </cell>
          <cell r="N96">
            <v>1</v>
          </cell>
          <cell r="O96">
            <v>9.7295083999633789</v>
          </cell>
        </row>
        <row r="97">
          <cell r="G97" t="str">
            <v>CMI2</v>
          </cell>
          <cell r="J97">
            <v>3</v>
          </cell>
          <cell r="N97">
            <v>1</v>
          </cell>
          <cell r="O97">
            <v>17.132047653198242</v>
          </cell>
        </row>
        <row r="98">
          <cell r="G98" t="str">
            <v>CMI2</v>
          </cell>
          <cell r="J98">
            <v>2</v>
          </cell>
          <cell r="N98">
            <v>1</v>
          </cell>
          <cell r="O98">
            <v>9.7295083999633789</v>
          </cell>
        </row>
        <row r="99">
          <cell r="G99" t="str">
            <v>CMI2</v>
          </cell>
          <cell r="J99">
            <v>3</v>
          </cell>
          <cell r="N99">
            <v>1</v>
          </cell>
          <cell r="O99">
            <v>17.132047653198242</v>
          </cell>
        </row>
        <row r="100">
          <cell r="G100" t="str">
            <v>CMI2</v>
          </cell>
          <cell r="J100">
            <v>1</v>
          </cell>
          <cell r="N100">
            <v>1</v>
          </cell>
          <cell r="O100">
            <v>3.7378158569335938</v>
          </cell>
        </row>
        <row r="101">
          <cell r="G101" t="str">
            <v>CMI2</v>
          </cell>
          <cell r="J101">
            <v>1</v>
          </cell>
          <cell r="N101">
            <v>1</v>
          </cell>
          <cell r="O101">
            <v>3.7378158569335938</v>
          </cell>
        </row>
        <row r="102">
          <cell r="G102" t="str">
            <v>CMI3</v>
          </cell>
          <cell r="J102">
            <v>1</v>
          </cell>
          <cell r="N102">
            <v>1</v>
          </cell>
          <cell r="O102">
            <v>3.7378158569335938</v>
          </cell>
        </row>
        <row r="103">
          <cell r="G103" t="str">
            <v>CMI3</v>
          </cell>
          <cell r="J103">
            <v>1</v>
          </cell>
          <cell r="N103">
            <v>1</v>
          </cell>
          <cell r="O103">
            <v>3.7378158569335938</v>
          </cell>
        </row>
        <row r="104">
          <cell r="G104" t="str">
            <v>CMI3</v>
          </cell>
          <cell r="J104">
            <v>4</v>
          </cell>
          <cell r="N104">
            <v>1</v>
          </cell>
          <cell r="O104">
            <v>24.801807403564453</v>
          </cell>
        </row>
        <row r="105">
          <cell r="G105" t="str">
            <v>CMI3</v>
          </cell>
          <cell r="J105">
            <v>3</v>
          </cell>
          <cell r="N105">
            <v>1</v>
          </cell>
          <cell r="O105">
            <v>17.132047653198242</v>
          </cell>
        </row>
        <row r="106">
          <cell r="G106" t="str">
            <v>CMI3</v>
          </cell>
          <cell r="J106">
            <v>3</v>
          </cell>
          <cell r="N106">
            <v>1</v>
          </cell>
          <cell r="O106">
            <v>17.132047653198242</v>
          </cell>
        </row>
        <row r="107">
          <cell r="G107" t="str">
            <v>CMI3</v>
          </cell>
          <cell r="J107">
            <v>3</v>
          </cell>
          <cell r="N107">
            <v>1</v>
          </cell>
          <cell r="O107">
            <v>17.132047653198242</v>
          </cell>
        </row>
        <row r="108">
          <cell r="G108" t="str">
            <v>CMI3</v>
          </cell>
          <cell r="J108">
            <v>3</v>
          </cell>
          <cell r="N108">
            <v>1</v>
          </cell>
          <cell r="O108">
            <v>17.132047653198242</v>
          </cell>
        </row>
        <row r="109">
          <cell r="G109" t="str">
            <v>CMI3</v>
          </cell>
          <cell r="J109">
            <v>3</v>
          </cell>
          <cell r="N109">
            <v>1</v>
          </cell>
          <cell r="O109">
            <v>17.132047653198242</v>
          </cell>
        </row>
        <row r="110">
          <cell r="G110" t="str">
            <v>CMI3</v>
          </cell>
          <cell r="J110">
            <v>4</v>
          </cell>
          <cell r="N110">
            <v>1</v>
          </cell>
          <cell r="O110">
            <v>24.801807403564453</v>
          </cell>
        </row>
        <row r="111">
          <cell r="G111" t="str">
            <v>CMI3</v>
          </cell>
          <cell r="J111">
            <v>4</v>
          </cell>
          <cell r="N111">
            <v>1</v>
          </cell>
          <cell r="O111">
            <v>24.801807403564453</v>
          </cell>
        </row>
        <row r="112">
          <cell r="G112" t="str">
            <v>CMI3</v>
          </cell>
          <cell r="J112">
            <v>3</v>
          </cell>
          <cell r="N112">
            <v>1</v>
          </cell>
          <cell r="O112">
            <v>17.132047653198242</v>
          </cell>
        </row>
        <row r="113">
          <cell r="G113" t="str">
            <v>CMI3</v>
          </cell>
          <cell r="J113">
            <v>2</v>
          </cell>
          <cell r="N113">
            <v>1</v>
          </cell>
          <cell r="O113">
            <v>9.7295083999633789</v>
          </cell>
        </row>
        <row r="114">
          <cell r="G114" t="str">
            <v>CMI3</v>
          </cell>
          <cell r="J114">
            <v>4</v>
          </cell>
          <cell r="N114">
            <v>1</v>
          </cell>
          <cell r="O114">
            <v>24.801807403564453</v>
          </cell>
        </row>
        <row r="115">
          <cell r="G115" t="str">
            <v>CMI3</v>
          </cell>
          <cell r="J115">
            <v>4</v>
          </cell>
          <cell r="N115">
            <v>1</v>
          </cell>
          <cell r="O115">
            <v>24.801807403564453</v>
          </cell>
        </row>
        <row r="116">
          <cell r="G116" t="str">
            <v>CMI3</v>
          </cell>
          <cell r="J116">
            <v>4</v>
          </cell>
          <cell r="N116">
            <v>1</v>
          </cell>
          <cell r="O116">
            <v>24.801807403564453</v>
          </cell>
        </row>
        <row r="117">
          <cell r="G117" t="str">
            <v>CMI3</v>
          </cell>
          <cell r="J117">
            <v>3</v>
          </cell>
          <cell r="N117">
            <v>1</v>
          </cell>
          <cell r="O117">
            <v>17.132047653198242</v>
          </cell>
        </row>
        <row r="118">
          <cell r="G118" t="str">
            <v>CMI3</v>
          </cell>
          <cell r="J118">
            <v>3</v>
          </cell>
          <cell r="N118">
            <v>1</v>
          </cell>
          <cell r="O118">
            <v>17.132047653198242</v>
          </cell>
        </row>
        <row r="119">
          <cell r="G119" t="str">
            <v>CMI3</v>
          </cell>
          <cell r="J119">
            <v>3</v>
          </cell>
          <cell r="N119">
            <v>1</v>
          </cell>
          <cell r="O119">
            <v>17.132047653198242</v>
          </cell>
        </row>
        <row r="120">
          <cell r="G120" t="str">
            <v>CMI2</v>
          </cell>
          <cell r="J120">
            <v>3</v>
          </cell>
          <cell r="N120">
            <v>1</v>
          </cell>
          <cell r="O120">
            <v>17.132047653198242</v>
          </cell>
        </row>
        <row r="121">
          <cell r="G121" t="str">
            <v>CMI2</v>
          </cell>
          <cell r="J121">
            <v>2</v>
          </cell>
          <cell r="N121">
            <v>1</v>
          </cell>
          <cell r="O121">
            <v>9.7295083999633789</v>
          </cell>
        </row>
        <row r="122">
          <cell r="G122" t="str">
            <v>CMI2</v>
          </cell>
          <cell r="J122">
            <v>2</v>
          </cell>
          <cell r="N122">
            <v>1</v>
          </cell>
          <cell r="O122">
            <v>9.7295083999633789</v>
          </cell>
        </row>
        <row r="123">
          <cell r="G123" t="str">
            <v>CMI3</v>
          </cell>
          <cell r="J123">
            <v>2</v>
          </cell>
          <cell r="N123">
            <v>1</v>
          </cell>
          <cell r="O123">
            <v>9.7295083999633789</v>
          </cell>
        </row>
        <row r="124">
          <cell r="G124" t="str">
            <v>CMI3</v>
          </cell>
          <cell r="J124">
            <v>4</v>
          </cell>
          <cell r="N124">
            <v>1</v>
          </cell>
          <cell r="O124">
            <v>24.801807403564453</v>
          </cell>
        </row>
        <row r="125">
          <cell r="G125" t="str">
            <v>CMI3</v>
          </cell>
          <cell r="J125">
            <v>2</v>
          </cell>
          <cell r="N125">
            <v>1</v>
          </cell>
          <cell r="O125">
            <v>9.7295083999633789</v>
          </cell>
        </row>
        <row r="126">
          <cell r="G126" t="str">
            <v>CMI2</v>
          </cell>
          <cell r="J126">
            <v>2</v>
          </cell>
          <cell r="N126">
            <v>1</v>
          </cell>
          <cell r="O126">
            <v>9.7295083999633789</v>
          </cell>
        </row>
        <row r="127">
          <cell r="G127" t="str">
            <v>CMI3</v>
          </cell>
          <cell r="J127">
            <v>3</v>
          </cell>
          <cell r="N127">
            <v>1</v>
          </cell>
          <cell r="O127">
            <v>17.132047653198242</v>
          </cell>
        </row>
        <row r="128">
          <cell r="G128" t="str">
            <v>CMI3</v>
          </cell>
          <cell r="J128">
            <v>3</v>
          </cell>
          <cell r="N128">
            <v>1</v>
          </cell>
          <cell r="O128">
            <v>17.132047653198242</v>
          </cell>
        </row>
        <row r="129">
          <cell r="G129" t="str">
            <v>CMI3</v>
          </cell>
          <cell r="J129">
            <v>3</v>
          </cell>
          <cell r="N129">
            <v>1</v>
          </cell>
          <cell r="O129">
            <v>17.132047653198242</v>
          </cell>
        </row>
        <row r="130">
          <cell r="G130" t="str">
            <v>CMI3</v>
          </cell>
          <cell r="J130">
            <v>4</v>
          </cell>
          <cell r="N130">
            <v>1</v>
          </cell>
          <cell r="O130">
            <v>24.801807403564453</v>
          </cell>
        </row>
        <row r="131">
          <cell r="G131" t="str">
            <v>CMI3</v>
          </cell>
          <cell r="J131">
            <v>4</v>
          </cell>
          <cell r="N131">
            <v>1</v>
          </cell>
          <cell r="O131">
            <v>24.801807403564453</v>
          </cell>
        </row>
        <row r="132">
          <cell r="G132" t="str">
            <v>CMI3</v>
          </cell>
          <cell r="J132">
            <v>4</v>
          </cell>
          <cell r="N132">
            <v>1</v>
          </cell>
          <cell r="O132">
            <v>24.801807403564453</v>
          </cell>
        </row>
        <row r="133">
          <cell r="G133" t="str">
            <v>CMI3</v>
          </cell>
          <cell r="J133">
            <v>3</v>
          </cell>
          <cell r="N133">
            <v>1</v>
          </cell>
          <cell r="O133">
            <v>17.132047653198242</v>
          </cell>
        </row>
        <row r="134">
          <cell r="G134" t="str">
            <v>CMI3</v>
          </cell>
          <cell r="J134">
            <v>3</v>
          </cell>
          <cell r="N134">
            <v>1</v>
          </cell>
          <cell r="O134">
            <v>17.132047653198242</v>
          </cell>
        </row>
        <row r="135">
          <cell r="G135" t="str">
            <v>CMI3</v>
          </cell>
          <cell r="J135">
            <v>3</v>
          </cell>
          <cell r="N135">
            <v>1</v>
          </cell>
          <cell r="O135">
            <v>17.132047653198242</v>
          </cell>
        </row>
        <row r="136">
          <cell r="G136" t="str">
            <v>CMI2</v>
          </cell>
          <cell r="J136">
            <v>2</v>
          </cell>
          <cell r="N136">
            <v>1</v>
          </cell>
          <cell r="O136">
            <v>9.7295083999633789</v>
          </cell>
        </row>
        <row r="137">
          <cell r="G137" t="str">
            <v>CMI2</v>
          </cell>
          <cell r="J137">
            <v>1</v>
          </cell>
          <cell r="N137">
            <v>1</v>
          </cell>
          <cell r="O137">
            <v>3.7378158569335938</v>
          </cell>
        </row>
        <row r="138">
          <cell r="G138" t="str">
            <v>CMI2</v>
          </cell>
          <cell r="J138">
            <v>2</v>
          </cell>
          <cell r="N138">
            <v>1</v>
          </cell>
          <cell r="O138">
            <v>9.7295083999633789</v>
          </cell>
        </row>
        <row r="139">
          <cell r="G139" t="str">
            <v>CMI2</v>
          </cell>
          <cell r="J139">
            <v>1</v>
          </cell>
          <cell r="N139">
            <v>1</v>
          </cell>
          <cell r="O139">
            <v>3.7378158569335938</v>
          </cell>
        </row>
        <row r="140">
          <cell r="G140" t="str">
            <v>CMI2</v>
          </cell>
          <cell r="J140">
            <v>1</v>
          </cell>
          <cell r="N140">
            <v>1</v>
          </cell>
          <cell r="O140">
            <v>3.7378158569335938</v>
          </cell>
        </row>
        <row r="141">
          <cell r="G141" t="str">
            <v>CMI2</v>
          </cell>
          <cell r="J141">
            <v>1</v>
          </cell>
          <cell r="N141">
            <v>1</v>
          </cell>
          <cell r="O141">
            <v>3.7378158569335938</v>
          </cell>
        </row>
        <row r="142">
          <cell r="G142" t="str">
            <v>CMI2</v>
          </cell>
          <cell r="J142">
            <v>1</v>
          </cell>
          <cell r="N142">
            <v>1</v>
          </cell>
          <cell r="O142">
            <v>3.7378158569335938</v>
          </cell>
        </row>
        <row r="143">
          <cell r="G143" t="str">
            <v>CMI2</v>
          </cell>
          <cell r="J143">
            <v>1</v>
          </cell>
          <cell r="N143">
            <v>1</v>
          </cell>
          <cell r="O143">
            <v>3.7378158569335938</v>
          </cell>
        </row>
        <row r="144">
          <cell r="G144" t="str">
            <v>CMI2</v>
          </cell>
          <cell r="J144">
            <v>1</v>
          </cell>
          <cell r="N144">
            <v>1</v>
          </cell>
          <cell r="O144">
            <v>3.7378158569335938</v>
          </cell>
        </row>
        <row r="145">
          <cell r="G145" t="str">
            <v>CMI2</v>
          </cell>
          <cell r="J145">
            <v>3</v>
          </cell>
          <cell r="N145">
            <v>1</v>
          </cell>
          <cell r="O145">
            <v>17.132047653198242</v>
          </cell>
        </row>
        <row r="146">
          <cell r="G146" t="str">
            <v>CMI2</v>
          </cell>
          <cell r="J146">
            <v>3</v>
          </cell>
          <cell r="N146">
            <v>1</v>
          </cell>
          <cell r="O146">
            <v>17.132047653198242</v>
          </cell>
        </row>
        <row r="147">
          <cell r="G147" t="str">
            <v>CMI2</v>
          </cell>
          <cell r="J147">
            <v>3</v>
          </cell>
          <cell r="N147">
            <v>1</v>
          </cell>
          <cell r="O147">
            <v>17.132047653198242</v>
          </cell>
        </row>
        <row r="148">
          <cell r="G148" t="str">
            <v>CMI3</v>
          </cell>
          <cell r="J148">
            <v>4</v>
          </cell>
          <cell r="N148">
            <v>1</v>
          </cell>
          <cell r="O148">
            <v>24.801807403564453</v>
          </cell>
        </row>
        <row r="149">
          <cell r="G149" t="str">
            <v>CMI3</v>
          </cell>
          <cell r="J149">
            <v>4</v>
          </cell>
          <cell r="N149">
            <v>1</v>
          </cell>
          <cell r="O149">
            <v>24.801807403564453</v>
          </cell>
        </row>
        <row r="150">
          <cell r="G150" t="str">
            <v>CMI3</v>
          </cell>
          <cell r="J150">
            <v>3</v>
          </cell>
          <cell r="N150">
            <v>1</v>
          </cell>
          <cell r="O150">
            <v>17.132047653198242</v>
          </cell>
        </row>
        <row r="151">
          <cell r="G151" t="str">
            <v>CMI2</v>
          </cell>
          <cell r="J151">
            <v>3</v>
          </cell>
          <cell r="N151">
            <v>1</v>
          </cell>
          <cell r="O151">
            <v>17.132047653198242</v>
          </cell>
        </row>
        <row r="152">
          <cell r="G152" t="str">
            <v>CMI2</v>
          </cell>
          <cell r="J152">
            <v>2</v>
          </cell>
          <cell r="N152">
            <v>1</v>
          </cell>
          <cell r="O152">
            <v>9.7295083999633789</v>
          </cell>
        </row>
        <row r="153">
          <cell r="G153" t="str">
            <v>CMI2</v>
          </cell>
          <cell r="J153">
            <v>2</v>
          </cell>
          <cell r="N153">
            <v>1</v>
          </cell>
          <cell r="O153">
            <v>9.7295083999633789</v>
          </cell>
        </row>
        <row r="154">
          <cell r="G154" t="str">
            <v>CMI2</v>
          </cell>
          <cell r="J154">
            <v>2</v>
          </cell>
          <cell r="N154">
            <v>1</v>
          </cell>
          <cell r="O154">
            <v>9.7295083999633789</v>
          </cell>
        </row>
        <row r="155">
          <cell r="G155" t="str">
            <v>CMI3</v>
          </cell>
          <cell r="J155">
            <v>4</v>
          </cell>
          <cell r="N155">
            <v>1</v>
          </cell>
          <cell r="O155">
            <v>24.801807403564453</v>
          </cell>
        </row>
        <row r="156">
          <cell r="G156" t="str">
            <v>CMI3</v>
          </cell>
          <cell r="J156">
            <v>4</v>
          </cell>
          <cell r="N156">
            <v>1</v>
          </cell>
          <cell r="O156">
            <v>24.801807403564453</v>
          </cell>
        </row>
        <row r="157">
          <cell r="G157" t="str">
            <v>CMI3</v>
          </cell>
          <cell r="J157">
            <v>4</v>
          </cell>
          <cell r="N157">
            <v>1</v>
          </cell>
          <cell r="O157">
            <v>24.801807403564453</v>
          </cell>
        </row>
        <row r="158">
          <cell r="G158" t="str">
            <v>CMI3</v>
          </cell>
          <cell r="J158">
            <v>4</v>
          </cell>
          <cell r="N158">
            <v>1</v>
          </cell>
          <cell r="O158">
            <v>24.801807403564453</v>
          </cell>
        </row>
        <row r="159">
          <cell r="G159" t="str">
            <v>CMI3</v>
          </cell>
          <cell r="J159">
            <v>4</v>
          </cell>
          <cell r="N159">
            <v>1</v>
          </cell>
          <cell r="O159">
            <v>24.801807403564453</v>
          </cell>
        </row>
        <row r="160">
          <cell r="G160" t="str">
            <v>CMI3</v>
          </cell>
          <cell r="J160">
            <v>3</v>
          </cell>
          <cell r="N160">
            <v>1</v>
          </cell>
          <cell r="O160">
            <v>17.132047653198242</v>
          </cell>
        </row>
        <row r="161">
          <cell r="G161" t="str">
            <v>CMI3</v>
          </cell>
          <cell r="J161">
            <v>3</v>
          </cell>
          <cell r="N161">
            <v>1</v>
          </cell>
          <cell r="O161">
            <v>17.132047653198242</v>
          </cell>
        </row>
        <row r="162">
          <cell r="G162" t="str">
            <v>CMI2</v>
          </cell>
          <cell r="J162">
            <v>2</v>
          </cell>
          <cell r="N162">
            <v>1</v>
          </cell>
          <cell r="O162">
            <v>9.7295083999633789</v>
          </cell>
        </row>
        <row r="163">
          <cell r="G163" t="str">
            <v>CMI2</v>
          </cell>
          <cell r="J163">
            <v>2</v>
          </cell>
          <cell r="N163">
            <v>1</v>
          </cell>
          <cell r="O163">
            <v>9.7295083999633789</v>
          </cell>
        </row>
        <row r="164">
          <cell r="G164" t="str">
            <v>CMI2</v>
          </cell>
          <cell r="J164">
            <v>2</v>
          </cell>
          <cell r="N164">
            <v>1</v>
          </cell>
          <cell r="O164">
            <v>9.7295083999633789</v>
          </cell>
        </row>
        <row r="165">
          <cell r="G165" t="str">
            <v>CMI2</v>
          </cell>
          <cell r="J165">
            <v>3</v>
          </cell>
          <cell r="N165">
            <v>1</v>
          </cell>
          <cell r="O165">
            <v>17.132047653198242</v>
          </cell>
        </row>
        <row r="166">
          <cell r="G166" t="str">
            <v>CMI2</v>
          </cell>
          <cell r="J166">
            <v>3</v>
          </cell>
          <cell r="N166">
            <v>1</v>
          </cell>
          <cell r="O166">
            <v>17.132047653198242</v>
          </cell>
        </row>
        <row r="167">
          <cell r="G167" t="str">
            <v>CMI2</v>
          </cell>
          <cell r="J167">
            <v>4</v>
          </cell>
          <cell r="N167">
            <v>1</v>
          </cell>
          <cell r="O167">
            <v>24.801807403564453</v>
          </cell>
        </row>
        <row r="168">
          <cell r="G168" t="str">
            <v>CMI2</v>
          </cell>
          <cell r="J168">
            <v>3</v>
          </cell>
          <cell r="N168">
            <v>1</v>
          </cell>
          <cell r="O168">
            <v>17.132047653198242</v>
          </cell>
        </row>
        <row r="169">
          <cell r="G169" t="str">
            <v>CMI2</v>
          </cell>
          <cell r="J169">
            <v>3</v>
          </cell>
          <cell r="N169">
            <v>1</v>
          </cell>
          <cell r="O169">
            <v>17.132047653198242</v>
          </cell>
        </row>
        <row r="170">
          <cell r="G170" t="str">
            <v>CMI2</v>
          </cell>
          <cell r="J170">
            <v>2</v>
          </cell>
          <cell r="N170">
            <v>1</v>
          </cell>
          <cell r="O170">
            <v>9.7295083999633789</v>
          </cell>
        </row>
        <row r="171">
          <cell r="G171" t="str">
            <v>CMI2</v>
          </cell>
          <cell r="J171">
            <v>2</v>
          </cell>
          <cell r="N171">
            <v>1</v>
          </cell>
          <cell r="O171">
            <v>9.7295083999633789</v>
          </cell>
        </row>
        <row r="172">
          <cell r="G172" t="str">
            <v>CMI2</v>
          </cell>
          <cell r="J172">
            <v>2</v>
          </cell>
          <cell r="N172">
            <v>1</v>
          </cell>
          <cell r="O172">
            <v>9.7295083999633789</v>
          </cell>
        </row>
        <row r="173">
          <cell r="G173" t="str">
            <v>CMI2</v>
          </cell>
          <cell r="J173">
            <v>2</v>
          </cell>
          <cell r="N173">
            <v>1</v>
          </cell>
          <cell r="O173">
            <v>9.7295083999633789</v>
          </cell>
        </row>
        <row r="174">
          <cell r="G174" t="str">
            <v>CMI2</v>
          </cell>
          <cell r="J174">
            <v>2</v>
          </cell>
          <cell r="N174">
            <v>1</v>
          </cell>
          <cell r="O174">
            <v>9.7295083999633789</v>
          </cell>
        </row>
        <row r="175">
          <cell r="G175" t="str">
            <v>CMI2</v>
          </cell>
          <cell r="J175">
            <v>3</v>
          </cell>
          <cell r="N175">
            <v>1</v>
          </cell>
          <cell r="O175">
            <v>17.132047653198242</v>
          </cell>
        </row>
        <row r="176">
          <cell r="G176" t="str">
            <v>CMI3</v>
          </cell>
          <cell r="J176">
            <v>1</v>
          </cell>
          <cell r="N176">
            <v>1</v>
          </cell>
          <cell r="O176">
            <v>3.7378158569335938</v>
          </cell>
        </row>
        <row r="177">
          <cell r="G177" t="str">
            <v>CMI3</v>
          </cell>
          <cell r="J177">
            <v>1</v>
          </cell>
          <cell r="N177">
            <v>1</v>
          </cell>
          <cell r="O177">
            <v>3.7378158569335938</v>
          </cell>
        </row>
        <row r="178">
          <cell r="G178" t="str">
            <v>CMI3</v>
          </cell>
          <cell r="J178">
            <v>1</v>
          </cell>
          <cell r="N178">
            <v>1</v>
          </cell>
          <cell r="O178">
            <v>3.7378158569335938</v>
          </cell>
        </row>
        <row r="179">
          <cell r="G179" t="str">
            <v>CMI3</v>
          </cell>
          <cell r="J179">
            <v>1</v>
          </cell>
          <cell r="N179">
            <v>1</v>
          </cell>
          <cell r="O179">
            <v>3.7378158569335938</v>
          </cell>
        </row>
        <row r="180">
          <cell r="G180" t="str">
            <v>CMI3</v>
          </cell>
          <cell r="J180">
            <v>2</v>
          </cell>
          <cell r="N180">
            <v>1</v>
          </cell>
          <cell r="O180">
            <v>9.7295083999633789</v>
          </cell>
        </row>
        <row r="181">
          <cell r="G181" t="str">
            <v>CMI3</v>
          </cell>
          <cell r="J181">
            <v>3</v>
          </cell>
          <cell r="N181">
            <v>1</v>
          </cell>
          <cell r="O181">
            <v>17.132047653198242</v>
          </cell>
        </row>
        <row r="182">
          <cell r="G182" t="str">
            <v>CMI3</v>
          </cell>
          <cell r="J182">
            <v>4</v>
          </cell>
          <cell r="N182">
            <v>1</v>
          </cell>
          <cell r="O182">
            <v>24.801807403564453</v>
          </cell>
        </row>
        <row r="183">
          <cell r="G183" t="str">
            <v>CMI3</v>
          </cell>
          <cell r="J183">
            <v>4</v>
          </cell>
          <cell r="N183">
            <v>1</v>
          </cell>
          <cell r="O183">
            <v>24.801807403564453</v>
          </cell>
        </row>
        <row r="184">
          <cell r="G184" t="str">
            <v>CMI3</v>
          </cell>
          <cell r="J184">
            <v>2</v>
          </cell>
          <cell r="N184">
            <v>1</v>
          </cell>
          <cell r="O184">
            <v>9.7295083999633789</v>
          </cell>
        </row>
        <row r="185">
          <cell r="G185" t="str">
            <v>CMI3</v>
          </cell>
          <cell r="J185">
            <v>2</v>
          </cell>
          <cell r="N185">
            <v>1</v>
          </cell>
          <cell r="O185">
            <v>9.7295083999633789</v>
          </cell>
        </row>
        <row r="186">
          <cell r="G186" t="str">
            <v>CMI3</v>
          </cell>
          <cell r="J186">
            <v>3</v>
          </cell>
          <cell r="N186">
            <v>1</v>
          </cell>
          <cell r="O186">
            <v>17.132047653198242</v>
          </cell>
        </row>
        <row r="187">
          <cell r="G187" t="str">
            <v>CMI3</v>
          </cell>
          <cell r="J187">
            <v>3</v>
          </cell>
          <cell r="N187">
            <v>1</v>
          </cell>
          <cell r="O187">
            <v>17.132047653198242</v>
          </cell>
        </row>
        <row r="188">
          <cell r="G188" t="str">
            <v>CMI3</v>
          </cell>
          <cell r="J188">
            <v>3</v>
          </cell>
          <cell r="N188">
            <v>1</v>
          </cell>
          <cell r="O188">
            <v>17.132047653198242</v>
          </cell>
        </row>
        <row r="189">
          <cell r="G189" t="str">
            <v>CMI3</v>
          </cell>
          <cell r="J189">
            <v>4</v>
          </cell>
          <cell r="N189">
            <v>1</v>
          </cell>
          <cell r="O189">
            <v>24.801807403564453</v>
          </cell>
        </row>
        <row r="190">
          <cell r="G190" t="str">
            <v>CMI3</v>
          </cell>
          <cell r="J190">
            <v>4</v>
          </cell>
          <cell r="N190">
            <v>1</v>
          </cell>
          <cell r="O190">
            <v>24.801807403564453</v>
          </cell>
        </row>
        <row r="191">
          <cell r="G191" t="str">
            <v>CMI3</v>
          </cell>
          <cell r="J191">
            <v>4</v>
          </cell>
          <cell r="N191">
            <v>1</v>
          </cell>
          <cell r="O191">
            <v>24.801807403564453</v>
          </cell>
        </row>
        <row r="192">
          <cell r="G192" t="str">
            <v>CMI3</v>
          </cell>
          <cell r="J192">
            <v>4</v>
          </cell>
          <cell r="N192">
            <v>1</v>
          </cell>
          <cell r="O192">
            <v>24.801807403564453</v>
          </cell>
        </row>
        <row r="193">
          <cell r="G193" t="str">
            <v>CMI3</v>
          </cell>
          <cell r="J193">
            <v>4</v>
          </cell>
          <cell r="N193">
            <v>1</v>
          </cell>
          <cell r="O193">
            <v>24.801807403564453</v>
          </cell>
        </row>
        <row r="194">
          <cell r="G194" t="str">
            <v>CMI3</v>
          </cell>
          <cell r="J194">
            <v>3</v>
          </cell>
          <cell r="N194">
            <v>1</v>
          </cell>
          <cell r="O194">
            <v>17.132047653198242</v>
          </cell>
        </row>
        <row r="195">
          <cell r="G195" t="str">
            <v>CMI2</v>
          </cell>
          <cell r="J195">
            <v>1</v>
          </cell>
          <cell r="N195">
            <v>1</v>
          </cell>
          <cell r="O195">
            <v>3.7378158569335938</v>
          </cell>
        </row>
        <row r="196">
          <cell r="G196" t="str">
            <v>CMI2</v>
          </cell>
          <cell r="J196">
            <v>1</v>
          </cell>
          <cell r="N196">
            <v>1</v>
          </cell>
          <cell r="O196">
            <v>3.7378158569335938</v>
          </cell>
        </row>
        <row r="197">
          <cell r="G197" t="str">
            <v>CMI2</v>
          </cell>
          <cell r="J197">
            <v>2</v>
          </cell>
          <cell r="N197">
            <v>1</v>
          </cell>
          <cell r="O197">
            <v>9.7295083999633789</v>
          </cell>
        </row>
        <row r="198">
          <cell r="G198" t="str">
            <v>CMI3</v>
          </cell>
          <cell r="J198">
            <v>2</v>
          </cell>
          <cell r="N198">
            <v>1</v>
          </cell>
          <cell r="O198">
            <v>9.7295083999633789</v>
          </cell>
        </row>
        <row r="199">
          <cell r="G199" t="str">
            <v>CMI3</v>
          </cell>
          <cell r="J199">
            <v>2</v>
          </cell>
          <cell r="N199">
            <v>1</v>
          </cell>
          <cell r="O199">
            <v>9.7295083999633789</v>
          </cell>
        </row>
        <row r="200">
          <cell r="G200" t="str">
            <v>CMI3</v>
          </cell>
          <cell r="J200">
            <v>3</v>
          </cell>
          <cell r="N200">
            <v>1</v>
          </cell>
          <cell r="O200">
            <v>17.132047653198242</v>
          </cell>
        </row>
        <row r="201">
          <cell r="G201" t="str">
            <v>CMI3</v>
          </cell>
          <cell r="J201">
            <v>2</v>
          </cell>
          <cell r="N201">
            <v>1</v>
          </cell>
          <cell r="O201">
            <v>9.7295083999633789</v>
          </cell>
        </row>
        <row r="202">
          <cell r="G202" t="str">
            <v>CMI3</v>
          </cell>
          <cell r="J202">
            <v>3</v>
          </cell>
          <cell r="N202">
            <v>1</v>
          </cell>
          <cell r="O202">
            <v>17.132047653198242</v>
          </cell>
        </row>
        <row r="203">
          <cell r="G203" t="str">
            <v>CMI3</v>
          </cell>
          <cell r="J203">
            <v>4</v>
          </cell>
          <cell r="N203">
            <v>1</v>
          </cell>
          <cell r="O203">
            <v>24.801807403564453</v>
          </cell>
        </row>
        <row r="204">
          <cell r="G204" t="str">
            <v>CMI3</v>
          </cell>
          <cell r="J204">
            <v>4</v>
          </cell>
          <cell r="N204">
            <v>1</v>
          </cell>
          <cell r="O204">
            <v>24.801807403564453</v>
          </cell>
        </row>
        <row r="205">
          <cell r="G205" t="str">
            <v>CMI3</v>
          </cell>
          <cell r="J205">
            <v>4</v>
          </cell>
          <cell r="N205">
            <v>1</v>
          </cell>
          <cell r="O205">
            <v>24.801807403564453</v>
          </cell>
        </row>
        <row r="206">
          <cell r="G206" t="str">
            <v>CMI3</v>
          </cell>
          <cell r="J206">
            <v>1</v>
          </cell>
          <cell r="N206">
            <v>1</v>
          </cell>
          <cell r="O206">
            <v>3.7378158569335938</v>
          </cell>
        </row>
        <row r="207">
          <cell r="G207" t="str">
            <v>CMI2</v>
          </cell>
          <cell r="J207">
            <v>2</v>
          </cell>
          <cell r="N207">
            <v>1</v>
          </cell>
          <cell r="O207">
            <v>9.7295083999633789</v>
          </cell>
        </row>
        <row r="208">
          <cell r="G208" t="str">
            <v>CMI3</v>
          </cell>
          <cell r="J208">
            <v>3</v>
          </cell>
          <cell r="N208">
            <v>1</v>
          </cell>
          <cell r="O208">
            <v>17.132047653198242</v>
          </cell>
        </row>
        <row r="209">
          <cell r="G209" t="str">
            <v>CMI3</v>
          </cell>
          <cell r="J209">
            <v>3</v>
          </cell>
          <cell r="N209">
            <v>1</v>
          </cell>
          <cell r="O209">
            <v>17.132047653198242</v>
          </cell>
        </row>
        <row r="210">
          <cell r="G210" t="str">
            <v>CMI3</v>
          </cell>
          <cell r="J210">
            <v>3</v>
          </cell>
          <cell r="N210">
            <v>1</v>
          </cell>
          <cell r="O210">
            <v>17.132047653198242</v>
          </cell>
        </row>
        <row r="211">
          <cell r="G211" t="str">
            <v>CMI2</v>
          </cell>
          <cell r="J211">
            <v>3</v>
          </cell>
          <cell r="N211">
            <v>1</v>
          </cell>
          <cell r="O211">
            <v>17.132047653198242</v>
          </cell>
        </row>
        <row r="212">
          <cell r="G212" t="str">
            <v>CMI2</v>
          </cell>
          <cell r="J212">
            <v>3</v>
          </cell>
          <cell r="N212">
            <v>1</v>
          </cell>
          <cell r="O212">
            <v>17.132047653198242</v>
          </cell>
        </row>
        <row r="213">
          <cell r="G213" t="str">
            <v>CMI2</v>
          </cell>
          <cell r="J213">
            <v>3</v>
          </cell>
          <cell r="N213">
            <v>1</v>
          </cell>
          <cell r="O213">
            <v>17.132047653198242</v>
          </cell>
        </row>
        <row r="214">
          <cell r="G214" t="str">
            <v>CMI2</v>
          </cell>
          <cell r="J214">
            <v>2</v>
          </cell>
          <cell r="N214">
            <v>1</v>
          </cell>
          <cell r="O214">
            <v>9.7295083999633789</v>
          </cell>
        </row>
        <row r="215">
          <cell r="G215" t="str">
            <v>CMI2</v>
          </cell>
          <cell r="J215">
            <v>2</v>
          </cell>
          <cell r="N215">
            <v>1</v>
          </cell>
          <cell r="O215">
            <v>9.7295083999633789</v>
          </cell>
        </row>
        <row r="216">
          <cell r="G216" t="str">
            <v>CMI2</v>
          </cell>
          <cell r="J216">
            <v>2</v>
          </cell>
          <cell r="N216">
            <v>1</v>
          </cell>
          <cell r="O216">
            <v>9.7295083999633789</v>
          </cell>
        </row>
        <row r="217">
          <cell r="G217" t="str">
            <v>CMI3</v>
          </cell>
          <cell r="J217">
            <v>3</v>
          </cell>
          <cell r="N217">
            <v>1</v>
          </cell>
          <cell r="O217">
            <v>17.132047653198242</v>
          </cell>
        </row>
        <row r="218">
          <cell r="G218" t="str">
            <v>CMI3</v>
          </cell>
          <cell r="J218">
            <v>3</v>
          </cell>
          <cell r="N218">
            <v>1</v>
          </cell>
          <cell r="O218">
            <v>17.132047653198242</v>
          </cell>
        </row>
        <row r="219">
          <cell r="G219" t="str">
            <v>CMI3</v>
          </cell>
          <cell r="J219">
            <v>3</v>
          </cell>
          <cell r="N219">
            <v>1</v>
          </cell>
          <cell r="O219">
            <v>17.132047653198242</v>
          </cell>
        </row>
        <row r="220">
          <cell r="G220" t="str">
            <v>CMI3</v>
          </cell>
          <cell r="J220">
            <v>3</v>
          </cell>
          <cell r="N220">
            <v>1</v>
          </cell>
          <cell r="O220">
            <v>17.132047653198242</v>
          </cell>
        </row>
        <row r="221">
          <cell r="G221" t="str">
            <v>CMI3</v>
          </cell>
          <cell r="J221">
            <v>3</v>
          </cell>
          <cell r="N221">
            <v>1</v>
          </cell>
          <cell r="O221">
            <v>17.132047653198242</v>
          </cell>
        </row>
        <row r="222">
          <cell r="G222" t="str">
            <v>CMI3</v>
          </cell>
          <cell r="J222">
            <v>4</v>
          </cell>
          <cell r="N222">
            <v>1</v>
          </cell>
          <cell r="O222">
            <v>24.801807403564453</v>
          </cell>
        </row>
        <row r="223">
          <cell r="G223" t="str">
            <v>CMI2</v>
          </cell>
          <cell r="J223">
            <v>2</v>
          </cell>
          <cell r="N223">
            <v>1</v>
          </cell>
          <cell r="O223">
            <v>9.7295083999633789</v>
          </cell>
        </row>
        <row r="224">
          <cell r="G224" t="str">
            <v>CMI2</v>
          </cell>
          <cell r="J224">
            <v>2</v>
          </cell>
          <cell r="N224">
            <v>1</v>
          </cell>
          <cell r="O224">
            <v>9.7295083999633789</v>
          </cell>
        </row>
        <row r="225">
          <cell r="G225" t="str">
            <v>CMI2</v>
          </cell>
          <cell r="J225">
            <v>2</v>
          </cell>
          <cell r="N225">
            <v>1</v>
          </cell>
          <cell r="O225">
            <v>9.7295083999633789</v>
          </cell>
        </row>
        <row r="226">
          <cell r="G226" t="str">
            <v>CMI3</v>
          </cell>
          <cell r="J226">
            <v>2</v>
          </cell>
          <cell r="N226">
            <v>1</v>
          </cell>
          <cell r="O226">
            <v>9.7295083999633789</v>
          </cell>
        </row>
        <row r="227">
          <cell r="G227" t="str">
            <v>CMI3</v>
          </cell>
          <cell r="J227">
            <v>3</v>
          </cell>
          <cell r="N227">
            <v>1</v>
          </cell>
          <cell r="O227">
            <v>17.132047653198242</v>
          </cell>
        </row>
        <row r="228">
          <cell r="G228" t="str">
            <v>CMI3</v>
          </cell>
          <cell r="J228">
            <v>3</v>
          </cell>
          <cell r="N228">
            <v>1</v>
          </cell>
          <cell r="O228">
            <v>17.132047653198242</v>
          </cell>
        </row>
        <row r="229">
          <cell r="G229" t="str">
            <v>CMI2</v>
          </cell>
          <cell r="J229">
            <v>2</v>
          </cell>
          <cell r="N229">
            <v>1</v>
          </cell>
          <cell r="O229">
            <v>9.7295083999633789</v>
          </cell>
        </row>
        <row r="230">
          <cell r="G230" t="str">
            <v>CMI2</v>
          </cell>
          <cell r="J230">
            <v>3</v>
          </cell>
          <cell r="N230">
            <v>1</v>
          </cell>
          <cell r="O230">
            <v>17.132047653198242</v>
          </cell>
        </row>
        <row r="231">
          <cell r="G231" t="str">
            <v>CMI2</v>
          </cell>
          <cell r="J231">
            <v>2</v>
          </cell>
          <cell r="N231">
            <v>1</v>
          </cell>
          <cell r="O231">
            <v>9.7295083999633789</v>
          </cell>
        </row>
        <row r="232">
          <cell r="G232" t="str">
            <v>CMI2</v>
          </cell>
          <cell r="J232">
            <v>1</v>
          </cell>
          <cell r="N232">
            <v>1</v>
          </cell>
          <cell r="O232">
            <v>3.7378158569335938</v>
          </cell>
        </row>
        <row r="233">
          <cell r="G233" t="str">
            <v>CMI2</v>
          </cell>
          <cell r="J233">
            <v>1</v>
          </cell>
          <cell r="N233">
            <v>1</v>
          </cell>
          <cell r="O233">
            <v>3.7378158569335938</v>
          </cell>
        </row>
        <row r="234">
          <cell r="G234" t="str">
            <v>CMI2</v>
          </cell>
          <cell r="J234">
            <v>1</v>
          </cell>
          <cell r="N234">
            <v>1</v>
          </cell>
          <cell r="O234">
            <v>3.7378158569335938</v>
          </cell>
        </row>
        <row r="235">
          <cell r="G235" t="str">
            <v>CMI3</v>
          </cell>
          <cell r="J235">
            <v>2</v>
          </cell>
          <cell r="N235">
            <v>1</v>
          </cell>
          <cell r="O235">
            <v>9.7295083999633789</v>
          </cell>
        </row>
        <row r="236">
          <cell r="G236" t="str">
            <v>CMI3</v>
          </cell>
          <cell r="J236">
            <v>2</v>
          </cell>
          <cell r="N236">
            <v>1</v>
          </cell>
          <cell r="O236">
            <v>9.7295083999633789</v>
          </cell>
        </row>
        <row r="237">
          <cell r="G237" t="str">
            <v>CMI3</v>
          </cell>
          <cell r="J237">
            <v>2</v>
          </cell>
          <cell r="N237">
            <v>1</v>
          </cell>
          <cell r="O237">
            <v>9.7295083999633789</v>
          </cell>
        </row>
        <row r="238">
          <cell r="G238" t="str">
            <v>CMI3</v>
          </cell>
          <cell r="J238">
            <v>2</v>
          </cell>
          <cell r="N238">
            <v>1</v>
          </cell>
          <cell r="O238">
            <v>9.7295083999633789</v>
          </cell>
        </row>
        <row r="239">
          <cell r="G239" t="str">
            <v>CMI3</v>
          </cell>
          <cell r="J239">
            <v>2</v>
          </cell>
          <cell r="N239">
            <v>1</v>
          </cell>
          <cell r="O239">
            <v>9.7295083999633789</v>
          </cell>
        </row>
        <row r="240">
          <cell r="G240" t="str">
            <v>CMI3</v>
          </cell>
          <cell r="J240">
            <v>4</v>
          </cell>
          <cell r="N240">
            <v>1</v>
          </cell>
          <cell r="O240">
            <v>24.801807403564453</v>
          </cell>
        </row>
        <row r="241">
          <cell r="G241" t="str">
            <v>CMI3</v>
          </cell>
          <cell r="J241">
            <v>4</v>
          </cell>
          <cell r="N241">
            <v>1</v>
          </cell>
          <cell r="O241">
            <v>24.801807403564453</v>
          </cell>
        </row>
        <row r="242">
          <cell r="G242" t="str">
            <v>CMI3</v>
          </cell>
          <cell r="J242">
            <v>4</v>
          </cell>
          <cell r="N242">
            <v>1</v>
          </cell>
          <cell r="O242">
            <v>24.801807403564453</v>
          </cell>
        </row>
        <row r="243">
          <cell r="G243" t="str">
            <v>CMI3</v>
          </cell>
          <cell r="J243">
            <v>4</v>
          </cell>
          <cell r="N243">
            <v>1</v>
          </cell>
          <cell r="O243">
            <v>24.801807403564453</v>
          </cell>
        </row>
        <row r="244">
          <cell r="G244" t="str">
            <v>CMI3</v>
          </cell>
          <cell r="J244">
            <v>4</v>
          </cell>
          <cell r="N244">
            <v>1</v>
          </cell>
          <cell r="O244">
            <v>24.801807403564453</v>
          </cell>
        </row>
        <row r="245">
          <cell r="G245" t="str">
            <v>CMI3</v>
          </cell>
          <cell r="J245">
            <v>3</v>
          </cell>
          <cell r="N245">
            <v>1</v>
          </cell>
          <cell r="O245">
            <v>17.132047653198242</v>
          </cell>
        </row>
        <row r="246">
          <cell r="G246" t="str">
            <v>CMI2</v>
          </cell>
          <cell r="J246">
            <v>2</v>
          </cell>
          <cell r="N246">
            <v>1</v>
          </cell>
          <cell r="O246">
            <v>9.7295083999633789</v>
          </cell>
        </row>
        <row r="247">
          <cell r="G247" t="str">
            <v>CMI2</v>
          </cell>
          <cell r="J247">
            <v>1</v>
          </cell>
          <cell r="N247">
            <v>1</v>
          </cell>
          <cell r="O247">
            <v>3.7378158569335938</v>
          </cell>
        </row>
        <row r="248">
          <cell r="G248" t="str">
            <v>CMI2</v>
          </cell>
          <cell r="J248">
            <v>1</v>
          </cell>
          <cell r="N248">
            <v>1</v>
          </cell>
          <cell r="O248">
            <v>3.7378158569335938</v>
          </cell>
        </row>
        <row r="249">
          <cell r="G249" t="str">
            <v>CMI3</v>
          </cell>
          <cell r="J249">
            <v>2</v>
          </cell>
          <cell r="N249">
            <v>1</v>
          </cell>
          <cell r="O249">
            <v>9.7295083999633789</v>
          </cell>
        </row>
        <row r="250">
          <cell r="G250" t="str">
            <v>CMI3</v>
          </cell>
          <cell r="J250">
            <v>2</v>
          </cell>
          <cell r="N250">
            <v>1</v>
          </cell>
          <cell r="O250">
            <v>9.7295083999633789</v>
          </cell>
        </row>
        <row r="251">
          <cell r="G251" t="str">
            <v>CMI3</v>
          </cell>
          <cell r="J251">
            <v>2</v>
          </cell>
          <cell r="N251">
            <v>1</v>
          </cell>
          <cell r="O251">
            <v>9.7295083999633789</v>
          </cell>
        </row>
        <row r="252">
          <cell r="G252" t="str">
            <v>CMI3</v>
          </cell>
          <cell r="J252">
            <v>4</v>
          </cell>
          <cell r="N252">
            <v>1</v>
          </cell>
          <cell r="O252">
            <v>24.801807403564453</v>
          </cell>
        </row>
        <row r="253">
          <cell r="G253" t="str">
            <v>CMI3</v>
          </cell>
          <cell r="J253">
            <v>3</v>
          </cell>
          <cell r="N253">
            <v>1</v>
          </cell>
          <cell r="O253">
            <v>17.132047653198242</v>
          </cell>
        </row>
        <row r="254">
          <cell r="G254" t="str">
            <v>CMI3</v>
          </cell>
          <cell r="J254">
            <v>3</v>
          </cell>
          <cell r="N254">
            <v>1</v>
          </cell>
          <cell r="O254">
            <v>17.132047653198242</v>
          </cell>
        </row>
        <row r="255">
          <cell r="G255" t="str">
            <v>CMI3</v>
          </cell>
          <cell r="J255">
            <v>2</v>
          </cell>
          <cell r="N255">
            <v>1</v>
          </cell>
          <cell r="O255">
            <v>9.7295083999633789</v>
          </cell>
        </row>
        <row r="256">
          <cell r="G256" t="str">
            <v>CMI3</v>
          </cell>
          <cell r="J256">
            <v>2</v>
          </cell>
          <cell r="N256">
            <v>1</v>
          </cell>
          <cell r="O256">
            <v>9.7295083999633789</v>
          </cell>
        </row>
        <row r="257">
          <cell r="G257" t="str">
            <v>CMI3</v>
          </cell>
          <cell r="J257">
            <v>2</v>
          </cell>
          <cell r="N257">
            <v>1</v>
          </cell>
          <cell r="O257">
            <v>9.7295083999633789</v>
          </cell>
        </row>
        <row r="258">
          <cell r="G258" t="str">
            <v>CMI3</v>
          </cell>
          <cell r="J258">
            <v>1</v>
          </cell>
          <cell r="N258">
            <v>1</v>
          </cell>
          <cell r="O258">
            <v>3.7378158569335938</v>
          </cell>
        </row>
        <row r="259">
          <cell r="G259" t="str">
            <v>CMI3</v>
          </cell>
          <cell r="J259">
            <v>1</v>
          </cell>
          <cell r="N259">
            <v>1</v>
          </cell>
          <cell r="O259">
            <v>3.7378158569335938</v>
          </cell>
        </row>
        <row r="260">
          <cell r="G260" t="str">
            <v>CMI3</v>
          </cell>
          <cell r="J260">
            <v>4</v>
          </cell>
          <cell r="N260">
            <v>1</v>
          </cell>
          <cell r="O260">
            <v>24.801807403564453</v>
          </cell>
        </row>
        <row r="261">
          <cell r="G261" t="str">
            <v>CMI3</v>
          </cell>
          <cell r="J261">
            <v>3</v>
          </cell>
          <cell r="N261">
            <v>1</v>
          </cell>
          <cell r="O261">
            <v>17.132047653198242</v>
          </cell>
        </row>
        <row r="262">
          <cell r="G262" t="str">
            <v>CMI3</v>
          </cell>
          <cell r="J262">
            <v>2</v>
          </cell>
          <cell r="N262">
            <v>1</v>
          </cell>
          <cell r="O262">
            <v>9.7295083999633789</v>
          </cell>
        </row>
        <row r="263">
          <cell r="G263" t="str">
            <v>CMI3</v>
          </cell>
          <cell r="J263">
            <v>4</v>
          </cell>
          <cell r="N263">
            <v>1</v>
          </cell>
          <cell r="O263">
            <v>24.801807403564453</v>
          </cell>
        </row>
        <row r="264">
          <cell r="G264" t="str">
            <v>CMI3</v>
          </cell>
          <cell r="J264">
            <v>3</v>
          </cell>
          <cell r="N264">
            <v>1</v>
          </cell>
          <cell r="O264">
            <v>17.132047653198242</v>
          </cell>
        </row>
        <row r="265">
          <cell r="G265" t="str">
            <v>CMI3</v>
          </cell>
          <cell r="J265">
            <v>2</v>
          </cell>
          <cell r="N265">
            <v>1</v>
          </cell>
          <cell r="O265">
            <v>9.7295083999633789</v>
          </cell>
        </row>
        <row r="266">
          <cell r="G266" t="str">
            <v>CRI</v>
          </cell>
          <cell r="J266">
            <v>1</v>
          </cell>
          <cell r="N266">
            <v>1</v>
          </cell>
          <cell r="O266">
            <v>3.7378158569335938</v>
          </cell>
        </row>
        <row r="267">
          <cell r="G267" t="str">
            <v>CRI</v>
          </cell>
          <cell r="J267">
            <v>2</v>
          </cell>
          <cell r="N267">
            <v>1</v>
          </cell>
          <cell r="O267">
            <v>9.7295083999633789</v>
          </cell>
        </row>
        <row r="268">
          <cell r="G268" t="str">
            <v>CRI</v>
          </cell>
          <cell r="J268">
            <v>2</v>
          </cell>
          <cell r="N268">
            <v>1</v>
          </cell>
          <cell r="O268">
            <v>9.7295083999633789</v>
          </cell>
        </row>
        <row r="269">
          <cell r="G269" t="str">
            <v>MSI</v>
          </cell>
          <cell r="J269">
            <v>12</v>
          </cell>
          <cell r="N269">
            <v>1</v>
          </cell>
          <cell r="O269">
            <v>87.056617736816406</v>
          </cell>
        </row>
        <row r="270">
          <cell r="G270" t="str">
            <v>MSI</v>
          </cell>
          <cell r="J270">
            <v>6</v>
          </cell>
          <cell r="N270">
            <v>1</v>
          </cell>
          <cell r="O270">
            <v>39.550289154052734</v>
          </cell>
        </row>
        <row r="271">
          <cell r="G271" t="str">
            <v>MSI</v>
          </cell>
          <cell r="J271">
            <v>4</v>
          </cell>
          <cell r="N271">
            <v>1</v>
          </cell>
          <cell r="O271">
            <v>24.801807403564453</v>
          </cell>
        </row>
        <row r="272">
          <cell r="G272" t="str">
            <v>CRI</v>
          </cell>
          <cell r="J272">
            <v>2</v>
          </cell>
          <cell r="N272">
            <v>1</v>
          </cell>
          <cell r="O272">
            <v>9.7295083999633789</v>
          </cell>
        </row>
        <row r="273">
          <cell r="G273" t="str">
            <v>CRI</v>
          </cell>
          <cell r="J273">
            <v>2</v>
          </cell>
          <cell r="N273">
            <v>1</v>
          </cell>
          <cell r="O273">
            <v>9.7295083999633789</v>
          </cell>
        </row>
        <row r="274">
          <cell r="G274" t="str">
            <v>CRI</v>
          </cell>
          <cell r="J274">
            <v>2</v>
          </cell>
          <cell r="N274">
            <v>1</v>
          </cell>
          <cell r="O274">
            <v>9.7295083999633789</v>
          </cell>
        </row>
        <row r="275">
          <cell r="G275" t="str">
            <v>MSI</v>
          </cell>
          <cell r="J275">
            <v>4</v>
          </cell>
          <cell r="N275">
            <v>1</v>
          </cell>
          <cell r="O275">
            <v>24.801807403564453</v>
          </cell>
        </row>
        <row r="276">
          <cell r="G276" t="str">
            <v>MSI</v>
          </cell>
          <cell r="J276">
            <v>3</v>
          </cell>
          <cell r="N276">
            <v>1</v>
          </cell>
          <cell r="O276">
            <v>17.132047653198242</v>
          </cell>
        </row>
        <row r="277">
          <cell r="G277" t="str">
            <v>MSI</v>
          </cell>
          <cell r="J277">
            <v>4</v>
          </cell>
          <cell r="N277">
            <v>1</v>
          </cell>
          <cell r="O277">
            <v>24.801807403564453</v>
          </cell>
        </row>
        <row r="278">
          <cell r="G278" t="str">
            <v>CRI</v>
          </cell>
          <cell r="J278">
            <v>3</v>
          </cell>
          <cell r="N278">
            <v>1</v>
          </cell>
          <cell r="O278">
            <v>17.132047653198242</v>
          </cell>
        </row>
        <row r="279">
          <cell r="G279" t="str">
            <v>CRI</v>
          </cell>
          <cell r="J279">
            <v>3</v>
          </cell>
          <cell r="N279">
            <v>1</v>
          </cell>
          <cell r="O279">
            <v>17.132047653198242</v>
          </cell>
        </row>
        <row r="280">
          <cell r="G280" t="str">
            <v>CRI</v>
          </cell>
          <cell r="J280">
            <v>3</v>
          </cell>
          <cell r="N280">
            <v>1</v>
          </cell>
          <cell r="O280">
            <v>17.132047653198242</v>
          </cell>
        </row>
        <row r="281">
          <cell r="G281" t="str">
            <v>CRI</v>
          </cell>
          <cell r="J281">
            <v>2</v>
          </cell>
          <cell r="N281">
            <v>1</v>
          </cell>
          <cell r="O281">
            <v>9.7295083999633789</v>
          </cell>
        </row>
        <row r="282">
          <cell r="G282" t="str">
            <v>CRI</v>
          </cell>
          <cell r="J282">
            <v>3</v>
          </cell>
          <cell r="N282">
            <v>1</v>
          </cell>
          <cell r="O282">
            <v>17.132047653198242</v>
          </cell>
        </row>
        <row r="283">
          <cell r="G283" t="str">
            <v>CRI</v>
          </cell>
          <cell r="J283">
            <v>2</v>
          </cell>
          <cell r="N283">
            <v>1</v>
          </cell>
          <cell r="O283">
            <v>9.7295083999633789</v>
          </cell>
        </row>
        <row r="284">
          <cell r="G284" t="str">
            <v>CRI</v>
          </cell>
          <cell r="J284">
            <v>2</v>
          </cell>
          <cell r="N284">
            <v>1</v>
          </cell>
          <cell r="O284">
            <v>9.7295083999633789</v>
          </cell>
        </row>
        <row r="285">
          <cell r="G285" t="str">
            <v>CRI</v>
          </cell>
          <cell r="J285">
            <v>4</v>
          </cell>
          <cell r="N285">
            <v>1</v>
          </cell>
          <cell r="O285">
            <v>24.801807403564453</v>
          </cell>
        </row>
        <row r="286">
          <cell r="G286" t="str">
            <v>CRI</v>
          </cell>
          <cell r="J286">
            <v>3</v>
          </cell>
          <cell r="N286">
            <v>1</v>
          </cell>
          <cell r="O286">
            <v>17.132047653198242</v>
          </cell>
        </row>
        <row r="287">
          <cell r="G287" t="str">
            <v>CRI</v>
          </cell>
          <cell r="J287">
            <v>3</v>
          </cell>
          <cell r="N287">
            <v>1</v>
          </cell>
          <cell r="O287">
            <v>17.132047653198242</v>
          </cell>
        </row>
        <row r="288">
          <cell r="G288" t="str">
            <v>CRI</v>
          </cell>
          <cell r="J288">
            <v>1</v>
          </cell>
          <cell r="N288">
            <v>1</v>
          </cell>
          <cell r="O288">
            <v>3.7378158569335938</v>
          </cell>
        </row>
        <row r="289">
          <cell r="G289" t="str">
            <v>KPT</v>
          </cell>
          <cell r="J289">
            <v>2</v>
          </cell>
          <cell r="N289">
            <v>1</v>
          </cell>
          <cell r="O289">
            <v>9.7295083999633789</v>
          </cell>
        </row>
        <row r="290">
          <cell r="G290" t="str">
            <v>KPT</v>
          </cell>
          <cell r="J290">
            <v>1</v>
          </cell>
          <cell r="N290">
            <v>1</v>
          </cell>
          <cell r="O290">
            <v>3.7378158569335938</v>
          </cell>
        </row>
        <row r="291">
          <cell r="G291" t="str">
            <v>KPT</v>
          </cell>
          <cell r="J291">
            <v>1</v>
          </cell>
          <cell r="N291">
            <v>1</v>
          </cell>
          <cell r="O291">
            <v>3.7378158569335938</v>
          </cell>
        </row>
        <row r="292">
          <cell r="G292" t="str">
            <v>KPT</v>
          </cell>
          <cell r="J292">
            <v>1</v>
          </cell>
          <cell r="N292">
            <v>1</v>
          </cell>
          <cell r="O292">
            <v>3.7378158569335938</v>
          </cell>
        </row>
        <row r="293">
          <cell r="G293" t="str">
            <v>KPT</v>
          </cell>
          <cell r="J293">
            <v>1</v>
          </cell>
          <cell r="N293">
            <v>1</v>
          </cell>
          <cell r="O293">
            <v>3.7378158569335938</v>
          </cell>
        </row>
        <row r="294">
          <cell r="G294" t="str">
            <v>KPT</v>
          </cell>
          <cell r="J294">
            <v>2</v>
          </cell>
          <cell r="N294">
            <v>1</v>
          </cell>
          <cell r="O294">
            <v>9.7295083999633789</v>
          </cell>
        </row>
        <row r="295">
          <cell r="G295" t="str">
            <v>KPT</v>
          </cell>
          <cell r="J295">
            <v>2</v>
          </cell>
          <cell r="N295">
            <v>1</v>
          </cell>
          <cell r="O295">
            <v>9.7295083999633789</v>
          </cell>
        </row>
        <row r="296">
          <cell r="G296" t="str">
            <v>KPT</v>
          </cell>
          <cell r="J296">
            <v>2</v>
          </cell>
          <cell r="N296">
            <v>1</v>
          </cell>
          <cell r="O296">
            <v>9.7295083999633789</v>
          </cell>
        </row>
        <row r="297">
          <cell r="G297" t="str">
            <v>KPT</v>
          </cell>
          <cell r="J297">
            <v>1</v>
          </cell>
          <cell r="N297">
            <v>1</v>
          </cell>
          <cell r="O297">
            <v>3.7378158569335938</v>
          </cell>
        </row>
        <row r="298">
          <cell r="G298" t="str">
            <v>KPT</v>
          </cell>
          <cell r="J298">
            <v>1</v>
          </cell>
          <cell r="N298">
            <v>1</v>
          </cell>
          <cell r="O298">
            <v>3.7378158569335938</v>
          </cell>
        </row>
        <row r="299">
          <cell r="G299" t="str">
            <v>KPT</v>
          </cell>
          <cell r="J299">
            <v>1</v>
          </cell>
          <cell r="N299">
            <v>1</v>
          </cell>
          <cell r="O299">
            <v>3.7378158569335938</v>
          </cell>
        </row>
        <row r="300">
          <cell r="G300" t="str">
            <v>KPT</v>
          </cell>
          <cell r="J300">
            <v>1</v>
          </cell>
          <cell r="N300">
            <v>1</v>
          </cell>
          <cell r="O300">
            <v>3.7378158569335938</v>
          </cell>
        </row>
        <row r="301">
          <cell r="G301" t="str">
            <v>KPT</v>
          </cell>
          <cell r="J301">
            <v>1</v>
          </cell>
          <cell r="N301">
            <v>1</v>
          </cell>
          <cell r="O301">
            <v>3.7378158569335938</v>
          </cell>
        </row>
        <row r="302">
          <cell r="G302" t="str">
            <v>KPT</v>
          </cell>
          <cell r="J302">
            <v>3</v>
          </cell>
          <cell r="N302">
            <v>1</v>
          </cell>
          <cell r="O302">
            <v>17.132047653198242</v>
          </cell>
        </row>
        <row r="303">
          <cell r="G303" t="str">
            <v>KPT</v>
          </cell>
          <cell r="J303">
            <v>4</v>
          </cell>
          <cell r="N303">
            <v>1</v>
          </cell>
          <cell r="O303">
            <v>24.801807403564453</v>
          </cell>
        </row>
        <row r="304">
          <cell r="G304" t="str">
            <v>KPT</v>
          </cell>
          <cell r="J304">
            <v>3</v>
          </cell>
          <cell r="N304">
            <v>1</v>
          </cell>
          <cell r="O304">
            <v>17.132047653198242</v>
          </cell>
        </row>
        <row r="305">
          <cell r="G305" t="str">
            <v>KPT</v>
          </cell>
          <cell r="J305">
            <v>2</v>
          </cell>
          <cell r="N305">
            <v>1</v>
          </cell>
          <cell r="O305">
            <v>9.7295083999633789</v>
          </cell>
        </row>
        <row r="306">
          <cell r="G306" t="str">
            <v>KPT</v>
          </cell>
          <cell r="J306">
            <v>2</v>
          </cell>
          <cell r="N306">
            <v>1</v>
          </cell>
          <cell r="O306">
            <v>9.7295083999633789</v>
          </cell>
        </row>
        <row r="307">
          <cell r="G307" t="str">
            <v>KPT</v>
          </cell>
          <cell r="J307">
            <v>2</v>
          </cell>
          <cell r="N307">
            <v>1</v>
          </cell>
          <cell r="O307">
            <v>9.7295083999633789</v>
          </cell>
        </row>
        <row r="308">
          <cell r="G308" t="str">
            <v>KPT</v>
          </cell>
          <cell r="J308">
            <v>1</v>
          </cell>
          <cell r="N308">
            <v>1</v>
          </cell>
          <cell r="O308">
            <v>3.7378158569335938</v>
          </cell>
        </row>
        <row r="309">
          <cell r="G309" t="str">
            <v>KPT</v>
          </cell>
          <cell r="J309">
            <v>2</v>
          </cell>
          <cell r="N309">
            <v>1</v>
          </cell>
          <cell r="O309">
            <v>9.7295083999633789</v>
          </cell>
        </row>
        <row r="310">
          <cell r="G310" t="str">
            <v>KPT</v>
          </cell>
          <cell r="J310">
            <v>1</v>
          </cell>
          <cell r="N310">
            <v>1</v>
          </cell>
          <cell r="O310">
            <v>3.7378158569335938</v>
          </cell>
        </row>
        <row r="311">
          <cell r="G311" t="str">
            <v>KPT</v>
          </cell>
          <cell r="J311">
            <v>2</v>
          </cell>
          <cell r="N311">
            <v>1</v>
          </cell>
          <cell r="O311">
            <v>9.7295083999633789</v>
          </cell>
        </row>
        <row r="312">
          <cell r="G312" t="str">
            <v>KPT</v>
          </cell>
          <cell r="J312">
            <v>2</v>
          </cell>
          <cell r="N312">
            <v>1</v>
          </cell>
          <cell r="O312">
            <v>9.7295083999633789</v>
          </cell>
        </row>
        <row r="313">
          <cell r="G313" t="str">
            <v>KPT</v>
          </cell>
          <cell r="J313">
            <v>2</v>
          </cell>
          <cell r="N313">
            <v>1</v>
          </cell>
          <cell r="O313">
            <v>9.7295083999633789</v>
          </cell>
        </row>
        <row r="314">
          <cell r="G314" t="str">
            <v>KPT</v>
          </cell>
          <cell r="J314">
            <v>2</v>
          </cell>
          <cell r="N314">
            <v>1</v>
          </cell>
          <cell r="O314">
            <v>9.7295083999633789</v>
          </cell>
        </row>
        <row r="315">
          <cell r="G315" t="str">
            <v>KPT</v>
          </cell>
          <cell r="J315">
            <v>2</v>
          </cell>
          <cell r="N315">
            <v>1</v>
          </cell>
          <cell r="O315">
            <v>9.7295083999633789</v>
          </cell>
        </row>
        <row r="316">
          <cell r="G316" t="str">
            <v>KPT</v>
          </cell>
          <cell r="J316">
            <v>2</v>
          </cell>
          <cell r="N316">
            <v>1</v>
          </cell>
          <cell r="O316">
            <v>9.7295083999633789</v>
          </cell>
        </row>
        <row r="317">
          <cell r="G317" t="str">
            <v>KPT</v>
          </cell>
          <cell r="J317">
            <v>2</v>
          </cell>
          <cell r="N317">
            <v>1</v>
          </cell>
          <cell r="O317">
            <v>9.7295083999633789</v>
          </cell>
        </row>
        <row r="318">
          <cell r="G318" t="str">
            <v>KPT</v>
          </cell>
          <cell r="J318">
            <v>2</v>
          </cell>
          <cell r="N318">
            <v>1</v>
          </cell>
          <cell r="O318">
            <v>9.7295083999633789</v>
          </cell>
        </row>
        <row r="319">
          <cell r="G319" t="str">
            <v>KPT</v>
          </cell>
          <cell r="J319">
            <v>1</v>
          </cell>
          <cell r="N319">
            <v>1</v>
          </cell>
          <cell r="O319">
            <v>3.7378158569335938</v>
          </cell>
        </row>
        <row r="320">
          <cell r="G320" t="str">
            <v>KPT</v>
          </cell>
          <cell r="J320">
            <v>2</v>
          </cell>
          <cell r="N320">
            <v>1</v>
          </cell>
          <cell r="O320">
            <v>9.7295083999633789</v>
          </cell>
        </row>
        <row r="321">
          <cell r="G321" t="str">
            <v>KPT</v>
          </cell>
          <cell r="J321">
            <v>2</v>
          </cell>
          <cell r="N321">
            <v>1</v>
          </cell>
          <cell r="O321">
            <v>9.7295083999633789</v>
          </cell>
        </row>
        <row r="322">
          <cell r="G322" t="str">
            <v>KPT</v>
          </cell>
          <cell r="J322">
            <v>2</v>
          </cell>
          <cell r="N322">
            <v>1</v>
          </cell>
          <cell r="O322">
            <v>9.7295083999633789</v>
          </cell>
        </row>
        <row r="323">
          <cell r="G323" t="str">
            <v>KPT</v>
          </cell>
          <cell r="J323">
            <v>2</v>
          </cell>
          <cell r="N323">
            <v>1</v>
          </cell>
          <cell r="O323">
            <v>9.7295083999633789</v>
          </cell>
        </row>
        <row r="324">
          <cell r="G324" t="str">
            <v>KPT</v>
          </cell>
          <cell r="J324">
            <v>2</v>
          </cell>
          <cell r="N324">
            <v>1</v>
          </cell>
          <cell r="O324">
            <v>9.7295083999633789</v>
          </cell>
        </row>
        <row r="325">
          <cell r="G325" t="str">
            <v>KPT</v>
          </cell>
          <cell r="J325">
            <v>2</v>
          </cell>
          <cell r="N325">
            <v>1</v>
          </cell>
          <cell r="O325">
            <v>9.7295083999633789</v>
          </cell>
        </row>
        <row r="326">
          <cell r="G326" t="str">
            <v>KPT</v>
          </cell>
          <cell r="J326">
            <v>1</v>
          </cell>
          <cell r="N326">
            <v>1</v>
          </cell>
          <cell r="O326">
            <v>3.7378158569335938</v>
          </cell>
        </row>
        <row r="327">
          <cell r="G327" t="str">
            <v>LPG</v>
          </cell>
          <cell r="J327">
            <v>2</v>
          </cell>
          <cell r="N327">
            <v>1</v>
          </cell>
          <cell r="O327">
            <v>9.7295083999633789</v>
          </cell>
        </row>
        <row r="328">
          <cell r="G328" t="str">
            <v>LPG</v>
          </cell>
          <cell r="J328">
            <v>2</v>
          </cell>
          <cell r="N328">
            <v>1</v>
          </cell>
          <cell r="O328">
            <v>9.7295083999633789</v>
          </cell>
        </row>
        <row r="329">
          <cell r="G329" t="str">
            <v>LPG</v>
          </cell>
          <cell r="J329">
            <v>2</v>
          </cell>
          <cell r="N329">
            <v>1</v>
          </cell>
          <cell r="O329">
            <v>9.7295083999633789</v>
          </cell>
        </row>
        <row r="330">
          <cell r="G330" t="str">
            <v>LPG</v>
          </cell>
          <cell r="J330">
            <v>2</v>
          </cell>
          <cell r="N330">
            <v>1</v>
          </cell>
          <cell r="O330">
            <v>9.7295083999633789</v>
          </cell>
        </row>
        <row r="331">
          <cell r="G331" t="str">
            <v>LPG</v>
          </cell>
          <cell r="J331">
            <v>1</v>
          </cell>
          <cell r="N331">
            <v>1</v>
          </cell>
          <cell r="O331">
            <v>3.7378158569335938</v>
          </cell>
        </row>
        <row r="332">
          <cell r="G332" t="str">
            <v>LPG</v>
          </cell>
          <cell r="J332">
            <v>1</v>
          </cell>
          <cell r="N332">
            <v>1</v>
          </cell>
          <cell r="O332">
            <v>3.7378158569335938</v>
          </cell>
        </row>
        <row r="333">
          <cell r="G333" t="str">
            <v>LPG</v>
          </cell>
          <cell r="J333">
            <v>1</v>
          </cell>
          <cell r="N333">
            <v>1</v>
          </cell>
          <cell r="O333">
            <v>3.7378158569335938</v>
          </cell>
        </row>
        <row r="334">
          <cell r="G334" t="str">
            <v>LPG</v>
          </cell>
          <cell r="J334">
            <v>1</v>
          </cell>
          <cell r="N334">
            <v>1</v>
          </cell>
          <cell r="O334">
            <v>3.7378158569335938</v>
          </cell>
        </row>
        <row r="335">
          <cell r="G335" t="str">
            <v>LPG</v>
          </cell>
          <cell r="J335">
            <v>2</v>
          </cell>
          <cell r="N335">
            <v>1</v>
          </cell>
          <cell r="O335">
            <v>9.7295083999633789</v>
          </cell>
        </row>
        <row r="336">
          <cell r="G336" t="str">
            <v>LPG</v>
          </cell>
          <cell r="J336">
            <v>2</v>
          </cell>
          <cell r="N336">
            <v>1</v>
          </cell>
          <cell r="O336">
            <v>9.7295083999633789</v>
          </cell>
        </row>
        <row r="337">
          <cell r="G337" t="str">
            <v>LPG</v>
          </cell>
          <cell r="J337">
            <v>2</v>
          </cell>
          <cell r="N337">
            <v>1</v>
          </cell>
          <cell r="O337">
            <v>9.7295083999633789</v>
          </cell>
        </row>
        <row r="338">
          <cell r="G338" t="str">
            <v>LPG</v>
          </cell>
          <cell r="J338">
            <v>1</v>
          </cell>
          <cell r="N338">
            <v>1</v>
          </cell>
          <cell r="O338">
            <v>3.7378158569335938</v>
          </cell>
        </row>
        <row r="339">
          <cell r="G339" t="str">
            <v>LPG</v>
          </cell>
          <cell r="J339">
            <v>1</v>
          </cell>
          <cell r="N339">
            <v>1</v>
          </cell>
          <cell r="O339">
            <v>3.7378158569335938</v>
          </cell>
        </row>
        <row r="340">
          <cell r="G340" t="str">
            <v>LPG</v>
          </cell>
          <cell r="J340">
            <v>2</v>
          </cell>
          <cell r="N340">
            <v>1</v>
          </cell>
          <cell r="O340">
            <v>9.7295083999633789</v>
          </cell>
        </row>
        <row r="341">
          <cell r="G341" t="str">
            <v>LPG</v>
          </cell>
          <cell r="J341">
            <v>1</v>
          </cell>
          <cell r="N341">
            <v>1</v>
          </cell>
          <cell r="O341">
            <v>3.7378158569335938</v>
          </cell>
        </row>
        <row r="342">
          <cell r="G342" t="str">
            <v>LPG</v>
          </cell>
          <cell r="J342">
            <v>1</v>
          </cell>
          <cell r="N342">
            <v>1</v>
          </cell>
          <cell r="O342">
            <v>3.7378158569335938</v>
          </cell>
        </row>
        <row r="343">
          <cell r="G343" t="str">
            <v>LPG</v>
          </cell>
          <cell r="J343">
            <v>1</v>
          </cell>
          <cell r="N343">
            <v>1</v>
          </cell>
          <cell r="O343">
            <v>3.7378158569335938</v>
          </cell>
        </row>
        <row r="344">
          <cell r="G344" t="str">
            <v>LPG</v>
          </cell>
          <cell r="J344">
            <v>1</v>
          </cell>
          <cell r="N344">
            <v>1</v>
          </cell>
          <cell r="O344">
            <v>3.7378158569335938</v>
          </cell>
        </row>
        <row r="345">
          <cell r="G345" t="str">
            <v>LPG</v>
          </cell>
          <cell r="J345">
            <v>2</v>
          </cell>
          <cell r="N345">
            <v>1</v>
          </cell>
          <cell r="O345">
            <v>9.7295083999633789</v>
          </cell>
        </row>
        <row r="346">
          <cell r="G346" t="str">
            <v>LPG</v>
          </cell>
          <cell r="J346">
            <v>2</v>
          </cell>
          <cell r="N346">
            <v>1</v>
          </cell>
          <cell r="O346">
            <v>9.7295083999633789</v>
          </cell>
        </row>
        <row r="347">
          <cell r="G347" t="str">
            <v>LPG</v>
          </cell>
          <cell r="J347">
            <v>1</v>
          </cell>
          <cell r="N347">
            <v>1</v>
          </cell>
          <cell r="O347">
            <v>3.7378158569335938</v>
          </cell>
        </row>
        <row r="348">
          <cell r="G348" t="str">
            <v>LPG</v>
          </cell>
          <cell r="J348">
            <v>1</v>
          </cell>
          <cell r="N348">
            <v>1</v>
          </cell>
          <cell r="O348">
            <v>3.7378158569335938</v>
          </cell>
        </row>
        <row r="349">
          <cell r="G349" t="str">
            <v>LPG</v>
          </cell>
          <cell r="J349">
            <v>2</v>
          </cell>
          <cell r="N349">
            <v>1</v>
          </cell>
          <cell r="O349">
            <v>9.7295083999633789</v>
          </cell>
        </row>
        <row r="350">
          <cell r="G350" t="str">
            <v>LPG</v>
          </cell>
          <cell r="J350">
            <v>2</v>
          </cell>
          <cell r="N350">
            <v>1</v>
          </cell>
          <cell r="O350">
            <v>9.7295083999633789</v>
          </cell>
        </row>
        <row r="351">
          <cell r="G351" t="str">
            <v>LPG</v>
          </cell>
          <cell r="J351">
            <v>1</v>
          </cell>
          <cell r="N351">
            <v>1</v>
          </cell>
          <cell r="O351">
            <v>3.7378158569335938</v>
          </cell>
        </row>
        <row r="352">
          <cell r="G352" t="str">
            <v>LPG</v>
          </cell>
          <cell r="J352">
            <v>4</v>
          </cell>
          <cell r="N352">
            <v>1</v>
          </cell>
          <cell r="O352">
            <v>24.801807403564453</v>
          </cell>
        </row>
        <row r="353">
          <cell r="G353" t="str">
            <v>LPG</v>
          </cell>
          <cell r="J353">
            <v>4</v>
          </cell>
          <cell r="N353">
            <v>1</v>
          </cell>
          <cell r="O353">
            <v>24.801807403564453</v>
          </cell>
        </row>
        <row r="354">
          <cell r="G354" t="str">
            <v>LPG</v>
          </cell>
          <cell r="J354">
            <v>3</v>
          </cell>
          <cell r="N354">
            <v>1</v>
          </cell>
          <cell r="O354">
            <v>17.132047653198242</v>
          </cell>
        </row>
        <row r="355">
          <cell r="G355" t="str">
            <v>LPG</v>
          </cell>
          <cell r="J355">
            <v>2</v>
          </cell>
          <cell r="N355">
            <v>1</v>
          </cell>
          <cell r="O355">
            <v>9.7295083999633789</v>
          </cell>
        </row>
        <row r="356">
          <cell r="G356" t="str">
            <v>LPG</v>
          </cell>
          <cell r="J356">
            <v>2</v>
          </cell>
          <cell r="N356">
            <v>1</v>
          </cell>
          <cell r="O356">
            <v>9.7295083999633789</v>
          </cell>
        </row>
        <row r="357">
          <cell r="G357" t="str">
            <v>LPG</v>
          </cell>
          <cell r="J357">
            <v>2</v>
          </cell>
          <cell r="N357">
            <v>1</v>
          </cell>
          <cell r="O357">
            <v>9.7295083999633789</v>
          </cell>
        </row>
        <row r="358">
          <cell r="G358" t="str">
            <v>LPG</v>
          </cell>
          <cell r="J358">
            <v>2</v>
          </cell>
          <cell r="N358">
            <v>1</v>
          </cell>
          <cell r="O358">
            <v>9.7295083999633789</v>
          </cell>
        </row>
        <row r="359">
          <cell r="G359" t="str">
            <v>LPG</v>
          </cell>
          <cell r="J359">
            <v>2</v>
          </cell>
          <cell r="N359">
            <v>1</v>
          </cell>
          <cell r="O359">
            <v>9.7295083999633789</v>
          </cell>
        </row>
        <row r="360">
          <cell r="G360" t="str">
            <v>LPG</v>
          </cell>
          <cell r="J360">
            <v>2</v>
          </cell>
          <cell r="N360">
            <v>1</v>
          </cell>
          <cell r="O360">
            <v>9.7295083999633789</v>
          </cell>
        </row>
        <row r="361">
          <cell r="G361" t="str">
            <v>LPG</v>
          </cell>
          <cell r="J361">
            <v>4</v>
          </cell>
          <cell r="N361">
            <v>1</v>
          </cell>
          <cell r="O361">
            <v>24.801807403564453</v>
          </cell>
        </row>
        <row r="362">
          <cell r="G362" t="str">
            <v>LPG</v>
          </cell>
          <cell r="J362">
            <v>4</v>
          </cell>
          <cell r="N362">
            <v>1</v>
          </cell>
          <cell r="O362">
            <v>24.801807403564453</v>
          </cell>
        </row>
        <row r="363">
          <cell r="G363" t="str">
            <v>LPG</v>
          </cell>
          <cell r="J363">
            <v>3</v>
          </cell>
          <cell r="N363">
            <v>1</v>
          </cell>
          <cell r="O363">
            <v>17.132047653198242</v>
          </cell>
        </row>
        <row r="364">
          <cell r="G364" t="str">
            <v>LPG</v>
          </cell>
          <cell r="J364">
            <v>3</v>
          </cell>
          <cell r="N364">
            <v>1</v>
          </cell>
          <cell r="O364">
            <v>17.132047653198242</v>
          </cell>
        </row>
        <row r="365">
          <cell r="G365" t="str">
            <v>LPG</v>
          </cell>
          <cell r="J365">
            <v>4</v>
          </cell>
          <cell r="N365">
            <v>1</v>
          </cell>
          <cell r="O365">
            <v>24.801807403564453</v>
          </cell>
        </row>
        <row r="366">
          <cell r="G366" t="str">
            <v>LPG</v>
          </cell>
          <cell r="J366">
            <v>3</v>
          </cell>
          <cell r="N366">
            <v>1</v>
          </cell>
          <cell r="O366">
            <v>17.132047653198242</v>
          </cell>
        </row>
        <row r="367">
          <cell r="G367" t="str">
            <v>LPG</v>
          </cell>
          <cell r="J367">
            <v>1</v>
          </cell>
          <cell r="N367">
            <v>1</v>
          </cell>
          <cell r="O367">
            <v>3.7378158569335938</v>
          </cell>
        </row>
        <row r="368">
          <cell r="G368" t="str">
            <v>LPG</v>
          </cell>
          <cell r="J368">
            <v>1</v>
          </cell>
          <cell r="N368">
            <v>1</v>
          </cell>
          <cell r="O368">
            <v>3.7378158569335938</v>
          </cell>
        </row>
        <row r="369">
          <cell r="G369" t="str">
            <v>LPG</v>
          </cell>
          <cell r="J369">
            <v>1</v>
          </cell>
          <cell r="N369">
            <v>1</v>
          </cell>
          <cell r="O369">
            <v>3.7378158569335938</v>
          </cell>
        </row>
        <row r="370">
          <cell r="G370" t="str">
            <v>LPG</v>
          </cell>
          <cell r="J370">
            <v>2</v>
          </cell>
          <cell r="N370">
            <v>1</v>
          </cell>
          <cell r="O370">
            <v>9.7295083999633789</v>
          </cell>
        </row>
        <row r="371">
          <cell r="G371" t="str">
            <v>LPG</v>
          </cell>
          <cell r="J371">
            <v>1</v>
          </cell>
          <cell r="N371">
            <v>1</v>
          </cell>
          <cell r="O371">
            <v>3.7378158569335938</v>
          </cell>
        </row>
        <row r="372">
          <cell r="G372" t="str">
            <v>LPG</v>
          </cell>
          <cell r="J372">
            <v>1</v>
          </cell>
          <cell r="N372">
            <v>1</v>
          </cell>
          <cell r="O372">
            <v>3.7378158569335938</v>
          </cell>
        </row>
        <row r="373">
          <cell r="G373" t="str">
            <v>LPG</v>
          </cell>
          <cell r="J373">
            <v>1</v>
          </cell>
          <cell r="N373">
            <v>1</v>
          </cell>
          <cell r="O373">
            <v>3.7378158569335938</v>
          </cell>
        </row>
        <row r="374">
          <cell r="G374" t="str">
            <v>LPG</v>
          </cell>
          <cell r="J374">
            <v>1</v>
          </cell>
          <cell r="N374">
            <v>1</v>
          </cell>
          <cell r="O374">
            <v>3.7378158569335938</v>
          </cell>
        </row>
        <row r="375">
          <cell r="G375" t="str">
            <v>LPG</v>
          </cell>
          <cell r="J375">
            <v>1</v>
          </cell>
          <cell r="N375">
            <v>1</v>
          </cell>
          <cell r="O375">
            <v>3.7378158569335938</v>
          </cell>
        </row>
        <row r="376">
          <cell r="G376" t="str">
            <v>LPG</v>
          </cell>
          <cell r="J376">
            <v>1</v>
          </cell>
          <cell r="N376">
            <v>1</v>
          </cell>
          <cell r="O376">
            <v>3.7378158569335938</v>
          </cell>
        </row>
        <row r="377">
          <cell r="G377" t="str">
            <v>LPG</v>
          </cell>
          <cell r="J377">
            <v>2</v>
          </cell>
          <cell r="N377">
            <v>1</v>
          </cell>
          <cell r="O377">
            <v>9.7295083999633789</v>
          </cell>
        </row>
        <row r="378">
          <cell r="G378" t="str">
            <v>LPG</v>
          </cell>
          <cell r="J378">
            <v>1</v>
          </cell>
          <cell r="N378">
            <v>1</v>
          </cell>
          <cell r="O378">
            <v>3.7378158569335938</v>
          </cell>
        </row>
        <row r="379">
          <cell r="G379" t="str">
            <v>LPG</v>
          </cell>
          <cell r="J379">
            <v>1</v>
          </cell>
          <cell r="N379">
            <v>1</v>
          </cell>
          <cell r="O379">
            <v>3.7378158569335938</v>
          </cell>
        </row>
        <row r="380">
          <cell r="G380" t="str">
            <v>LPG</v>
          </cell>
          <cell r="J380">
            <v>1</v>
          </cell>
          <cell r="N380">
            <v>1</v>
          </cell>
          <cell r="O380">
            <v>3.7378158569335938</v>
          </cell>
        </row>
        <row r="381">
          <cell r="G381" t="str">
            <v>LPG</v>
          </cell>
          <cell r="J381">
            <v>1</v>
          </cell>
          <cell r="N381">
            <v>1</v>
          </cell>
          <cell r="O381">
            <v>3.7378158569335938</v>
          </cell>
        </row>
        <row r="382">
          <cell r="G382" t="str">
            <v>LPG</v>
          </cell>
          <cell r="J382">
            <v>1</v>
          </cell>
          <cell r="N382">
            <v>1</v>
          </cell>
          <cell r="O382">
            <v>3.7378158569335938</v>
          </cell>
        </row>
        <row r="383">
          <cell r="G383" t="str">
            <v>LPG</v>
          </cell>
          <cell r="J383">
            <v>1</v>
          </cell>
          <cell r="N383">
            <v>1</v>
          </cell>
          <cell r="O383">
            <v>3.7378158569335938</v>
          </cell>
        </row>
        <row r="384">
          <cell r="G384" t="str">
            <v>LPG</v>
          </cell>
          <cell r="J384">
            <v>1</v>
          </cell>
          <cell r="N384">
            <v>1</v>
          </cell>
          <cell r="O384">
            <v>3.7378158569335938</v>
          </cell>
        </row>
        <row r="385">
          <cell r="G385" t="str">
            <v>LPG</v>
          </cell>
          <cell r="J385">
            <v>1</v>
          </cell>
          <cell r="N385">
            <v>1</v>
          </cell>
          <cell r="O385">
            <v>3.7378158569335938</v>
          </cell>
        </row>
        <row r="386">
          <cell r="G386" t="str">
            <v>LPG</v>
          </cell>
          <cell r="J386">
            <v>1</v>
          </cell>
          <cell r="N386">
            <v>1</v>
          </cell>
          <cell r="O386">
            <v>3.7378158569335938</v>
          </cell>
        </row>
        <row r="387">
          <cell r="G387" t="str">
            <v>LPG</v>
          </cell>
          <cell r="J387">
            <v>2</v>
          </cell>
          <cell r="N387">
            <v>1</v>
          </cell>
          <cell r="O387">
            <v>9.7295083999633789</v>
          </cell>
        </row>
        <row r="388">
          <cell r="G388" t="str">
            <v>LPG</v>
          </cell>
          <cell r="J388">
            <v>1</v>
          </cell>
          <cell r="N388">
            <v>1</v>
          </cell>
          <cell r="O388">
            <v>3.7378158569335938</v>
          </cell>
        </row>
        <row r="389">
          <cell r="G389" t="str">
            <v>LPG</v>
          </cell>
          <cell r="J389">
            <v>1</v>
          </cell>
          <cell r="N389">
            <v>1</v>
          </cell>
          <cell r="O389">
            <v>3.7378158569335938</v>
          </cell>
        </row>
        <row r="390">
          <cell r="G390" t="str">
            <v>LPG</v>
          </cell>
          <cell r="J390">
            <v>1</v>
          </cell>
          <cell r="N390">
            <v>1</v>
          </cell>
          <cell r="O390">
            <v>3.7378158569335938</v>
          </cell>
        </row>
        <row r="391">
          <cell r="G391" t="str">
            <v>LPG</v>
          </cell>
          <cell r="J391">
            <v>1</v>
          </cell>
          <cell r="N391">
            <v>1</v>
          </cell>
          <cell r="O391">
            <v>3.7378158569335938</v>
          </cell>
        </row>
        <row r="392">
          <cell r="G392" t="str">
            <v>LPG</v>
          </cell>
          <cell r="J392">
            <v>1</v>
          </cell>
          <cell r="N392">
            <v>1</v>
          </cell>
          <cell r="O392">
            <v>3.7378158569335938</v>
          </cell>
        </row>
        <row r="393">
          <cell r="G393" t="str">
            <v>LPG</v>
          </cell>
          <cell r="J393">
            <v>1</v>
          </cell>
          <cell r="N393">
            <v>1</v>
          </cell>
          <cell r="O393">
            <v>3.7378158569335938</v>
          </cell>
        </row>
        <row r="394">
          <cell r="G394" t="str">
            <v>LPG</v>
          </cell>
          <cell r="J394">
            <v>2</v>
          </cell>
          <cell r="N394">
            <v>1</v>
          </cell>
          <cell r="O394">
            <v>9.7295083999633789</v>
          </cell>
        </row>
        <row r="395">
          <cell r="G395" t="str">
            <v>LPG</v>
          </cell>
          <cell r="J395">
            <v>1</v>
          </cell>
          <cell r="N395">
            <v>1</v>
          </cell>
          <cell r="O395">
            <v>3.7378158569335938</v>
          </cell>
        </row>
        <row r="396">
          <cell r="G396" t="str">
            <v>LPG</v>
          </cell>
          <cell r="J396">
            <v>2</v>
          </cell>
          <cell r="N396">
            <v>1</v>
          </cell>
          <cell r="O396">
            <v>9.7295083999633789</v>
          </cell>
        </row>
        <row r="397">
          <cell r="G397" t="str">
            <v>LPG</v>
          </cell>
          <cell r="J397">
            <v>1</v>
          </cell>
          <cell r="N397">
            <v>1</v>
          </cell>
          <cell r="O397">
            <v>3.7378158569335938</v>
          </cell>
        </row>
        <row r="398">
          <cell r="G398" t="str">
            <v>LPG</v>
          </cell>
          <cell r="J398">
            <v>2</v>
          </cell>
          <cell r="N398">
            <v>1</v>
          </cell>
          <cell r="O398">
            <v>9.7295083999633789</v>
          </cell>
        </row>
        <row r="399">
          <cell r="G399" t="str">
            <v>LPG</v>
          </cell>
          <cell r="J399">
            <v>1</v>
          </cell>
          <cell r="N399">
            <v>1</v>
          </cell>
          <cell r="O399">
            <v>3.7378158569335938</v>
          </cell>
        </row>
        <row r="400">
          <cell r="G400" t="str">
            <v>LPG</v>
          </cell>
          <cell r="J400">
            <v>1</v>
          </cell>
          <cell r="N400">
            <v>1</v>
          </cell>
          <cell r="O400">
            <v>3.7378158569335938</v>
          </cell>
        </row>
        <row r="401">
          <cell r="G401" t="str">
            <v>LPG</v>
          </cell>
          <cell r="J401">
            <v>2</v>
          </cell>
          <cell r="N401">
            <v>1</v>
          </cell>
          <cell r="O401">
            <v>9.7295083999633789</v>
          </cell>
        </row>
        <row r="402">
          <cell r="G402" t="str">
            <v>CMI2</v>
          </cell>
          <cell r="J402">
            <v>2</v>
          </cell>
          <cell r="N402">
            <v>1</v>
          </cell>
          <cell r="O402">
            <v>9.7295083999633789</v>
          </cell>
        </row>
        <row r="403">
          <cell r="G403" t="str">
            <v>CMI2</v>
          </cell>
          <cell r="J403">
            <v>2</v>
          </cell>
          <cell r="N403">
            <v>1</v>
          </cell>
          <cell r="O403">
            <v>9.7295083999633789</v>
          </cell>
        </row>
        <row r="404">
          <cell r="G404" t="str">
            <v>CMI2</v>
          </cell>
          <cell r="J404">
            <v>2</v>
          </cell>
          <cell r="N404">
            <v>1</v>
          </cell>
          <cell r="O404">
            <v>9.7295083999633789</v>
          </cell>
        </row>
        <row r="405">
          <cell r="G405" t="str">
            <v>CMI2</v>
          </cell>
          <cell r="J405">
            <v>1</v>
          </cell>
          <cell r="N405">
            <v>1</v>
          </cell>
          <cell r="O405">
            <v>3.7378158569335938</v>
          </cell>
        </row>
        <row r="406">
          <cell r="G406" t="str">
            <v>CMI2</v>
          </cell>
          <cell r="J406">
            <v>1</v>
          </cell>
          <cell r="N406">
            <v>1</v>
          </cell>
          <cell r="O406">
            <v>3.7378158569335938</v>
          </cell>
        </row>
        <row r="407">
          <cell r="G407" t="str">
            <v>CMI2</v>
          </cell>
          <cell r="J407">
            <v>1</v>
          </cell>
          <cell r="N407">
            <v>1</v>
          </cell>
          <cell r="O407">
            <v>3.7378158569335938</v>
          </cell>
        </row>
        <row r="408">
          <cell r="G408" t="str">
            <v>CMI2</v>
          </cell>
          <cell r="J408">
            <v>1</v>
          </cell>
          <cell r="N408">
            <v>1</v>
          </cell>
          <cell r="O408">
            <v>3.7378158569335938</v>
          </cell>
        </row>
        <row r="409">
          <cell r="G409" t="str">
            <v>CMI2</v>
          </cell>
          <cell r="J409">
            <v>1</v>
          </cell>
          <cell r="N409">
            <v>1</v>
          </cell>
          <cell r="O409">
            <v>3.7378158569335938</v>
          </cell>
        </row>
        <row r="410">
          <cell r="G410" t="str">
            <v>CMI2</v>
          </cell>
          <cell r="J410">
            <v>2</v>
          </cell>
          <cell r="N410">
            <v>1</v>
          </cell>
          <cell r="O410">
            <v>9.7295083999633789</v>
          </cell>
        </row>
        <row r="411">
          <cell r="G411" t="str">
            <v>CMI2</v>
          </cell>
          <cell r="J411">
            <v>1</v>
          </cell>
          <cell r="N411">
            <v>1</v>
          </cell>
          <cell r="O411">
            <v>3.7378158569335938</v>
          </cell>
        </row>
        <row r="412">
          <cell r="G412" t="str">
            <v>CMI2</v>
          </cell>
          <cell r="J412">
            <v>1</v>
          </cell>
          <cell r="N412">
            <v>1</v>
          </cell>
          <cell r="O412">
            <v>3.7378158569335938</v>
          </cell>
        </row>
        <row r="413">
          <cell r="G413" t="str">
            <v>CMI2</v>
          </cell>
          <cell r="J413">
            <v>1</v>
          </cell>
          <cell r="N413">
            <v>1</v>
          </cell>
          <cell r="O413">
            <v>3.7378158569335938</v>
          </cell>
        </row>
        <row r="414">
          <cell r="G414" t="str">
            <v>CMI2</v>
          </cell>
          <cell r="J414">
            <v>4</v>
          </cell>
          <cell r="N414">
            <v>1</v>
          </cell>
          <cell r="O414">
            <v>24.801807403564453</v>
          </cell>
        </row>
        <row r="415">
          <cell r="G415" t="str">
            <v>CMI2</v>
          </cell>
          <cell r="J415">
            <v>3</v>
          </cell>
          <cell r="N415">
            <v>1</v>
          </cell>
          <cell r="O415">
            <v>17.132047653198242</v>
          </cell>
        </row>
        <row r="416">
          <cell r="G416" t="str">
            <v>CMI2</v>
          </cell>
          <cell r="J416">
            <v>3</v>
          </cell>
          <cell r="N416">
            <v>1</v>
          </cell>
          <cell r="O416">
            <v>17.132047653198242</v>
          </cell>
        </row>
        <row r="417">
          <cell r="G417" t="str">
            <v>CMI2</v>
          </cell>
          <cell r="J417">
            <v>1</v>
          </cell>
          <cell r="N417">
            <v>1</v>
          </cell>
          <cell r="O417">
            <v>3.7378158569335938</v>
          </cell>
        </row>
        <row r="418">
          <cell r="G418" t="str">
            <v>CMI2</v>
          </cell>
          <cell r="J418">
            <v>1</v>
          </cell>
          <cell r="N418">
            <v>1</v>
          </cell>
          <cell r="O418">
            <v>3.7378158569335938</v>
          </cell>
        </row>
        <row r="419">
          <cell r="G419" t="str">
            <v>CMI2</v>
          </cell>
          <cell r="J419">
            <v>2</v>
          </cell>
          <cell r="N419">
            <v>1</v>
          </cell>
          <cell r="O419">
            <v>9.7295083999633789</v>
          </cell>
        </row>
        <row r="420">
          <cell r="G420" t="str">
            <v>CMI2</v>
          </cell>
          <cell r="J420">
            <v>2</v>
          </cell>
          <cell r="N420">
            <v>1</v>
          </cell>
          <cell r="O420">
            <v>9.7295083999633789</v>
          </cell>
        </row>
        <row r="421">
          <cell r="G421" t="str">
            <v>CMI2</v>
          </cell>
          <cell r="J421">
            <v>4</v>
          </cell>
          <cell r="N421">
            <v>1</v>
          </cell>
          <cell r="O421">
            <v>24.801807403564453</v>
          </cell>
        </row>
        <row r="422">
          <cell r="G422" t="str">
            <v>CMI2</v>
          </cell>
          <cell r="J422">
            <v>4</v>
          </cell>
          <cell r="N422">
            <v>1</v>
          </cell>
          <cell r="O422">
            <v>24.801807403564453</v>
          </cell>
        </row>
        <row r="423">
          <cell r="G423" t="str">
            <v>CMI2</v>
          </cell>
          <cell r="J423">
            <v>3</v>
          </cell>
          <cell r="N423">
            <v>1</v>
          </cell>
          <cell r="O423">
            <v>17.132047653198242</v>
          </cell>
        </row>
        <row r="424">
          <cell r="G424" t="str">
            <v>CMI2</v>
          </cell>
          <cell r="J424">
            <v>2</v>
          </cell>
          <cell r="N424">
            <v>1</v>
          </cell>
          <cell r="O424">
            <v>9.7295083999633789</v>
          </cell>
        </row>
        <row r="425">
          <cell r="G425" t="str">
            <v>CMI2</v>
          </cell>
          <cell r="J425">
            <v>2</v>
          </cell>
          <cell r="N425">
            <v>1</v>
          </cell>
          <cell r="O425">
            <v>9.7295083999633789</v>
          </cell>
        </row>
        <row r="426">
          <cell r="G426" t="str">
            <v>CMI2</v>
          </cell>
          <cell r="J426">
            <v>2</v>
          </cell>
          <cell r="N426">
            <v>1</v>
          </cell>
          <cell r="O426">
            <v>9.7295083999633789</v>
          </cell>
        </row>
        <row r="427">
          <cell r="G427" t="str">
            <v>CMI2</v>
          </cell>
          <cell r="J427">
            <v>3</v>
          </cell>
          <cell r="N427">
            <v>1</v>
          </cell>
          <cell r="O427">
            <v>17.132047653198242</v>
          </cell>
        </row>
        <row r="428">
          <cell r="G428" t="str">
            <v>CMI2</v>
          </cell>
          <cell r="J428">
            <v>2</v>
          </cell>
          <cell r="N428">
            <v>1</v>
          </cell>
          <cell r="O428">
            <v>9.7295083999633789</v>
          </cell>
        </row>
        <row r="429">
          <cell r="G429" t="str">
            <v>CMI2</v>
          </cell>
          <cell r="J429">
            <v>2</v>
          </cell>
          <cell r="N429">
            <v>1</v>
          </cell>
          <cell r="O429">
            <v>9.7295083999633789</v>
          </cell>
        </row>
        <row r="430">
          <cell r="G430" t="str">
            <v>CMI2</v>
          </cell>
          <cell r="J430">
            <v>3</v>
          </cell>
          <cell r="N430">
            <v>1</v>
          </cell>
          <cell r="O430">
            <v>17.132047653198242</v>
          </cell>
        </row>
        <row r="431">
          <cell r="G431" t="str">
            <v>CMI2</v>
          </cell>
          <cell r="J431">
            <v>2</v>
          </cell>
          <cell r="N431">
            <v>1</v>
          </cell>
          <cell r="O431">
            <v>9.7295083999633789</v>
          </cell>
        </row>
        <row r="432">
          <cell r="G432" t="str">
            <v>CMI2</v>
          </cell>
          <cell r="J432">
            <v>2</v>
          </cell>
          <cell r="N432">
            <v>1</v>
          </cell>
          <cell r="O432">
            <v>9.7295083999633789</v>
          </cell>
        </row>
        <row r="433">
          <cell r="G433" t="str">
            <v>CMI2</v>
          </cell>
          <cell r="J433">
            <v>1</v>
          </cell>
          <cell r="N433">
            <v>1</v>
          </cell>
          <cell r="O433">
            <v>3.7378158569335938</v>
          </cell>
        </row>
        <row r="434">
          <cell r="G434" t="str">
            <v>CMI2</v>
          </cell>
          <cell r="J434">
            <v>1</v>
          </cell>
          <cell r="N434">
            <v>1</v>
          </cell>
          <cell r="O434">
            <v>3.7378158569335938</v>
          </cell>
        </row>
        <row r="435">
          <cell r="G435" t="str">
            <v>CMI2</v>
          </cell>
          <cell r="J435">
            <v>2</v>
          </cell>
          <cell r="N435">
            <v>1</v>
          </cell>
          <cell r="O435">
            <v>9.7295083999633789</v>
          </cell>
        </row>
        <row r="436">
          <cell r="G436" t="str">
            <v>CMI2</v>
          </cell>
          <cell r="J436">
            <v>1</v>
          </cell>
          <cell r="N436">
            <v>1</v>
          </cell>
          <cell r="O436">
            <v>3.7378158569335938</v>
          </cell>
        </row>
        <row r="437">
          <cell r="G437" t="str">
            <v>NSN2</v>
          </cell>
          <cell r="J437">
            <v>2</v>
          </cell>
          <cell r="N437">
            <v>1</v>
          </cell>
          <cell r="O437">
            <v>9.7295083999633789</v>
          </cell>
        </row>
        <row r="438">
          <cell r="G438" t="str">
            <v>NSN2</v>
          </cell>
          <cell r="J438">
            <v>2</v>
          </cell>
          <cell r="N438">
            <v>1</v>
          </cell>
          <cell r="O438">
            <v>9.7295083999633789</v>
          </cell>
        </row>
        <row r="439">
          <cell r="G439" t="str">
            <v>NSN2</v>
          </cell>
          <cell r="J439">
            <v>2</v>
          </cell>
          <cell r="N439">
            <v>1</v>
          </cell>
          <cell r="O439">
            <v>9.7295083999633789</v>
          </cell>
        </row>
        <row r="440">
          <cell r="G440" t="str">
            <v>NSN2</v>
          </cell>
          <cell r="J440">
            <v>3</v>
          </cell>
          <cell r="N440">
            <v>1</v>
          </cell>
          <cell r="O440">
            <v>17.132047653198242</v>
          </cell>
        </row>
        <row r="441">
          <cell r="G441" t="str">
            <v>NSN2</v>
          </cell>
          <cell r="J441">
            <v>3</v>
          </cell>
          <cell r="N441">
            <v>1</v>
          </cell>
          <cell r="O441">
            <v>17.132047653198242</v>
          </cell>
        </row>
        <row r="442">
          <cell r="G442" t="str">
            <v>NSN2</v>
          </cell>
          <cell r="J442">
            <v>3</v>
          </cell>
          <cell r="N442">
            <v>1</v>
          </cell>
          <cell r="O442">
            <v>17.132047653198242</v>
          </cell>
        </row>
        <row r="443">
          <cell r="G443" t="str">
            <v>NSN2</v>
          </cell>
          <cell r="J443">
            <v>2</v>
          </cell>
          <cell r="N443">
            <v>1</v>
          </cell>
          <cell r="O443">
            <v>9.7295083999633789</v>
          </cell>
        </row>
        <row r="444">
          <cell r="G444" t="str">
            <v>NSN2</v>
          </cell>
          <cell r="J444">
            <v>1</v>
          </cell>
          <cell r="N444">
            <v>1</v>
          </cell>
          <cell r="O444">
            <v>3.7378158569335938</v>
          </cell>
        </row>
        <row r="445">
          <cell r="G445" t="str">
            <v>NSN2</v>
          </cell>
          <cell r="J445">
            <v>1</v>
          </cell>
          <cell r="N445">
            <v>1</v>
          </cell>
          <cell r="O445">
            <v>3.7378158569335938</v>
          </cell>
        </row>
        <row r="446">
          <cell r="G446" t="str">
            <v>NSN2</v>
          </cell>
          <cell r="J446">
            <v>1</v>
          </cell>
          <cell r="N446">
            <v>1</v>
          </cell>
          <cell r="O446">
            <v>3.7378158569335938</v>
          </cell>
        </row>
        <row r="447">
          <cell r="G447" t="str">
            <v>NSN2</v>
          </cell>
          <cell r="J447">
            <v>1</v>
          </cell>
          <cell r="N447">
            <v>1</v>
          </cell>
          <cell r="O447">
            <v>3.7378158569335938</v>
          </cell>
        </row>
        <row r="448">
          <cell r="G448" t="str">
            <v>NSN2</v>
          </cell>
          <cell r="J448">
            <v>2</v>
          </cell>
          <cell r="N448">
            <v>1</v>
          </cell>
          <cell r="O448">
            <v>9.7295083999633789</v>
          </cell>
        </row>
        <row r="449">
          <cell r="G449" t="str">
            <v>NSN2</v>
          </cell>
          <cell r="J449">
            <v>2</v>
          </cell>
          <cell r="N449">
            <v>1</v>
          </cell>
          <cell r="O449">
            <v>9.7295083999633789</v>
          </cell>
        </row>
        <row r="450">
          <cell r="G450" t="str">
            <v>NSN2</v>
          </cell>
          <cell r="J450">
            <v>1</v>
          </cell>
          <cell r="N450">
            <v>1</v>
          </cell>
          <cell r="O450">
            <v>3.7378158569335938</v>
          </cell>
        </row>
        <row r="451">
          <cell r="G451" t="str">
            <v>NSN2</v>
          </cell>
          <cell r="J451">
            <v>2</v>
          </cell>
          <cell r="N451">
            <v>1</v>
          </cell>
          <cell r="O451">
            <v>9.7295083999633789</v>
          </cell>
        </row>
        <row r="452">
          <cell r="G452" t="str">
            <v>NSN2</v>
          </cell>
          <cell r="J452">
            <v>2</v>
          </cell>
          <cell r="N452">
            <v>1</v>
          </cell>
          <cell r="O452">
            <v>9.7295083999633789</v>
          </cell>
        </row>
        <row r="453">
          <cell r="G453" t="str">
            <v>NSN2</v>
          </cell>
          <cell r="J453">
            <v>4</v>
          </cell>
          <cell r="N453">
            <v>1</v>
          </cell>
          <cell r="O453">
            <v>24.801807403564453</v>
          </cell>
        </row>
        <row r="454">
          <cell r="G454" t="str">
            <v>NSN2</v>
          </cell>
          <cell r="J454">
            <v>4</v>
          </cell>
          <cell r="N454">
            <v>1</v>
          </cell>
          <cell r="O454">
            <v>24.801807403564453</v>
          </cell>
        </row>
        <row r="455">
          <cell r="G455" t="str">
            <v>NSN2</v>
          </cell>
          <cell r="J455">
            <v>4</v>
          </cell>
          <cell r="N455">
            <v>1</v>
          </cell>
          <cell r="O455">
            <v>24.801807403564453</v>
          </cell>
        </row>
        <row r="456">
          <cell r="G456" t="str">
            <v>NSN2</v>
          </cell>
          <cell r="J456">
            <v>4</v>
          </cell>
          <cell r="N456">
            <v>1</v>
          </cell>
          <cell r="O456">
            <v>24.801807403564453</v>
          </cell>
        </row>
        <row r="457">
          <cell r="G457" t="str">
            <v>NSN2</v>
          </cell>
          <cell r="J457">
            <v>4</v>
          </cell>
          <cell r="N457">
            <v>1</v>
          </cell>
          <cell r="O457">
            <v>24.801807403564453</v>
          </cell>
        </row>
        <row r="458">
          <cell r="G458" t="str">
            <v>NSN2</v>
          </cell>
          <cell r="J458">
            <v>4</v>
          </cell>
          <cell r="N458">
            <v>1</v>
          </cell>
          <cell r="O458">
            <v>24.801807403564453</v>
          </cell>
        </row>
        <row r="459">
          <cell r="G459" t="str">
            <v>NSN2</v>
          </cell>
          <cell r="J459">
            <v>2</v>
          </cell>
          <cell r="N459">
            <v>1</v>
          </cell>
          <cell r="O459">
            <v>9.7295083999633789</v>
          </cell>
        </row>
        <row r="460">
          <cell r="G460" t="str">
            <v>NSN2</v>
          </cell>
          <cell r="J460">
            <v>1</v>
          </cell>
          <cell r="N460">
            <v>1</v>
          </cell>
          <cell r="O460">
            <v>3.7378158569335938</v>
          </cell>
        </row>
        <row r="461">
          <cell r="G461" t="str">
            <v>NSN2</v>
          </cell>
          <cell r="J461">
            <v>1</v>
          </cell>
          <cell r="N461">
            <v>1</v>
          </cell>
          <cell r="O461">
            <v>3.7378158569335938</v>
          </cell>
        </row>
        <row r="462">
          <cell r="G462" t="str">
            <v>NSN2</v>
          </cell>
          <cell r="J462">
            <v>1</v>
          </cell>
          <cell r="N462">
            <v>1</v>
          </cell>
          <cell r="O462">
            <v>3.7378158569335938</v>
          </cell>
        </row>
        <row r="463">
          <cell r="G463" t="str">
            <v>NSN2</v>
          </cell>
          <cell r="J463">
            <v>2</v>
          </cell>
          <cell r="N463">
            <v>1</v>
          </cell>
          <cell r="O463">
            <v>9.7295083999633789</v>
          </cell>
        </row>
        <row r="464">
          <cell r="G464" t="str">
            <v>NSN2</v>
          </cell>
          <cell r="J464">
            <v>2</v>
          </cell>
          <cell r="N464">
            <v>1</v>
          </cell>
          <cell r="O464">
            <v>9.7295083999633789</v>
          </cell>
        </row>
        <row r="465">
          <cell r="G465" t="str">
            <v>NSN2</v>
          </cell>
          <cell r="J465">
            <v>2</v>
          </cell>
          <cell r="N465">
            <v>1</v>
          </cell>
          <cell r="O465">
            <v>9.7295083999633789</v>
          </cell>
        </row>
        <row r="466">
          <cell r="G466" t="str">
            <v>NSN2</v>
          </cell>
          <cell r="J466">
            <v>2</v>
          </cell>
          <cell r="N466">
            <v>1</v>
          </cell>
          <cell r="O466">
            <v>9.7295083999633789</v>
          </cell>
        </row>
        <row r="467">
          <cell r="G467" t="str">
            <v>NSN2</v>
          </cell>
          <cell r="J467">
            <v>4</v>
          </cell>
          <cell r="N467">
            <v>1</v>
          </cell>
          <cell r="O467">
            <v>24.801807403564453</v>
          </cell>
        </row>
        <row r="468">
          <cell r="G468" t="str">
            <v>NSN2</v>
          </cell>
          <cell r="J468">
            <v>3</v>
          </cell>
          <cell r="N468">
            <v>1</v>
          </cell>
          <cell r="O468">
            <v>17.132047653198242</v>
          </cell>
        </row>
        <row r="469">
          <cell r="G469" t="str">
            <v>NSN2</v>
          </cell>
          <cell r="J469">
            <v>3</v>
          </cell>
          <cell r="N469">
            <v>1</v>
          </cell>
          <cell r="O469">
            <v>17.132047653198242</v>
          </cell>
        </row>
        <row r="470">
          <cell r="G470" t="str">
            <v>NSN2</v>
          </cell>
          <cell r="J470">
            <v>1</v>
          </cell>
          <cell r="N470">
            <v>1</v>
          </cell>
          <cell r="O470">
            <v>3.7378158569335938</v>
          </cell>
        </row>
        <row r="471">
          <cell r="G471" t="str">
            <v>NSN2</v>
          </cell>
          <cell r="J471">
            <v>2</v>
          </cell>
          <cell r="N471">
            <v>1</v>
          </cell>
          <cell r="O471">
            <v>9.7295083999633789</v>
          </cell>
        </row>
        <row r="472">
          <cell r="G472" t="str">
            <v>NSN2</v>
          </cell>
          <cell r="J472">
            <v>1</v>
          </cell>
          <cell r="N472">
            <v>1</v>
          </cell>
          <cell r="O472">
            <v>3.7378158569335938</v>
          </cell>
        </row>
        <row r="473">
          <cell r="G473" t="str">
            <v>NSN2</v>
          </cell>
          <cell r="J473">
            <v>2</v>
          </cell>
          <cell r="N473">
            <v>1</v>
          </cell>
          <cell r="O473">
            <v>9.7295083999633789</v>
          </cell>
        </row>
        <row r="474">
          <cell r="G474" t="str">
            <v>NSN2</v>
          </cell>
          <cell r="J474">
            <v>2</v>
          </cell>
          <cell r="N474">
            <v>1</v>
          </cell>
          <cell r="O474">
            <v>9.7295083999633789</v>
          </cell>
        </row>
        <row r="475">
          <cell r="G475" t="str">
            <v>NSN2</v>
          </cell>
          <cell r="J475">
            <v>2</v>
          </cell>
          <cell r="N475">
            <v>1</v>
          </cell>
          <cell r="O475">
            <v>9.7295083999633789</v>
          </cell>
        </row>
        <row r="476">
          <cell r="G476" t="str">
            <v>NSN2</v>
          </cell>
          <cell r="J476">
            <v>2</v>
          </cell>
          <cell r="N476">
            <v>1</v>
          </cell>
          <cell r="O476">
            <v>9.7295083999633789</v>
          </cell>
        </row>
        <row r="477">
          <cell r="G477" t="str">
            <v>NSN2</v>
          </cell>
          <cell r="J477">
            <v>2</v>
          </cell>
          <cell r="N477">
            <v>1</v>
          </cell>
          <cell r="O477">
            <v>9.7295083999633789</v>
          </cell>
        </row>
        <row r="478">
          <cell r="G478" t="str">
            <v>NSN2</v>
          </cell>
          <cell r="J478">
            <v>2</v>
          </cell>
          <cell r="N478">
            <v>1</v>
          </cell>
          <cell r="O478">
            <v>9.7295083999633789</v>
          </cell>
        </row>
        <row r="479">
          <cell r="G479" t="str">
            <v>NSN2</v>
          </cell>
          <cell r="J479">
            <v>2</v>
          </cell>
          <cell r="N479">
            <v>1</v>
          </cell>
          <cell r="O479">
            <v>9.7295083999633789</v>
          </cell>
        </row>
        <row r="480">
          <cell r="G480" t="str">
            <v>NSN2</v>
          </cell>
          <cell r="J480">
            <v>2</v>
          </cell>
          <cell r="N480">
            <v>1</v>
          </cell>
          <cell r="O480">
            <v>9.7295083999633789</v>
          </cell>
        </row>
        <row r="481">
          <cell r="G481" t="str">
            <v>NSN2</v>
          </cell>
          <cell r="J481">
            <v>2</v>
          </cell>
          <cell r="N481">
            <v>1</v>
          </cell>
          <cell r="O481">
            <v>9.7295083999633789</v>
          </cell>
        </row>
        <row r="482">
          <cell r="G482" t="str">
            <v>NSN2</v>
          </cell>
          <cell r="J482">
            <v>2</v>
          </cell>
          <cell r="N482">
            <v>1</v>
          </cell>
          <cell r="O482">
            <v>9.7295083999633789</v>
          </cell>
        </row>
        <row r="483">
          <cell r="G483" t="str">
            <v>NSN2</v>
          </cell>
          <cell r="J483">
            <v>2</v>
          </cell>
          <cell r="N483">
            <v>1</v>
          </cell>
          <cell r="O483">
            <v>9.7295083999633789</v>
          </cell>
        </row>
        <row r="484">
          <cell r="G484" t="str">
            <v>NSN2</v>
          </cell>
          <cell r="J484">
            <v>2</v>
          </cell>
          <cell r="N484">
            <v>1</v>
          </cell>
          <cell r="O484">
            <v>9.7295083999633789</v>
          </cell>
        </row>
        <row r="485">
          <cell r="G485" t="str">
            <v>NSN2</v>
          </cell>
          <cell r="J485">
            <v>2</v>
          </cell>
          <cell r="N485">
            <v>1</v>
          </cell>
          <cell r="O485">
            <v>9.7295083999633789</v>
          </cell>
        </row>
        <row r="486">
          <cell r="G486" t="str">
            <v>NSN2</v>
          </cell>
          <cell r="J486">
            <v>2</v>
          </cell>
          <cell r="N486">
            <v>1</v>
          </cell>
          <cell r="O486">
            <v>9.7295083999633789</v>
          </cell>
        </row>
        <row r="487">
          <cell r="G487" t="str">
            <v>NSN2</v>
          </cell>
          <cell r="J487">
            <v>2</v>
          </cell>
          <cell r="N487">
            <v>1</v>
          </cell>
          <cell r="O487">
            <v>9.7295083999633789</v>
          </cell>
        </row>
        <row r="488">
          <cell r="G488" t="str">
            <v>NSN2</v>
          </cell>
          <cell r="J488">
            <v>2</v>
          </cell>
          <cell r="N488">
            <v>1</v>
          </cell>
          <cell r="O488">
            <v>9.7295083999633789</v>
          </cell>
        </row>
        <row r="489">
          <cell r="G489" t="str">
            <v>NSN2</v>
          </cell>
          <cell r="J489">
            <v>3</v>
          </cell>
          <cell r="N489">
            <v>1</v>
          </cell>
          <cell r="O489">
            <v>17.132047653198242</v>
          </cell>
        </row>
        <row r="490">
          <cell r="G490" t="str">
            <v>NSN2</v>
          </cell>
          <cell r="J490">
            <v>3</v>
          </cell>
          <cell r="N490">
            <v>1</v>
          </cell>
          <cell r="O490">
            <v>17.132047653198242</v>
          </cell>
        </row>
        <row r="491">
          <cell r="G491" t="str">
            <v>NSN2</v>
          </cell>
          <cell r="J491">
            <v>1</v>
          </cell>
          <cell r="N491">
            <v>1</v>
          </cell>
          <cell r="O491">
            <v>3.7378158569335938</v>
          </cell>
        </row>
        <row r="492">
          <cell r="G492" t="str">
            <v>NSN2</v>
          </cell>
          <cell r="J492">
            <v>1</v>
          </cell>
          <cell r="N492">
            <v>1</v>
          </cell>
          <cell r="O492">
            <v>3.7378158569335938</v>
          </cell>
        </row>
        <row r="493">
          <cell r="G493" t="str">
            <v>NSN2</v>
          </cell>
          <cell r="J493">
            <v>2</v>
          </cell>
          <cell r="N493">
            <v>1</v>
          </cell>
          <cell r="O493">
            <v>9.7295083999633789</v>
          </cell>
        </row>
        <row r="494">
          <cell r="G494" t="str">
            <v>NSN2</v>
          </cell>
          <cell r="J494">
            <v>4</v>
          </cell>
          <cell r="N494">
            <v>1</v>
          </cell>
          <cell r="O494">
            <v>24.801807403564453</v>
          </cell>
        </row>
        <row r="495">
          <cell r="G495" t="str">
            <v>NSN2</v>
          </cell>
          <cell r="J495">
            <v>3</v>
          </cell>
          <cell r="N495">
            <v>1</v>
          </cell>
          <cell r="O495">
            <v>17.132047653198242</v>
          </cell>
        </row>
        <row r="496">
          <cell r="G496" t="str">
            <v>NSN2</v>
          </cell>
          <cell r="J496">
            <v>2</v>
          </cell>
          <cell r="N496">
            <v>1</v>
          </cell>
          <cell r="O496">
            <v>9.7295083999633789</v>
          </cell>
        </row>
        <row r="497">
          <cell r="G497" t="str">
            <v>NSN2</v>
          </cell>
          <cell r="J497">
            <v>2</v>
          </cell>
          <cell r="N497">
            <v>1</v>
          </cell>
          <cell r="O497">
            <v>9.7295083999633789</v>
          </cell>
        </row>
        <row r="498">
          <cell r="G498" t="str">
            <v>NSN2</v>
          </cell>
          <cell r="J498">
            <v>2</v>
          </cell>
          <cell r="N498">
            <v>1</v>
          </cell>
          <cell r="O498">
            <v>9.7295083999633789</v>
          </cell>
        </row>
        <row r="499">
          <cell r="G499" t="str">
            <v>NSN2</v>
          </cell>
          <cell r="J499">
            <v>2</v>
          </cell>
          <cell r="N499">
            <v>1</v>
          </cell>
          <cell r="O499">
            <v>9.7295083999633789</v>
          </cell>
        </row>
        <row r="500">
          <cell r="G500" t="str">
            <v>NSN2</v>
          </cell>
          <cell r="J500">
            <v>2</v>
          </cell>
          <cell r="N500">
            <v>1</v>
          </cell>
          <cell r="O500">
            <v>9.7295083999633789</v>
          </cell>
        </row>
        <row r="501">
          <cell r="G501" t="str">
            <v>NSN2</v>
          </cell>
          <cell r="J501">
            <v>2</v>
          </cell>
          <cell r="N501">
            <v>1</v>
          </cell>
          <cell r="O501">
            <v>9.7295083999633789</v>
          </cell>
        </row>
        <row r="502">
          <cell r="G502" t="str">
            <v>NSN2</v>
          </cell>
          <cell r="J502">
            <v>2</v>
          </cell>
          <cell r="N502">
            <v>1</v>
          </cell>
          <cell r="O502">
            <v>9.7295083999633789</v>
          </cell>
        </row>
        <row r="503">
          <cell r="G503" t="str">
            <v>NSN2</v>
          </cell>
          <cell r="J503">
            <v>2</v>
          </cell>
          <cell r="N503">
            <v>1</v>
          </cell>
          <cell r="O503">
            <v>9.7295083999633789</v>
          </cell>
        </row>
        <row r="504">
          <cell r="G504" t="str">
            <v>NSN2</v>
          </cell>
          <cell r="J504">
            <v>2</v>
          </cell>
          <cell r="N504">
            <v>1</v>
          </cell>
          <cell r="O504">
            <v>9.7295083999633789</v>
          </cell>
        </row>
        <row r="505">
          <cell r="G505" t="str">
            <v>NSN2</v>
          </cell>
          <cell r="J505">
            <v>2</v>
          </cell>
          <cell r="N505">
            <v>1</v>
          </cell>
          <cell r="O505">
            <v>9.7295083999633789</v>
          </cell>
        </row>
        <row r="506">
          <cell r="G506" t="str">
            <v>NSN2</v>
          </cell>
          <cell r="J506">
            <v>2</v>
          </cell>
          <cell r="N506">
            <v>1</v>
          </cell>
          <cell r="O506">
            <v>9.7295083999633789</v>
          </cell>
        </row>
        <row r="507">
          <cell r="G507" t="str">
            <v>PRE</v>
          </cell>
          <cell r="J507">
            <v>1</v>
          </cell>
          <cell r="N507">
            <v>1</v>
          </cell>
          <cell r="O507">
            <v>3.7378158569335938</v>
          </cell>
        </row>
        <row r="508">
          <cell r="G508" t="str">
            <v>PRE</v>
          </cell>
          <cell r="J508">
            <v>1</v>
          </cell>
          <cell r="N508">
            <v>1</v>
          </cell>
          <cell r="O508">
            <v>3.7378158569335938</v>
          </cell>
        </row>
        <row r="509">
          <cell r="G509" t="str">
            <v>PRE</v>
          </cell>
          <cell r="J509">
            <v>1</v>
          </cell>
          <cell r="N509">
            <v>1</v>
          </cell>
          <cell r="O509">
            <v>3.7378158569335938</v>
          </cell>
        </row>
        <row r="510">
          <cell r="G510" t="str">
            <v>PRE</v>
          </cell>
          <cell r="J510">
            <v>1</v>
          </cell>
          <cell r="N510">
            <v>1</v>
          </cell>
          <cell r="O510">
            <v>3.7378158569335938</v>
          </cell>
        </row>
        <row r="511">
          <cell r="G511" t="str">
            <v>PRE</v>
          </cell>
          <cell r="J511">
            <v>2</v>
          </cell>
          <cell r="N511">
            <v>1</v>
          </cell>
          <cell r="O511">
            <v>9.7295083999633789</v>
          </cell>
        </row>
        <row r="512">
          <cell r="G512" t="str">
            <v>PRE</v>
          </cell>
          <cell r="J512">
            <v>2</v>
          </cell>
          <cell r="N512">
            <v>1</v>
          </cell>
          <cell r="O512">
            <v>9.7295083999633789</v>
          </cell>
        </row>
        <row r="513">
          <cell r="G513" t="str">
            <v>PRE</v>
          </cell>
          <cell r="J513">
            <v>3</v>
          </cell>
          <cell r="N513">
            <v>1</v>
          </cell>
          <cell r="O513">
            <v>17.132047653198242</v>
          </cell>
        </row>
        <row r="514">
          <cell r="G514" t="str">
            <v>PRE</v>
          </cell>
          <cell r="J514">
            <v>3</v>
          </cell>
          <cell r="N514">
            <v>1</v>
          </cell>
          <cell r="O514">
            <v>17.132047653198242</v>
          </cell>
        </row>
        <row r="515">
          <cell r="G515" t="str">
            <v>PRE</v>
          </cell>
          <cell r="J515">
            <v>2</v>
          </cell>
          <cell r="N515">
            <v>1</v>
          </cell>
          <cell r="O515">
            <v>9.7295083999633789</v>
          </cell>
        </row>
        <row r="516">
          <cell r="G516" t="str">
            <v>PRE</v>
          </cell>
          <cell r="J516">
            <v>2</v>
          </cell>
          <cell r="N516">
            <v>1</v>
          </cell>
          <cell r="O516">
            <v>9.7295083999633789</v>
          </cell>
        </row>
        <row r="517">
          <cell r="G517" t="str">
            <v>PRE</v>
          </cell>
          <cell r="J517">
            <v>2</v>
          </cell>
          <cell r="N517">
            <v>1</v>
          </cell>
          <cell r="O517">
            <v>9.7295083999633789</v>
          </cell>
        </row>
        <row r="518">
          <cell r="G518" t="str">
            <v>PRE</v>
          </cell>
          <cell r="J518">
            <v>1</v>
          </cell>
          <cell r="N518">
            <v>1</v>
          </cell>
          <cell r="O518">
            <v>3.7378158569335938</v>
          </cell>
        </row>
        <row r="519">
          <cell r="G519" t="str">
            <v>PRE</v>
          </cell>
          <cell r="J519">
            <v>2</v>
          </cell>
          <cell r="N519">
            <v>1</v>
          </cell>
          <cell r="O519">
            <v>9.7295083999633789</v>
          </cell>
        </row>
        <row r="520">
          <cell r="G520" t="str">
            <v>PRE</v>
          </cell>
          <cell r="J520">
            <v>1</v>
          </cell>
          <cell r="N520">
            <v>1</v>
          </cell>
          <cell r="O520">
            <v>3.7378158569335938</v>
          </cell>
        </row>
        <row r="521">
          <cell r="G521" t="str">
            <v>PRE</v>
          </cell>
          <cell r="J521">
            <v>2</v>
          </cell>
          <cell r="N521">
            <v>1</v>
          </cell>
          <cell r="O521">
            <v>9.7295083999633789</v>
          </cell>
        </row>
        <row r="522">
          <cell r="G522" t="str">
            <v>PRE</v>
          </cell>
          <cell r="J522">
            <v>2</v>
          </cell>
          <cell r="N522">
            <v>1</v>
          </cell>
          <cell r="O522">
            <v>9.7295083999633789</v>
          </cell>
        </row>
        <row r="523">
          <cell r="G523" t="str">
            <v>LPG</v>
          </cell>
          <cell r="J523">
            <v>1</v>
          </cell>
          <cell r="N523">
            <v>1</v>
          </cell>
          <cell r="O523">
            <v>3.7378158569335938</v>
          </cell>
        </row>
        <row r="524">
          <cell r="G524" t="str">
            <v>LPG</v>
          </cell>
          <cell r="J524">
            <v>1</v>
          </cell>
          <cell r="N524">
            <v>1</v>
          </cell>
          <cell r="O524">
            <v>3.7378158569335938</v>
          </cell>
        </row>
        <row r="525">
          <cell r="G525" t="str">
            <v>LPG</v>
          </cell>
          <cell r="J525">
            <v>1</v>
          </cell>
          <cell r="N525">
            <v>1</v>
          </cell>
          <cell r="O525">
            <v>3.7378158569335938</v>
          </cell>
        </row>
        <row r="526">
          <cell r="G526" t="str">
            <v>LPG</v>
          </cell>
          <cell r="J526">
            <v>2</v>
          </cell>
          <cell r="N526">
            <v>1</v>
          </cell>
          <cell r="O526">
            <v>9.7295083999633789</v>
          </cell>
        </row>
        <row r="527">
          <cell r="G527" t="str">
            <v>LPG</v>
          </cell>
          <cell r="J527">
            <v>2</v>
          </cell>
          <cell r="N527">
            <v>1</v>
          </cell>
          <cell r="O527">
            <v>9.7295083999633789</v>
          </cell>
        </row>
        <row r="528">
          <cell r="G528" t="str">
            <v>LPG</v>
          </cell>
          <cell r="J528">
            <v>2</v>
          </cell>
          <cell r="N528">
            <v>1</v>
          </cell>
          <cell r="O528">
            <v>9.7295083999633789</v>
          </cell>
        </row>
        <row r="529">
          <cell r="G529" t="str">
            <v>PRE</v>
          </cell>
          <cell r="J529">
            <v>2</v>
          </cell>
          <cell r="N529">
            <v>1</v>
          </cell>
          <cell r="O529">
            <v>9.7295083999633789</v>
          </cell>
        </row>
        <row r="530">
          <cell r="G530" t="str">
            <v>PRE</v>
          </cell>
          <cell r="J530">
            <v>1</v>
          </cell>
          <cell r="N530">
            <v>1</v>
          </cell>
          <cell r="O530">
            <v>3.7378158569335938</v>
          </cell>
        </row>
        <row r="531">
          <cell r="G531" t="str">
            <v>PRE</v>
          </cell>
          <cell r="J531">
            <v>3</v>
          </cell>
          <cell r="N531">
            <v>1</v>
          </cell>
          <cell r="O531">
            <v>17.132047653198242</v>
          </cell>
        </row>
        <row r="532">
          <cell r="G532" t="str">
            <v>PRE</v>
          </cell>
          <cell r="J532">
            <v>3</v>
          </cell>
          <cell r="N532">
            <v>1</v>
          </cell>
          <cell r="O532">
            <v>17.132047653198242</v>
          </cell>
        </row>
        <row r="533">
          <cell r="G533" t="str">
            <v>PRE</v>
          </cell>
          <cell r="J533">
            <v>3</v>
          </cell>
          <cell r="N533">
            <v>1</v>
          </cell>
          <cell r="O533">
            <v>17.132047653198242</v>
          </cell>
        </row>
        <row r="534">
          <cell r="G534" t="str">
            <v>PRE</v>
          </cell>
          <cell r="J534">
            <v>2</v>
          </cell>
          <cell r="N534">
            <v>1</v>
          </cell>
          <cell r="O534">
            <v>9.7295083999633789</v>
          </cell>
        </row>
        <row r="535">
          <cell r="G535" t="str">
            <v>PRE</v>
          </cell>
          <cell r="J535">
            <v>2</v>
          </cell>
          <cell r="N535">
            <v>1</v>
          </cell>
          <cell r="O535">
            <v>9.7295083999633789</v>
          </cell>
        </row>
        <row r="536">
          <cell r="G536" t="str">
            <v>PRE</v>
          </cell>
          <cell r="J536">
            <v>1</v>
          </cell>
          <cell r="N536">
            <v>1</v>
          </cell>
          <cell r="O536">
            <v>3.7378158569335938</v>
          </cell>
        </row>
        <row r="537">
          <cell r="G537" t="str">
            <v>PRE</v>
          </cell>
          <cell r="J537">
            <v>1</v>
          </cell>
          <cell r="N537">
            <v>1</v>
          </cell>
          <cell r="O537">
            <v>3.7378158569335938</v>
          </cell>
        </row>
        <row r="538">
          <cell r="G538" t="str">
            <v>PRE</v>
          </cell>
          <cell r="J538">
            <v>3</v>
          </cell>
          <cell r="N538">
            <v>1</v>
          </cell>
          <cell r="O538">
            <v>17.132047653198242</v>
          </cell>
        </row>
        <row r="539">
          <cell r="G539" t="str">
            <v>PRE</v>
          </cell>
          <cell r="J539">
            <v>3</v>
          </cell>
          <cell r="N539">
            <v>1</v>
          </cell>
          <cell r="O539">
            <v>17.132047653198242</v>
          </cell>
        </row>
        <row r="540">
          <cell r="G540" t="str">
            <v>PRE</v>
          </cell>
          <cell r="J540">
            <v>3</v>
          </cell>
          <cell r="N540">
            <v>1</v>
          </cell>
          <cell r="O540">
            <v>17.132047653198242</v>
          </cell>
        </row>
        <row r="541">
          <cell r="G541" t="str">
            <v>PRE</v>
          </cell>
          <cell r="J541">
            <v>1</v>
          </cell>
          <cell r="N541">
            <v>1</v>
          </cell>
          <cell r="O541">
            <v>3.7378158569335938</v>
          </cell>
        </row>
        <row r="542">
          <cell r="G542" t="str">
            <v>PRE</v>
          </cell>
          <cell r="J542">
            <v>1</v>
          </cell>
          <cell r="N542">
            <v>1</v>
          </cell>
          <cell r="O542">
            <v>3.7378158569335938</v>
          </cell>
        </row>
        <row r="543">
          <cell r="G543" t="str">
            <v>PRE</v>
          </cell>
          <cell r="J543">
            <v>1</v>
          </cell>
          <cell r="N543">
            <v>1</v>
          </cell>
          <cell r="O543">
            <v>3.7378158569335938</v>
          </cell>
        </row>
        <row r="544">
          <cell r="G544" t="str">
            <v>PRE</v>
          </cell>
          <cell r="J544">
            <v>2</v>
          </cell>
          <cell r="N544">
            <v>1</v>
          </cell>
          <cell r="O544">
            <v>9.7295083999633789</v>
          </cell>
        </row>
        <row r="545">
          <cell r="G545" t="str">
            <v>PRE</v>
          </cell>
          <cell r="J545">
            <v>2</v>
          </cell>
          <cell r="N545">
            <v>1</v>
          </cell>
          <cell r="O545">
            <v>9.7295083999633789</v>
          </cell>
        </row>
        <row r="546">
          <cell r="G546" t="str">
            <v>PRE</v>
          </cell>
          <cell r="J546">
            <v>1</v>
          </cell>
          <cell r="N546">
            <v>1</v>
          </cell>
          <cell r="O546">
            <v>3.7378158569335938</v>
          </cell>
        </row>
        <row r="547">
          <cell r="G547" t="str">
            <v>LPG</v>
          </cell>
          <cell r="J547">
            <v>2</v>
          </cell>
          <cell r="N547">
            <v>1</v>
          </cell>
          <cell r="O547">
            <v>9.7295083999633789</v>
          </cell>
        </row>
        <row r="548">
          <cell r="G548" t="str">
            <v>LPG</v>
          </cell>
          <cell r="J548">
            <v>3</v>
          </cell>
          <cell r="N548">
            <v>1</v>
          </cell>
          <cell r="O548">
            <v>17.132047653198242</v>
          </cell>
        </row>
        <row r="549">
          <cell r="G549" t="str">
            <v>LPG</v>
          </cell>
          <cell r="J549">
            <v>2</v>
          </cell>
          <cell r="N549">
            <v>1</v>
          </cell>
          <cell r="O549">
            <v>9.7295083999633789</v>
          </cell>
        </row>
        <row r="550">
          <cell r="G550" t="str">
            <v>LPG</v>
          </cell>
          <cell r="J550">
            <v>2</v>
          </cell>
          <cell r="N550">
            <v>1</v>
          </cell>
          <cell r="O550">
            <v>9.7295083999633789</v>
          </cell>
        </row>
        <row r="551">
          <cell r="G551" t="str">
            <v>LPG</v>
          </cell>
          <cell r="J551">
            <v>2</v>
          </cell>
          <cell r="N551">
            <v>1</v>
          </cell>
          <cell r="O551">
            <v>9.7295083999633789</v>
          </cell>
        </row>
        <row r="552">
          <cell r="G552" t="str">
            <v>LPG</v>
          </cell>
          <cell r="J552">
            <v>2</v>
          </cell>
          <cell r="N552">
            <v>1</v>
          </cell>
          <cell r="O552">
            <v>9.7295083999633789</v>
          </cell>
        </row>
        <row r="553">
          <cell r="G553" t="str">
            <v>LPG</v>
          </cell>
          <cell r="J553">
            <v>2</v>
          </cell>
          <cell r="N553">
            <v>1</v>
          </cell>
          <cell r="O553">
            <v>9.7295083999633789</v>
          </cell>
        </row>
        <row r="554">
          <cell r="G554" t="str">
            <v>LPG</v>
          </cell>
          <cell r="J554">
            <v>2</v>
          </cell>
          <cell r="N554">
            <v>1</v>
          </cell>
          <cell r="O554">
            <v>9.7295083999633789</v>
          </cell>
        </row>
        <row r="555">
          <cell r="G555" t="str">
            <v>LPG</v>
          </cell>
          <cell r="J555">
            <v>2</v>
          </cell>
          <cell r="N555">
            <v>1</v>
          </cell>
          <cell r="O555">
            <v>9.7295083999633789</v>
          </cell>
        </row>
        <row r="556">
          <cell r="G556" t="str">
            <v>LPG</v>
          </cell>
          <cell r="J556">
            <v>2</v>
          </cell>
          <cell r="N556">
            <v>1</v>
          </cell>
          <cell r="O556">
            <v>9.7295083999633789</v>
          </cell>
        </row>
        <row r="557">
          <cell r="G557" t="str">
            <v>LPG</v>
          </cell>
          <cell r="J557">
            <v>2</v>
          </cell>
          <cell r="N557">
            <v>1</v>
          </cell>
          <cell r="O557">
            <v>9.7295083999633789</v>
          </cell>
        </row>
        <row r="558">
          <cell r="G558" t="str">
            <v>LPG</v>
          </cell>
          <cell r="J558">
            <v>2</v>
          </cell>
          <cell r="N558">
            <v>1</v>
          </cell>
          <cell r="O558">
            <v>9.7295083999633789</v>
          </cell>
        </row>
        <row r="559">
          <cell r="G559" t="str">
            <v>LPG</v>
          </cell>
          <cell r="J559">
            <v>2</v>
          </cell>
          <cell r="N559">
            <v>1</v>
          </cell>
          <cell r="O559">
            <v>9.7295083999633789</v>
          </cell>
        </row>
        <row r="560">
          <cell r="G560" t="str">
            <v>LPG</v>
          </cell>
          <cell r="J560">
            <v>2</v>
          </cell>
          <cell r="N560">
            <v>1</v>
          </cell>
          <cell r="O560">
            <v>9.7295083999633789</v>
          </cell>
        </row>
        <row r="561">
          <cell r="G561" t="str">
            <v>LPG</v>
          </cell>
          <cell r="J561">
            <v>2</v>
          </cell>
          <cell r="N561">
            <v>1</v>
          </cell>
          <cell r="O561">
            <v>9.7295083999633789</v>
          </cell>
        </row>
        <row r="562">
          <cell r="G562" t="str">
            <v>LPG</v>
          </cell>
          <cell r="J562">
            <v>2</v>
          </cell>
          <cell r="N562">
            <v>1</v>
          </cell>
          <cell r="O562">
            <v>9.7295083999633789</v>
          </cell>
        </row>
        <row r="563">
          <cell r="G563" t="str">
            <v>LPG</v>
          </cell>
          <cell r="J563">
            <v>2</v>
          </cell>
          <cell r="N563">
            <v>1</v>
          </cell>
          <cell r="O563">
            <v>9.7295083999633789</v>
          </cell>
        </row>
        <row r="564">
          <cell r="G564" t="str">
            <v>LPG</v>
          </cell>
          <cell r="J564">
            <v>1</v>
          </cell>
          <cell r="N564">
            <v>1</v>
          </cell>
          <cell r="O564">
            <v>3.7378158569335938</v>
          </cell>
        </row>
        <row r="565">
          <cell r="G565" t="str">
            <v>LPG</v>
          </cell>
          <cell r="J565">
            <v>1</v>
          </cell>
          <cell r="N565">
            <v>1</v>
          </cell>
          <cell r="O565">
            <v>3.7378158569335938</v>
          </cell>
        </row>
        <row r="566">
          <cell r="G566" t="str">
            <v>LPG</v>
          </cell>
          <cell r="J566">
            <v>3</v>
          </cell>
          <cell r="N566">
            <v>1</v>
          </cell>
          <cell r="O566">
            <v>17.132047653198242</v>
          </cell>
        </row>
        <row r="567">
          <cell r="G567" t="str">
            <v>LPG</v>
          </cell>
          <cell r="J567">
            <v>2</v>
          </cell>
          <cell r="N567">
            <v>1</v>
          </cell>
          <cell r="O567">
            <v>9.7295083999633789</v>
          </cell>
        </row>
        <row r="568">
          <cell r="G568" t="str">
            <v>LPG</v>
          </cell>
          <cell r="J568">
            <v>2</v>
          </cell>
          <cell r="N568">
            <v>1</v>
          </cell>
          <cell r="O568">
            <v>9.7295083999633789</v>
          </cell>
        </row>
        <row r="569">
          <cell r="G569" t="str">
            <v>LPG</v>
          </cell>
          <cell r="J569">
            <v>2</v>
          </cell>
          <cell r="N569">
            <v>1</v>
          </cell>
          <cell r="O569">
            <v>9.7295083999633789</v>
          </cell>
        </row>
        <row r="570">
          <cell r="G570" t="str">
            <v>LPG</v>
          </cell>
          <cell r="J570">
            <v>2</v>
          </cell>
          <cell r="N570">
            <v>1</v>
          </cell>
          <cell r="O570">
            <v>9.7295083999633789</v>
          </cell>
        </row>
        <row r="571">
          <cell r="G571" t="str">
            <v>LPG</v>
          </cell>
          <cell r="J571">
            <v>2</v>
          </cell>
          <cell r="N571">
            <v>1</v>
          </cell>
          <cell r="O571">
            <v>9.7295083999633789</v>
          </cell>
        </row>
        <row r="572">
          <cell r="G572" t="str">
            <v>LPG</v>
          </cell>
          <cell r="J572">
            <v>2</v>
          </cell>
          <cell r="N572">
            <v>1</v>
          </cell>
          <cell r="O572">
            <v>9.7295083999633789</v>
          </cell>
        </row>
        <row r="573">
          <cell r="G573" t="str">
            <v>PBN</v>
          </cell>
          <cell r="J573">
            <v>1</v>
          </cell>
          <cell r="N573">
            <v>1</v>
          </cell>
          <cell r="O573">
            <v>3.7378158569335938</v>
          </cell>
        </row>
        <row r="574">
          <cell r="G574" t="str">
            <v>PBN</v>
          </cell>
          <cell r="J574">
            <v>2</v>
          </cell>
          <cell r="N574">
            <v>1</v>
          </cell>
          <cell r="O574">
            <v>9.7295083999633789</v>
          </cell>
        </row>
        <row r="575">
          <cell r="G575" t="str">
            <v>PBN</v>
          </cell>
          <cell r="J575">
            <v>2</v>
          </cell>
          <cell r="N575">
            <v>1</v>
          </cell>
          <cell r="O575">
            <v>9.7295083999633789</v>
          </cell>
        </row>
        <row r="576">
          <cell r="G576" t="str">
            <v>PBN</v>
          </cell>
          <cell r="J576">
            <v>1</v>
          </cell>
          <cell r="N576">
            <v>1</v>
          </cell>
          <cell r="O576">
            <v>3.7378158569335938</v>
          </cell>
        </row>
        <row r="577">
          <cell r="G577" t="str">
            <v>PBN</v>
          </cell>
          <cell r="J577">
            <v>2</v>
          </cell>
          <cell r="N577">
            <v>1</v>
          </cell>
          <cell r="O577">
            <v>9.7295083999633789</v>
          </cell>
        </row>
        <row r="578">
          <cell r="G578" t="str">
            <v>PBN</v>
          </cell>
          <cell r="J578">
            <v>3</v>
          </cell>
          <cell r="N578">
            <v>1</v>
          </cell>
          <cell r="O578">
            <v>17.132047653198242</v>
          </cell>
        </row>
        <row r="579">
          <cell r="G579" t="str">
            <v>PBN</v>
          </cell>
          <cell r="J579">
            <v>2</v>
          </cell>
          <cell r="N579">
            <v>1</v>
          </cell>
          <cell r="O579">
            <v>9.7295083999633789</v>
          </cell>
        </row>
        <row r="580">
          <cell r="G580" t="str">
            <v>PBN</v>
          </cell>
          <cell r="J580">
            <v>2</v>
          </cell>
          <cell r="N580">
            <v>1</v>
          </cell>
          <cell r="O580">
            <v>9.7295083999633789</v>
          </cell>
        </row>
        <row r="581">
          <cell r="G581" t="str">
            <v>PBN</v>
          </cell>
          <cell r="J581">
            <v>2</v>
          </cell>
          <cell r="N581">
            <v>1</v>
          </cell>
          <cell r="O581">
            <v>9.7295083999633789</v>
          </cell>
        </row>
        <row r="582">
          <cell r="G582" t="str">
            <v>PBN</v>
          </cell>
          <cell r="J582">
            <v>2</v>
          </cell>
          <cell r="N582">
            <v>1</v>
          </cell>
          <cell r="O582">
            <v>9.7295083999633789</v>
          </cell>
        </row>
        <row r="583">
          <cell r="G583" t="str">
            <v>PBN</v>
          </cell>
          <cell r="J583">
            <v>1</v>
          </cell>
          <cell r="N583">
            <v>1</v>
          </cell>
          <cell r="O583">
            <v>3.7378158569335938</v>
          </cell>
        </row>
        <row r="584">
          <cell r="G584" t="str">
            <v>PBN</v>
          </cell>
          <cell r="J584">
            <v>2</v>
          </cell>
          <cell r="N584">
            <v>1</v>
          </cell>
          <cell r="O584">
            <v>9.7295083999633789</v>
          </cell>
        </row>
        <row r="585">
          <cell r="G585" t="str">
            <v>PBN</v>
          </cell>
          <cell r="J585">
            <v>1</v>
          </cell>
          <cell r="N585">
            <v>1</v>
          </cell>
          <cell r="O585">
            <v>3.7378158569335938</v>
          </cell>
        </row>
        <row r="586">
          <cell r="G586" t="str">
            <v>PBN</v>
          </cell>
          <cell r="J586">
            <v>1</v>
          </cell>
          <cell r="N586">
            <v>1</v>
          </cell>
          <cell r="O586">
            <v>3.7378158569335938</v>
          </cell>
        </row>
        <row r="587">
          <cell r="G587" t="str">
            <v>PBN</v>
          </cell>
          <cell r="J587">
            <v>2</v>
          </cell>
          <cell r="N587">
            <v>1</v>
          </cell>
          <cell r="O587">
            <v>9.7295083999633789</v>
          </cell>
        </row>
        <row r="588">
          <cell r="G588" t="str">
            <v>PBN</v>
          </cell>
          <cell r="J588">
            <v>3</v>
          </cell>
          <cell r="N588">
            <v>1</v>
          </cell>
          <cell r="O588">
            <v>17.132047653198242</v>
          </cell>
        </row>
        <row r="589">
          <cell r="G589" t="str">
            <v>PBN</v>
          </cell>
          <cell r="J589">
            <v>2</v>
          </cell>
          <cell r="N589">
            <v>1</v>
          </cell>
          <cell r="O589">
            <v>9.7295083999633789</v>
          </cell>
        </row>
        <row r="590">
          <cell r="G590" t="str">
            <v>PBN</v>
          </cell>
          <cell r="J590">
            <v>2</v>
          </cell>
          <cell r="N590">
            <v>1</v>
          </cell>
          <cell r="O590">
            <v>9.7295083999633789</v>
          </cell>
        </row>
        <row r="591">
          <cell r="G591" t="str">
            <v>PBN</v>
          </cell>
          <cell r="J591">
            <v>2</v>
          </cell>
          <cell r="N591">
            <v>1</v>
          </cell>
          <cell r="O591">
            <v>9.7295083999633789</v>
          </cell>
        </row>
        <row r="592">
          <cell r="G592" t="str">
            <v>PBN</v>
          </cell>
          <cell r="J592">
            <v>3</v>
          </cell>
          <cell r="N592">
            <v>1</v>
          </cell>
          <cell r="O592">
            <v>17.132047653198242</v>
          </cell>
        </row>
        <row r="593">
          <cell r="G593" t="str">
            <v>PBN</v>
          </cell>
          <cell r="J593">
            <v>3</v>
          </cell>
          <cell r="N593">
            <v>1</v>
          </cell>
          <cell r="O593">
            <v>17.132047653198242</v>
          </cell>
        </row>
        <row r="594">
          <cell r="G594" t="str">
            <v>PBN</v>
          </cell>
          <cell r="J594">
            <v>2</v>
          </cell>
          <cell r="N594">
            <v>1</v>
          </cell>
          <cell r="O594">
            <v>9.7295083999633789</v>
          </cell>
        </row>
        <row r="595">
          <cell r="G595" t="str">
            <v>PBN</v>
          </cell>
          <cell r="J595">
            <v>1</v>
          </cell>
          <cell r="N595">
            <v>1</v>
          </cell>
          <cell r="O595">
            <v>3.7378158569335938</v>
          </cell>
        </row>
        <row r="596">
          <cell r="G596" t="str">
            <v>PBN</v>
          </cell>
          <cell r="J596">
            <v>1</v>
          </cell>
          <cell r="N596">
            <v>1</v>
          </cell>
          <cell r="O596">
            <v>3.7378158569335938</v>
          </cell>
        </row>
        <row r="597">
          <cell r="G597" t="str">
            <v>PBN</v>
          </cell>
          <cell r="J597">
            <v>1</v>
          </cell>
          <cell r="N597">
            <v>1</v>
          </cell>
          <cell r="O597">
            <v>3.7378158569335938</v>
          </cell>
        </row>
        <row r="598">
          <cell r="G598" t="str">
            <v>PBN</v>
          </cell>
          <cell r="J598">
            <v>2</v>
          </cell>
          <cell r="N598">
            <v>1</v>
          </cell>
          <cell r="O598">
            <v>9.7295083999633789</v>
          </cell>
        </row>
        <row r="599">
          <cell r="G599" t="str">
            <v>PBN</v>
          </cell>
          <cell r="J599">
            <v>2</v>
          </cell>
          <cell r="N599">
            <v>1</v>
          </cell>
          <cell r="O599">
            <v>9.7295083999633789</v>
          </cell>
        </row>
        <row r="600">
          <cell r="G600" t="str">
            <v>PBN</v>
          </cell>
          <cell r="J600">
            <v>3</v>
          </cell>
          <cell r="N600">
            <v>1</v>
          </cell>
          <cell r="O600">
            <v>17.132047653198242</v>
          </cell>
        </row>
        <row r="601">
          <cell r="G601" t="str">
            <v>PBN</v>
          </cell>
          <cell r="J601">
            <v>4</v>
          </cell>
          <cell r="N601">
            <v>1</v>
          </cell>
          <cell r="O601">
            <v>24.801807403564453</v>
          </cell>
        </row>
        <row r="602">
          <cell r="G602" t="str">
            <v>PBN</v>
          </cell>
          <cell r="J602">
            <v>2</v>
          </cell>
          <cell r="N602">
            <v>1</v>
          </cell>
          <cell r="O602">
            <v>9.7295083999633789</v>
          </cell>
        </row>
        <row r="603">
          <cell r="G603" t="str">
            <v>PBN</v>
          </cell>
          <cell r="J603">
            <v>1</v>
          </cell>
          <cell r="N603">
            <v>1</v>
          </cell>
          <cell r="O603">
            <v>3.7378158569335938</v>
          </cell>
        </row>
        <row r="604">
          <cell r="G604" t="str">
            <v>PBN</v>
          </cell>
          <cell r="J604">
            <v>1</v>
          </cell>
          <cell r="N604">
            <v>1</v>
          </cell>
          <cell r="O604">
            <v>3.7378158569335938</v>
          </cell>
        </row>
        <row r="605">
          <cell r="G605" t="str">
            <v>PBN</v>
          </cell>
          <cell r="J605">
            <v>2</v>
          </cell>
          <cell r="N605">
            <v>1</v>
          </cell>
          <cell r="O605">
            <v>9.7295083999633789</v>
          </cell>
        </row>
        <row r="606">
          <cell r="G606" t="str">
            <v>PBN</v>
          </cell>
          <cell r="J606">
            <v>2</v>
          </cell>
          <cell r="N606">
            <v>1</v>
          </cell>
          <cell r="O606">
            <v>9.7295083999633789</v>
          </cell>
        </row>
        <row r="607">
          <cell r="G607" t="str">
            <v>PBN</v>
          </cell>
          <cell r="J607">
            <v>2</v>
          </cell>
          <cell r="N607">
            <v>1</v>
          </cell>
          <cell r="O607">
            <v>9.7295083999633789</v>
          </cell>
        </row>
        <row r="608">
          <cell r="G608" t="str">
            <v>PBN</v>
          </cell>
          <cell r="J608">
            <v>1</v>
          </cell>
          <cell r="N608">
            <v>1</v>
          </cell>
          <cell r="O608">
            <v>3.7378158569335938</v>
          </cell>
        </row>
        <row r="609">
          <cell r="G609" t="str">
            <v>PBN</v>
          </cell>
          <cell r="J609">
            <v>1</v>
          </cell>
          <cell r="N609">
            <v>1</v>
          </cell>
          <cell r="O609">
            <v>3.7378158569335938</v>
          </cell>
        </row>
        <row r="610">
          <cell r="G610" t="str">
            <v>PBN</v>
          </cell>
          <cell r="J610">
            <v>2</v>
          </cell>
          <cell r="N610">
            <v>1</v>
          </cell>
          <cell r="O610">
            <v>9.7295083999633789</v>
          </cell>
        </row>
        <row r="611">
          <cell r="G611" t="str">
            <v>PBN</v>
          </cell>
          <cell r="J611">
            <v>1</v>
          </cell>
          <cell r="N611">
            <v>1</v>
          </cell>
          <cell r="O611">
            <v>3.7378158569335938</v>
          </cell>
        </row>
        <row r="612">
          <cell r="G612" t="str">
            <v>PBN</v>
          </cell>
          <cell r="J612">
            <v>1</v>
          </cell>
          <cell r="N612">
            <v>1</v>
          </cell>
          <cell r="O612">
            <v>3.7378158569335938</v>
          </cell>
        </row>
        <row r="613">
          <cell r="G613" t="str">
            <v>PBN</v>
          </cell>
          <cell r="J613">
            <v>1</v>
          </cell>
          <cell r="N613">
            <v>1</v>
          </cell>
          <cell r="O613">
            <v>3.7378158569335938</v>
          </cell>
        </row>
        <row r="614">
          <cell r="G614" t="str">
            <v>PBN</v>
          </cell>
          <cell r="J614">
            <v>2</v>
          </cell>
          <cell r="N614">
            <v>1</v>
          </cell>
          <cell r="O614">
            <v>9.7295083999633789</v>
          </cell>
        </row>
        <row r="615">
          <cell r="G615" t="str">
            <v>PBN</v>
          </cell>
          <cell r="J615">
            <v>2</v>
          </cell>
          <cell r="N615">
            <v>1</v>
          </cell>
          <cell r="O615">
            <v>9.7295083999633789</v>
          </cell>
        </row>
        <row r="616">
          <cell r="G616" t="str">
            <v>PBN</v>
          </cell>
          <cell r="J616">
            <v>2</v>
          </cell>
          <cell r="N616">
            <v>1</v>
          </cell>
          <cell r="O616">
            <v>9.7295083999633789</v>
          </cell>
        </row>
        <row r="617">
          <cell r="G617" t="str">
            <v>PBN</v>
          </cell>
          <cell r="J617">
            <v>2</v>
          </cell>
          <cell r="N617">
            <v>1</v>
          </cell>
          <cell r="O617">
            <v>9.7295083999633789</v>
          </cell>
        </row>
        <row r="618">
          <cell r="G618" t="str">
            <v>PLK2</v>
          </cell>
          <cell r="J618">
            <v>1</v>
          </cell>
          <cell r="N618">
            <v>1</v>
          </cell>
          <cell r="O618">
            <v>3.7378158569335938</v>
          </cell>
        </row>
        <row r="619">
          <cell r="G619" t="str">
            <v>PLK2</v>
          </cell>
          <cell r="J619">
            <v>1</v>
          </cell>
          <cell r="N619">
            <v>1</v>
          </cell>
          <cell r="O619">
            <v>3.7378158569335938</v>
          </cell>
        </row>
        <row r="620">
          <cell r="G620" t="str">
            <v>PLK2</v>
          </cell>
          <cell r="J620">
            <v>2</v>
          </cell>
          <cell r="N620">
            <v>1</v>
          </cell>
          <cell r="O620">
            <v>9.7295083999633789</v>
          </cell>
        </row>
        <row r="621">
          <cell r="G621" t="str">
            <v>PLK2</v>
          </cell>
          <cell r="J621">
            <v>2</v>
          </cell>
          <cell r="N621">
            <v>1</v>
          </cell>
          <cell r="O621">
            <v>9.7295083999633789</v>
          </cell>
        </row>
        <row r="622">
          <cell r="G622" t="str">
            <v>PLK2</v>
          </cell>
          <cell r="J622">
            <v>2</v>
          </cell>
          <cell r="N622">
            <v>1</v>
          </cell>
          <cell r="O622">
            <v>9.7295083999633789</v>
          </cell>
        </row>
        <row r="623">
          <cell r="G623" t="str">
            <v>PLK2</v>
          </cell>
          <cell r="J623">
            <v>4</v>
          </cell>
          <cell r="N623">
            <v>1</v>
          </cell>
          <cell r="O623">
            <v>24.801807403564453</v>
          </cell>
        </row>
        <row r="624">
          <cell r="G624" t="str">
            <v>PLK2</v>
          </cell>
          <cell r="J624">
            <v>4</v>
          </cell>
          <cell r="N624">
            <v>1</v>
          </cell>
          <cell r="O624">
            <v>24.801807403564453</v>
          </cell>
        </row>
        <row r="625">
          <cell r="G625" t="str">
            <v>PLK2</v>
          </cell>
          <cell r="J625">
            <v>4</v>
          </cell>
          <cell r="N625">
            <v>1</v>
          </cell>
          <cell r="O625">
            <v>24.801807403564453</v>
          </cell>
        </row>
        <row r="626">
          <cell r="G626" t="str">
            <v>PLK2</v>
          </cell>
          <cell r="J626">
            <v>2</v>
          </cell>
          <cell r="N626">
            <v>1</v>
          </cell>
          <cell r="O626">
            <v>9.7295083999633789</v>
          </cell>
        </row>
        <row r="627">
          <cell r="G627" t="str">
            <v>PLK2</v>
          </cell>
          <cell r="J627">
            <v>3</v>
          </cell>
          <cell r="N627">
            <v>1</v>
          </cell>
          <cell r="O627">
            <v>17.132047653198242</v>
          </cell>
        </row>
        <row r="628">
          <cell r="G628" t="str">
            <v>PLK2</v>
          </cell>
          <cell r="J628">
            <v>2</v>
          </cell>
          <cell r="N628">
            <v>1</v>
          </cell>
          <cell r="O628">
            <v>9.7295083999633789</v>
          </cell>
        </row>
        <row r="629">
          <cell r="G629" t="str">
            <v>PRE</v>
          </cell>
          <cell r="J629">
            <v>0</v>
          </cell>
          <cell r="N629">
            <v>1</v>
          </cell>
          <cell r="O629">
            <v>0</v>
          </cell>
        </row>
        <row r="630">
          <cell r="G630" t="str">
            <v>PRE</v>
          </cell>
          <cell r="J630">
            <v>1</v>
          </cell>
          <cell r="N630">
            <v>1</v>
          </cell>
          <cell r="O630">
            <v>3.7378158569335938</v>
          </cell>
        </row>
        <row r="631">
          <cell r="G631" t="str">
            <v>PRE</v>
          </cell>
          <cell r="J631">
            <v>2</v>
          </cell>
          <cell r="N631">
            <v>1</v>
          </cell>
          <cell r="O631">
            <v>9.7295083999633789</v>
          </cell>
        </row>
        <row r="632">
          <cell r="G632" t="str">
            <v>PRE</v>
          </cell>
          <cell r="J632">
            <v>2</v>
          </cell>
          <cell r="N632">
            <v>1</v>
          </cell>
          <cell r="O632">
            <v>9.7295083999633789</v>
          </cell>
        </row>
        <row r="633">
          <cell r="G633" t="str">
            <v>PRE</v>
          </cell>
          <cell r="J633">
            <v>2</v>
          </cell>
          <cell r="N633">
            <v>1</v>
          </cell>
          <cell r="O633">
            <v>9.7295083999633789</v>
          </cell>
        </row>
        <row r="634">
          <cell r="G634" t="str">
            <v>NSN</v>
          </cell>
          <cell r="J634">
            <v>2</v>
          </cell>
          <cell r="N634">
            <v>1</v>
          </cell>
          <cell r="O634">
            <v>9.7295083999633789</v>
          </cell>
        </row>
        <row r="635">
          <cell r="G635" t="str">
            <v>NSN</v>
          </cell>
          <cell r="J635">
            <v>3</v>
          </cell>
          <cell r="N635">
            <v>1</v>
          </cell>
          <cell r="O635">
            <v>17.132047653198242</v>
          </cell>
        </row>
        <row r="636">
          <cell r="G636" t="str">
            <v>NSN</v>
          </cell>
          <cell r="J636">
            <v>2</v>
          </cell>
          <cell r="N636">
            <v>1</v>
          </cell>
          <cell r="O636">
            <v>9.7295083999633789</v>
          </cell>
        </row>
        <row r="637">
          <cell r="G637" t="str">
            <v>NSN</v>
          </cell>
          <cell r="J637">
            <v>2</v>
          </cell>
          <cell r="N637">
            <v>1</v>
          </cell>
          <cell r="O637">
            <v>9.7295083999633789</v>
          </cell>
        </row>
        <row r="638">
          <cell r="G638" t="str">
            <v>NSN</v>
          </cell>
          <cell r="J638">
            <v>2</v>
          </cell>
          <cell r="N638">
            <v>1</v>
          </cell>
          <cell r="O638">
            <v>9.7295083999633789</v>
          </cell>
        </row>
        <row r="639">
          <cell r="G639" t="str">
            <v>NSN</v>
          </cell>
          <cell r="J639">
            <v>2</v>
          </cell>
          <cell r="N639">
            <v>1</v>
          </cell>
          <cell r="O639">
            <v>9.7295083999633789</v>
          </cell>
        </row>
        <row r="640">
          <cell r="G640" t="str">
            <v>NSN</v>
          </cell>
          <cell r="J640">
            <v>2</v>
          </cell>
          <cell r="N640">
            <v>1</v>
          </cell>
          <cell r="O640">
            <v>9.7295083999633789</v>
          </cell>
        </row>
        <row r="641">
          <cell r="G641" t="str">
            <v>NSN</v>
          </cell>
          <cell r="J641">
            <v>2</v>
          </cell>
          <cell r="N641">
            <v>1</v>
          </cell>
          <cell r="O641">
            <v>9.7295083999633789</v>
          </cell>
        </row>
        <row r="642">
          <cell r="G642" t="str">
            <v>NSN</v>
          </cell>
          <cell r="J642">
            <v>2</v>
          </cell>
          <cell r="N642">
            <v>1</v>
          </cell>
          <cell r="O642">
            <v>9.7295083999633789</v>
          </cell>
        </row>
        <row r="643">
          <cell r="G643" t="str">
            <v>NSN</v>
          </cell>
          <cell r="J643">
            <v>2</v>
          </cell>
          <cell r="N643">
            <v>1</v>
          </cell>
          <cell r="O643">
            <v>9.7295083999633789</v>
          </cell>
        </row>
        <row r="644">
          <cell r="G644" t="str">
            <v>NSN</v>
          </cell>
          <cell r="J644">
            <v>1</v>
          </cell>
          <cell r="N644">
            <v>1</v>
          </cell>
          <cell r="O644">
            <v>3.7378158569335938</v>
          </cell>
        </row>
        <row r="645">
          <cell r="G645" t="str">
            <v>NSN</v>
          </cell>
          <cell r="J645">
            <v>1</v>
          </cell>
          <cell r="N645">
            <v>1</v>
          </cell>
          <cell r="O645">
            <v>3.7378158569335938</v>
          </cell>
        </row>
        <row r="646">
          <cell r="G646" t="str">
            <v>NSN</v>
          </cell>
          <cell r="J646">
            <v>1</v>
          </cell>
          <cell r="N646">
            <v>1</v>
          </cell>
          <cell r="O646">
            <v>3.7378158569335938</v>
          </cell>
        </row>
        <row r="647">
          <cell r="G647" t="str">
            <v>NSN</v>
          </cell>
          <cell r="J647">
            <v>1</v>
          </cell>
          <cell r="N647">
            <v>1</v>
          </cell>
          <cell r="O647">
            <v>3.7378158569335938</v>
          </cell>
        </row>
        <row r="648">
          <cell r="G648" t="str">
            <v>NSN</v>
          </cell>
          <cell r="J648">
            <v>1</v>
          </cell>
          <cell r="N648">
            <v>1</v>
          </cell>
          <cell r="O648">
            <v>3.7378158569335938</v>
          </cell>
        </row>
        <row r="649">
          <cell r="G649" t="str">
            <v>NSN</v>
          </cell>
          <cell r="J649">
            <v>3</v>
          </cell>
          <cell r="N649">
            <v>1</v>
          </cell>
          <cell r="O649">
            <v>17.132047653198242</v>
          </cell>
        </row>
        <row r="650">
          <cell r="G650" t="str">
            <v>NSN</v>
          </cell>
          <cell r="J650">
            <v>4</v>
          </cell>
          <cell r="N650">
            <v>1</v>
          </cell>
          <cell r="O650">
            <v>24.801807403564453</v>
          </cell>
        </row>
        <row r="651">
          <cell r="G651" t="str">
            <v>NSN</v>
          </cell>
          <cell r="J651">
            <v>3</v>
          </cell>
          <cell r="N651">
            <v>1</v>
          </cell>
          <cell r="O651">
            <v>17.132047653198242</v>
          </cell>
        </row>
        <row r="652">
          <cell r="G652" t="str">
            <v>NSN</v>
          </cell>
          <cell r="J652">
            <v>2</v>
          </cell>
          <cell r="N652">
            <v>1</v>
          </cell>
          <cell r="O652">
            <v>9.7295083999633789</v>
          </cell>
        </row>
        <row r="653">
          <cell r="G653" t="str">
            <v>NSN</v>
          </cell>
          <cell r="J653">
            <v>2</v>
          </cell>
          <cell r="N653">
            <v>1</v>
          </cell>
          <cell r="O653">
            <v>9.7295083999633789</v>
          </cell>
        </row>
        <row r="654">
          <cell r="G654" t="str">
            <v>NSN</v>
          </cell>
          <cell r="J654">
            <v>2</v>
          </cell>
          <cell r="N654">
            <v>1</v>
          </cell>
          <cell r="O654">
            <v>9.7295083999633789</v>
          </cell>
        </row>
        <row r="655">
          <cell r="G655" t="str">
            <v>NSN</v>
          </cell>
          <cell r="J655">
            <v>1</v>
          </cell>
          <cell r="N655">
            <v>1</v>
          </cell>
          <cell r="O655">
            <v>3.7378158569335938</v>
          </cell>
        </row>
        <row r="656">
          <cell r="G656" t="str">
            <v>NSN</v>
          </cell>
          <cell r="J656">
            <v>1</v>
          </cell>
          <cell r="N656">
            <v>1</v>
          </cell>
          <cell r="O656">
            <v>3.7378158569335938</v>
          </cell>
        </row>
        <row r="657">
          <cell r="G657" t="str">
            <v>NSN</v>
          </cell>
          <cell r="J657">
            <v>1</v>
          </cell>
          <cell r="N657">
            <v>1</v>
          </cell>
          <cell r="O657">
            <v>3.7378158569335938</v>
          </cell>
        </row>
        <row r="658">
          <cell r="G658" t="str">
            <v>NSN</v>
          </cell>
          <cell r="J658">
            <v>2</v>
          </cell>
          <cell r="N658">
            <v>1</v>
          </cell>
          <cell r="O658">
            <v>9.7295083999633789</v>
          </cell>
        </row>
        <row r="659">
          <cell r="G659" t="str">
            <v>NSN</v>
          </cell>
          <cell r="J659">
            <v>1</v>
          </cell>
          <cell r="N659">
            <v>1</v>
          </cell>
          <cell r="O659">
            <v>3.7378158569335938</v>
          </cell>
        </row>
        <row r="660">
          <cell r="G660" t="str">
            <v>NSN</v>
          </cell>
          <cell r="J660">
            <v>2</v>
          </cell>
          <cell r="N660">
            <v>1</v>
          </cell>
          <cell r="O660">
            <v>9.7295083999633789</v>
          </cell>
        </row>
        <row r="661">
          <cell r="G661" t="str">
            <v>NSN</v>
          </cell>
          <cell r="J661">
            <v>1</v>
          </cell>
          <cell r="N661">
            <v>1</v>
          </cell>
          <cell r="O661">
            <v>3.7378158569335938</v>
          </cell>
        </row>
        <row r="662">
          <cell r="G662" t="str">
            <v>NSN</v>
          </cell>
          <cell r="J662">
            <v>2</v>
          </cell>
          <cell r="N662">
            <v>1</v>
          </cell>
          <cell r="O662">
            <v>9.7295083999633789</v>
          </cell>
        </row>
        <row r="663">
          <cell r="G663" t="str">
            <v>NSN</v>
          </cell>
          <cell r="J663">
            <v>3</v>
          </cell>
          <cell r="N663">
            <v>1</v>
          </cell>
          <cell r="O663">
            <v>17.132047653198242</v>
          </cell>
        </row>
        <row r="664">
          <cell r="G664" t="str">
            <v>NSN</v>
          </cell>
          <cell r="J664">
            <v>3</v>
          </cell>
          <cell r="N664">
            <v>1</v>
          </cell>
          <cell r="O664">
            <v>17.132047653198242</v>
          </cell>
        </row>
        <row r="665">
          <cell r="G665" t="str">
            <v>NSN</v>
          </cell>
          <cell r="J665">
            <v>1</v>
          </cell>
          <cell r="N665">
            <v>1</v>
          </cell>
          <cell r="O665">
            <v>3.7378158569335938</v>
          </cell>
        </row>
        <row r="666">
          <cell r="G666" t="str">
            <v>NSN</v>
          </cell>
          <cell r="J666">
            <v>2</v>
          </cell>
          <cell r="N666">
            <v>1</v>
          </cell>
          <cell r="O666">
            <v>9.7295083999633789</v>
          </cell>
        </row>
        <row r="667">
          <cell r="G667" t="str">
            <v>NSN</v>
          </cell>
          <cell r="J667">
            <v>1</v>
          </cell>
          <cell r="N667">
            <v>1</v>
          </cell>
          <cell r="O667">
            <v>3.7378158569335938</v>
          </cell>
        </row>
        <row r="668">
          <cell r="G668" t="str">
            <v>NSN</v>
          </cell>
          <cell r="J668">
            <v>2</v>
          </cell>
          <cell r="N668">
            <v>1</v>
          </cell>
          <cell r="O668">
            <v>9.7295083999633789</v>
          </cell>
        </row>
        <row r="669">
          <cell r="G669" t="str">
            <v>PLK2</v>
          </cell>
          <cell r="J669">
            <v>2</v>
          </cell>
          <cell r="N669">
            <v>1</v>
          </cell>
          <cell r="O669">
            <v>9.7295083999633789</v>
          </cell>
        </row>
        <row r="670">
          <cell r="G670" t="str">
            <v>PLK2</v>
          </cell>
          <cell r="J670">
            <v>2</v>
          </cell>
          <cell r="N670">
            <v>1</v>
          </cell>
          <cell r="O670">
            <v>9.7295083999633789</v>
          </cell>
        </row>
        <row r="671">
          <cell r="G671" t="str">
            <v>PLK2</v>
          </cell>
          <cell r="J671">
            <v>2</v>
          </cell>
          <cell r="N671">
            <v>1</v>
          </cell>
          <cell r="O671">
            <v>9.7295083999633789</v>
          </cell>
        </row>
        <row r="672">
          <cell r="G672" t="str">
            <v>PLK2</v>
          </cell>
          <cell r="J672">
            <v>2</v>
          </cell>
          <cell r="N672">
            <v>1</v>
          </cell>
          <cell r="O672">
            <v>9.7295083999633789</v>
          </cell>
        </row>
        <row r="673">
          <cell r="G673" t="str">
            <v>PLK2</v>
          </cell>
          <cell r="J673">
            <v>3</v>
          </cell>
          <cell r="N673">
            <v>1</v>
          </cell>
          <cell r="O673">
            <v>17.132047653198242</v>
          </cell>
        </row>
        <row r="674">
          <cell r="G674" t="str">
            <v>PLK2</v>
          </cell>
          <cell r="J674">
            <v>2</v>
          </cell>
          <cell r="N674">
            <v>1</v>
          </cell>
          <cell r="O674">
            <v>9.7295083999633789</v>
          </cell>
        </row>
        <row r="675">
          <cell r="G675" t="str">
            <v>PLK2</v>
          </cell>
          <cell r="J675">
            <v>3</v>
          </cell>
          <cell r="N675">
            <v>1</v>
          </cell>
          <cell r="O675">
            <v>17.132047653198242</v>
          </cell>
        </row>
        <row r="676">
          <cell r="G676" t="str">
            <v>PLK2</v>
          </cell>
          <cell r="J676">
            <v>2</v>
          </cell>
          <cell r="N676">
            <v>1</v>
          </cell>
          <cell r="O676">
            <v>9.7295083999633789</v>
          </cell>
        </row>
        <row r="677">
          <cell r="G677" t="str">
            <v>PLK2</v>
          </cell>
          <cell r="J677">
            <v>2</v>
          </cell>
          <cell r="N677">
            <v>1</v>
          </cell>
          <cell r="O677">
            <v>9.7295083999633789</v>
          </cell>
        </row>
        <row r="678">
          <cell r="G678" t="str">
            <v>PLK2</v>
          </cell>
          <cell r="J678">
            <v>2</v>
          </cell>
          <cell r="N678">
            <v>1</v>
          </cell>
          <cell r="O678">
            <v>9.7295083999633789</v>
          </cell>
        </row>
        <row r="679">
          <cell r="G679" t="str">
            <v>PLK2</v>
          </cell>
          <cell r="J679">
            <v>2</v>
          </cell>
          <cell r="N679">
            <v>1</v>
          </cell>
          <cell r="O679">
            <v>9.7295083999633789</v>
          </cell>
        </row>
        <row r="680">
          <cell r="G680" t="str">
            <v>PLK2</v>
          </cell>
          <cell r="J680">
            <v>2</v>
          </cell>
          <cell r="N680">
            <v>1</v>
          </cell>
          <cell r="O680">
            <v>9.7295083999633789</v>
          </cell>
        </row>
        <row r="681">
          <cell r="G681" t="str">
            <v>PLK2</v>
          </cell>
          <cell r="J681">
            <v>2</v>
          </cell>
          <cell r="N681">
            <v>1</v>
          </cell>
          <cell r="O681">
            <v>9.7295083999633789</v>
          </cell>
        </row>
        <row r="682">
          <cell r="G682" t="str">
            <v>PLK2</v>
          </cell>
          <cell r="J682">
            <v>1</v>
          </cell>
          <cell r="N682">
            <v>1</v>
          </cell>
          <cell r="O682">
            <v>3.7378158569335938</v>
          </cell>
        </row>
        <row r="683">
          <cell r="G683" t="str">
            <v>PLK2</v>
          </cell>
          <cell r="J683">
            <v>1</v>
          </cell>
          <cell r="N683">
            <v>1</v>
          </cell>
          <cell r="O683">
            <v>3.7378158569335938</v>
          </cell>
        </row>
        <row r="684">
          <cell r="G684" t="str">
            <v>PLK2</v>
          </cell>
          <cell r="J684">
            <v>2</v>
          </cell>
          <cell r="N684">
            <v>1</v>
          </cell>
          <cell r="O684">
            <v>9.7295083999633789</v>
          </cell>
        </row>
        <row r="685">
          <cell r="G685" t="str">
            <v>PLK2</v>
          </cell>
          <cell r="J685">
            <v>2</v>
          </cell>
          <cell r="N685">
            <v>1</v>
          </cell>
          <cell r="O685">
            <v>9.7295083999633789</v>
          </cell>
        </row>
        <row r="686">
          <cell r="G686" t="str">
            <v>PLK2</v>
          </cell>
          <cell r="J686">
            <v>2</v>
          </cell>
          <cell r="N686">
            <v>1</v>
          </cell>
          <cell r="O686">
            <v>9.7295083999633789</v>
          </cell>
        </row>
        <row r="687">
          <cell r="G687" t="str">
            <v>PLK2</v>
          </cell>
          <cell r="J687">
            <v>1</v>
          </cell>
          <cell r="N687">
            <v>1</v>
          </cell>
          <cell r="O687">
            <v>3.7378158569335938</v>
          </cell>
        </row>
        <row r="688">
          <cell r="G688" t="str">
            <v>PLK2</v>
          </cell>
          <cell r="J688">
            <v>2</v>
          </cell>
          <cell r="N688">
            <v>1</v>
          </cell>
          <cell r="O688">
            <v>9.7295083999633789</v>
          </cell>
        </row>
        <row r="689">
          <cell r="G689" t="str">
            <v>PLK2</v>
          </cell>
          <cell r="J689">
            <v>2</v>
          </cell>
          <cell r="N689">
            <v>1</v>
          </cell>
          <cell r="O689">
            <v>9.7295083999633789</v>
          </cell>
        </row>
        <row r="690">
          <cell r="G690" t="str">
            <v>PLK2</v>
          </cell>
          <cell r="J690">
            <v>1</v>
          </cell>
          <cell r="N690">
            <v>1</v>
          </cell>
          <cell r="O690">
            <v>3.7378158569335938</v>
          </cell>
        </row>
        <row r="691">
          <cell r="G691" t="str">
            <v>PLK2</v>
          </cell>
          <cell r="J691">
            <v>1</v>
          </cell>
          <cell r="N691">
            <v>1</v>
          </cell>
          <cell r="O691">
            <v>3.7378158569335938</v>
          </cell>
        </row>
        <row r="692">
          <cell r="G692" t="str">
            <v>PLK2</v>
          </cell>
          <cell r="J692">
            <v>4</v>
          </cell>
          <cell r="N692">
            <v>1</v>
          </cell>
          <cell r="O692">
            <v>24.801807403564453</v>
          </cell>
        </row>
        <row r="693">
          <cell r="G693" t="str">
            <v>PLK2</v>
          </cell>
          <cell r="J693">
            <v>4</v>
          </cell>
          <cell r="N693">
            <v>1</v>
          </cell>
          <cell r="O693">
            <v>24.801807403564453</v>
          </cell>
        </row>
        <row r="694">
          <cell r="G694" t="str">
            <v>PLK2</v>
          </cell>
          <cell r="J694">
            <v>3</v>
          </cell>
          <cell r="N694">
            <v>1</v>
          </cell>
          <cell r="O694">
            <v>17.132047653198242</v>
          </cell>
        </row>
        <row r="695">
          <cell r="G695" t="str">
            <v>PLK2</v>
          </cell>
          <cell r="J695">
            <v>4</v>
          </cell>
          <cell r="N695">
            <v>1</v>
          </cell>
          <cell r="O695">
            <v>24.801807403564453</v>
          </cell>
        </row>
        <row r="696">
          <cell r="G696" t="str">
            <v>PLK2</v>
          </cell>
          <cell r="J696">
            <v>4</v>
          </cell>
          <cell r="N696">
            <v>1</v>
          </cell>
          <cell r="O696">
            <v>24.801807403564453</v>
          </cell>
        </row>
        <row r="697">
          <cell r="G697" t="str">
            <v>PLK2</v>
          </cell>
          <cell r="J697">
            <v>4</v>
          </cell>
          <cell r="N697">
            <v>1</v>
          </cell>
          <cell r="O697">
            <v>24.801807403564453</v>
          </cell>
        </row>
        <row r="698">
          <cell r="G698" t="str">
            <v>PLK2</v>
          </cell>
          <cell r="J698">
            <v>1</v>
          </cell>
          <cell r="N698">
            <v>1</v>
          </cell>
          <cell r="O698">
            <v>3.7378158569335938</v>
          </cell>
        </row>
        <row r="699">
          <cell r="G699" t="str">
            <v>PLK2</v>
          </cell>
          <cell r="J699">
            <v>2</v>
          </cell>
          <cell r="N699">
            <v>1</v>
          </cell>
          <cell r="O699">
            <v>9.7295083999633789</v>
          </cell>
        </row>
        <row r="700">
          <cell r="G700" t="str">
            <v>PLK2</v>
          </cell>
          <cell r="J700">
            <v>1</v>
          </cell>
          <cell r="N700">
            <v>1</v>
          </cell>
          <cell r="O700">
            <v>3.7378158569335938</v>
          </cell>
        </row>
        <row r="701">
          <cell r="G701" t="str">
            <v>PLK2</v>
          </cell>
          <cell r="J701">
            <v>2</v>
          </cell>
          <cell r="N701">
            <v>1</v>
          </cell>
          <cell r="O701">
            <v>9.7295083999633789</v>
          </cell>
        </row>
        <row r="702">
          <cell r="G702" t="str">
            <v>PLK2</v>
          </cell>
          <cell r="J702">
            <v>2</v>
          </cell>
          <cell r="N702">
            <v>1</v>
          </cell>
          <cell r="O702">
            <v>9.7295083999633789</v>
          </cell>
        </row>
        <row r="703">
          <cell r="G703" t="str">
            <v>PLK2</v>
          </cell>
          <cell r="J703">
            <v>1</v>
          </cell>
          <cell r="N703">
            <v>1</v>
          </cell>
          <cell r="O703">
            <v>3.7378158569335938</v>
          </cell>
        </row>
        <row r="704">
          <cell r="G704" t="str">
            <v>PLK2</v>
          </cell>
          <cell r="J704">
            <v>1</v>
          </cell>
          <cell r="N704">
            <v>1</v>
          </cell>
          <cell r="O704">
            <v>3.7378158569335938</v>
          </cell>
        </row>
        <row r="705">
          <cell r="G705" t="str">
            <v>PLK2</v>
          </cell>
          <cell r="J705">
            <v>1</v>
          </cell>
          <cell r="N705">
            <v>1</v>
          </cell>
          <cell r="O705">
            <v>3.7378158569335938</v>
          </cell>
        </row>
        <row r="706">
          <cell r="G706" t="str">
            <v>PLK2</v>
          </cell>
          <cell r="J706">
            <v>2</v>
          </cell>
          <cell r="N706">
            <v>1</v>
          </cell>
          <cell r="O706">
            <v>9.7295083999633789</v>
          </cell>
        </row>
        <row r="707">
          <cell r="G707" t="str">
            <v>PLK2</v>
          </cell>
          <cell r="J707">
            <v>2</v>
          </cell>
          <cell r="N707">
            <v>1</v>
          </cell>
          <cell r="O707">
            <v>9.7295083999633789</v>
          </cell>
        </row>
        <row r="708">
          <cell r="G708" t="str">
            <v>PLK2</v>
          </cell>
          <cell r="J708">
            <v>1</v>
          </cell>
          <cell r="N708">
            <v>1</v>
          </cell>
          <cell r="O708">
            <v>3.7378158569335938</v>
          </cell>
        </row>
        <row r="709">
          <cell r="G709" t="str">
            <v>PLK2</v>
          </cell>
          <cell r="J709">
            <v>3</v>
          </cell>
          <cell r="N709">
            <v>1</v>
          </cell>
          <cell r="O709">
            <v>17.132047653198242</v>
          </cell>
        </row>
        <row r="710">
          <cell r="G710" t="str">
            <v>PLK2</v>
          </cell>
          <cell r="J710">
            <v>2</v>
          </cell>
          <cell r="N710">
            <v>1</v>
          </cell>
          <cell r="O710">
            <v>9.7295083999633789</v>
          </cell>
        </row>
        <row r="711">
          <cell r="G711" t="str">
            <v>PLK2</v>
          </cell>
          <cell r="J711">
            <v>2</v>
          </cell>
          <cell r="N711">
            <v>1</v>
          </cell>
          <cell r="O711">
            <v>9.7295083999633789</v>
          </cell>
        </row>
        <row r="712">
          <cell r="G712" t="str">
            <v>PLK2</v>
          </cell>
          <cell r="J712">
            <v>2</v>
          </cell>
          <cell r="N712">
            <v>1</v>
          </cell>
          <cell r="O712">
            <v>9.7295083999633789</v>
          </cell>
        </row>
        <row r="713">
          <cell r="G713" t="str">
            <v>PLK2</v>
          </cell>
          <cell r="J713">
            <v>4</v>
          </cell>
          <cell r="N713">
            <v>1</v>
          </cell>
          <cell r="O713">
            <v>24.801807403564453</v>
          </cell>
        </row>
        <row r="714">
          <cell r="G714" t="str">
            <v>PLK2</v>
          </cell>
          <cell r="J714">
            <v>4</v>
          </cell>
          <cell r="N714">
            <v>1</v>
          </cell>
          <cell r="O714">
            <v>24.801807403564453</v>
          </cell>
        </row>
        <row r="715">
          <cell r="G715" t="str">
            <v>PLK2</v>
          </cell>
          <cell r="J715">
            <v>4</v>
          </cell>
          <cell r="N715">
            <v>1</v>
          </cell>
          <cell r="O715">
            <v>24.801807403564453</v>
          </cell>
        </row>
        <row r="716">
          <cell r="G716" t="str">
            <v>PLK2</v>
          </cell>
          <cell r="J716">
            <v>3</v>
          </cell>
          <cell r="N716">
            <v>1</v>
          </cell>
          <cell r="O716">
            <v>17.132047653198242</v>
          </cell>
        </row>
        <row r="717">
          <cell r="G717" t="str">
            <v>PLK2</v>
          </cell>
          <cell r="J717">
            <v>4</v>
          </cell>
          <cell r="N717">
            <v>1</v>
          </cell>
          <cell r="O717">
            <v>24.801807403564453</v>
          </cell>
        </row>
        <row r="718">
          <cell r="G718" t="str">
            <v>PLK2</v>
          </cell>
          <cell r="J718">
            <v>3</v>
          </cell>
          <cell r="N718">
            <v>1</v>
          </cell>
          <cell r="O718">
            <v>17.132047653198242</v>
          </cell>
        </row>
        <row r="719">
          <cell r="G719" t="str">
            <v>PLK2</v>
          </cell>
          <cell r="J719">
            <v>1</v>
          </cell>
          <cell r="N719">
            <v>1</v>
          </cell>
          <cell r="O719">
            <v>3.7378158569335938</v>
          </cell>
        </row>
        <row r="720">
          <cell r="G720" t="str">
            <v>PLK2</v>
          </cell>
          <cell r="J720">
            <v>1</v>
          </cell>
          <cell r="N720">
            <v>1</v>
          </cell>
          <cell r="O720">
            <v>3.7378158569335938</v>
          </cell>
        </row>
        <row r="721">
          <cell r="G721" t="str">
            <v>PLK2</v>
          </cell>
          <cell r="J721">
            <v>1</v>
          </cell>
          <cell r="N721">
            <v>1</v>
          </cell>
          <cell r="O721">
            <v>3.7378158569335938</v>
          </cell>
        </row>
        <row r="722">
          <cell r="G722" t="str">
            <v>PLK2</v>
          </cell>
          <cell r="J722">
            <v>1</v>
          </cell>
          <cell r="N722">
            <v>1</v>
          </cell>
          <cell r="O722">
            <v>3.7378158569335938</v>
          </cell>
        </row>
        <row r="723">
          <cell r="G723" t="str">
            <v>PLK2</v>
          </cell>
          <cell r="J723">
            <v>1</v>
          </cell>
          <cell r="N723">
            <v>1</v>
          </cell>
          <cell r="O723">
            <v>3.7378158569335938</v>
          </cell>
        </row>
        <row r="724">
          <cell r="G724" t="str">
            <v>PLK2</v>
          </cell>
          <cell r="J724">
            <v>1</v>
          </cell>
          <cell r="N724">
            <v>1</v>
          </cell>
          <cell r="O724">
            <v>3.7378158569335938</v>
          </cell>
        </row>
        <row r="725">
          <cell r="G725" t="str">
            <v>PLK</v>
          </cell>
          <cell r="J725">
            <v>1</v>
          </cell>
          <cell r="N725">
            <v>1</v>
          </cell>
          <cell r="O725">
            <v>3.7378158569335938</v>
          </cell>
        </row>
        <row r="726">
          <cell r="G726" t="str">
            <v>PLK</v>
          </cell>
          <cell r="J726">
            <v>1</v>
          </cell>
          <cell r="N726">
            <v>1</v>
          </cell>
          <cell r="O726">
            <v>3.7378158569335938</v>
          </cell>
        </row>
        <row r="727">
          <cell r="G727" t="str">
            <v>PLK</v>
          </cell>
          <cell r="J727">
            <v>1</v>
          </cell>
          <cell r="N727">
            <v>1</v>
          </cell>
          <cell r="O727">
            <v>3.7378158569335938</v>
          </cell>
        </row>
        <row r="728">
          <cell r="G728" t="str">
            <v>PLK</v>
          </cell>
          <cell r="J728">
            <v>2</v>
          </cell>
          <cell r="N728">
            <v>1</v>
          </cell>
          <cell r="O728">
            <v>9.7295083999633789</v>
          </cell>
        </row>
        <row r="729">
          <cell r="G729" t="str">
            <v>PLK</v>
          </cell>
          <cell r="J729">
            <v>2</v>
          </cell>
          <cell r="N729">
            <v>1</v>
          </cell>
          <cell r="O729">
            <v>9.7295083999633789</v>
          </cell>
        </row>
        <row r="730">
          <cell r="G730" t="str">
            <v>PLK</v>
          </cell>
          <cell r="J730">
            <v>2</v>
          </cell>
          <cell r="N730">
            <v>1</v>
          </cell>
          <cell r="O730">
            <v>9.7295083999633789</v>
          </cell>
        </row>
        <row r="731">
          <cell r="G731" t="str">
            <v>PLK</v>
          </cell>
          <cell r="J731">
            <v>2</v>
          </cell>
          <cell r="N731">
            <v>1</v>
          </cell>
          <cell r="O731">
            <v>9.7295083999633789</v>
          </cell>
        </row>
        <row r="732">
          <cell r="G732" t="str">
            <v>PLK</v>
          </cell>
          <cell r="J732">
            <v>2</v>
          </cell>
          <cell r="N732">
            <v>1</v>
          </cell>
          <cell r="O732">
            <v>9.7295083999633789</v>
          </cell>
        </row>
        <row r="733">
          <cell r="G733" t="str">
            <v>PLK</v>
          </cell>
          <cell r="J733">
            <v>1</v>
          </cell>
          <cell r="N733">
            <v>1</v>
          </cell>
          <cell r="O733">
            <v>3.7378158569335938</v>
          </cell>
        </row>
        <row r="734">
          <cell r="G734" t="str">
            <v>PLK</v>
          </cell>
          <cell r="J734">
            <v>2</v>
          </cell>
          <cell r="N734">
            <v>1</v>
          </cell>
          <cell r="O734">
            <v>9.7295083999633789</v>
          </cell>
        </row>
        <row r="735">
          <cell r="G735" t="str">
            <v>PLK</v>
          </cell>
          <cell r="J735">
            <v>2</v>
          </cell>
          <cell r="N735">
            <v>1</v>
          </cell>
          <cell r="O735">
            <v>9.7295083999633789</v>
          </cell>
        </row>
        <row r="736">
          <cell r="G736" t="str">
            <v>PLK</v>
          </cell>
          <cell r="J736">
            <v>2</v>
          </cell>
          <cell r="N736">
            <v>1</v>
          </cell>
          <cell r="O736">
            <v>9.7295083999633789</v>
          </cell>
        </row>
        <row r="737">
          <cell r="G737" t="str">
            <v>PLK</v>
          </cell>
          <cell r="J737">
            <v>2</v>
          </cell>
          <cell r="N737">
            <v>1</v>
          </cell>
          <cell r="O737">
            <v>9.7295083999633789</v>
          </cell>
        </row>
        <row r="738">
          <cell r="G738" t="str">
            <v>PLK</v>
          </cell>
          <cell r="J738">
            <v>2</v>
          </cell>
          <cell r="N738">
            <v>1</v>
          </cell>
          <cell r="O738">
            <v>9.7295083999633789</v>
          </cell>
        </row>
        <row r="739">
          <cell r="G739" t="str">
            <v>PLK</v>
          </cell>
          <cell r="J739">
            <v>2</v>
          </cell>
          <cell r="N739">
            <v>1</v>
          </cell>
          <cell r="O739">
            <v>9.7295083999633789</v>
          </cell>
        </row>
        <row r="740">
          <cell r="G740" t="str">
            <v>PLK</v>
          </cell>
          <cell r="J740">
            <v>2</v>
          </cell>
          <cell r="N740">
            <v>1</v>
          </cell>
          <cell r="O740">
            <v>9.7295083999633789</v>
          </cell>
        </row>
        <row r="741">
          <cell r="G741" t="str">
            <v>PLK</v>
          </cell>
          <cell r="J741">
            <v>1</v>
          </cell>
          <cell r="N741">
            <v>1</v>
          </cell>
          <cell r="O741">
            <v>3.7378158569335938</v>
          </cell>
        </row>
        <row r="742">
          <cell r="G742" t="str">
            <v>PLK</v>
          </cell>
          <cell r="J742">
            <v>1</v>
          </cell>
          <cell r="N742">
            <v>1</v>
          </cell>
          <cell r="O742">
            <v>3.7378158569335938</v>
          </cell>
        </row>
        <row r="743">
          <cell r="G743" t="str">
            <v>PLK</v>
          </cell>
          <cell r="J743">
            <v>1</v>
          </cell>
          <cell r="N743">
            <v>1</v>
          </cell>
          <cell r="O743">
            <v>3.7378158569335938</v>
          </cell>
        </row>
        <row r="744">
          <cell r="G744" t="str">
            <v>PLK</v>
          </cell>
          <cell r="J744">
            <v>1</v>
          </cell>
          <cell r="N744">
            <v>1</v>
          </cell>
          <cell r="O744">
            <v>3.7378158569335938</v>
          </cell>
        </row>
        <row r="745">
          <cell r="G745" t="str">
            <v>PLK</v>
          </cell>
          <cell r="J745">
            <v>1</v>
          </cell>
          <cell r="N745">
            <v>1</v>
          </cell>
          <cell r="O745">
            <v>3.7378158569335938</v>
          </cell>
        </row>
        <row r="746">
          <cell r="G746" t="str">
            <v>PLK</v>
          </cell>
          <cell r="J746">
            <v>4</v>
          </cell>
          <cell r="N746">
            <v>1</v>
          </cell>
          <cell r="O746">
            <v>24.801807403564453</v>
          </cell>
        </row>
        <row r="747">
          <cell r="G747" t="str">
            <v>PLK</v>
          </cell>
          <cell r="J747">
            <v>4</v>
          </cell>
          <cell r="N747">
            <v>1</v>
          </cell>
          <cell r="O747">
            <v>24.801807403564453</v>
          </cell>
        </row>
        <row r="748">
          <cell r="G748" t="str">
            <v>PLK</v>
          </cell>
          <cell r="J748">
            <v>3</v>
          </cell>
          <cell r="N748">
            <v>1</v>
          </cell>
          <cell r="O748">
            <v>17.132047653198242</v>
          </cell>
        </row>
        <row r="749">
          <cell r="G749" t="str">
            <v>PLK</v>
          </cell>
          <cell r="J749">
            <v>2</v>
          </cell>
          <cell r="N749">
            <v>1</v>
          </cell>
          <cell r="O749">
            <v>9.7295083999633789</v>
          </cell>
        </row>
        <row r="750">
          <cell r="G750" t="str">
            <v>PLK</v>
          </cell>
          <cell r="J750">
            <v>2</v>
          </cell>
          <cell r="N750">
            <v>1</v>
          </cell>
          <cell r="O750">
            <v>9.7295083999633789</v>
          </cell>
        </row>
        <row r="751">
          <cell r="G751" t="str">
            <v>PLK</v>
          </cell>
          <cell r="J751">
            <v>2</v>
          </cell>
          <cell r="N751">
            <v>1</v>
          </cell>
          <cell r="O751">
            <v>9.7295083999633789</v>
          </cell>
        </row>
        <row r="752">
          <cell r="G752" t="str">
            <v>PLK</v>
          </cell>
          <cell r="J752">
            <v>1</v>
          </cell>
          <cell r="N752">
            <v>1</v>
          </cell>
          <cell r="O752">
            <v>3.7378158569335938</v>
          </cell>
        </row>
        <row r="753">
          <cell r="G753" t="str">
            <v>PLK</v>
          </cell>
          <cell r="J753">
            <v>1</v>
          </cell>
          <cell r="N753">
            <v>1</v>
          </cell>
          <cell r="O753">
            <v>3.7378158569335938</v>
          </cell>
        </row>
        <row r="754">
          <cell r="G754" t="str">
            <v>PLK</v>
          </cell>
          <cell r="J754">
            <v>1</v>
          </cell>
          <cell r="N754">
            <v>1</v>
          </cell>
          <cell r="O754">
            <v>3.7378158569335938</v>
          </cell>
        </row>
        <row r="755">
          <cell r="G755" t="str">
            <v>PLK</v>
          </cell>
          <cell r="J755">
            <v>2</v>
          </cell>
          <cell r="N755">
            <v>1</v>
          </cell>
          <cell r="O755">
            <v>9.7295083999633789</v>
          </cell>
        </row>
        <row r="756">
          <cell r="G756" t="str">
            <v>KPT</v>
          </cell>
          <cell r="J756">
            <v>1</v>
          </cell>
          <cell r="N756">
            <v>1</v>
          </cell>
          <cell r="O756">
            <v>3.7378158569335938</v>
          </cell>
        </row>
        <row r="757">
          <cell r="G757" t="str">
            <v>KPT</v>
          </cell>
          <cell r="J757">
            <v>1</v>
          </cell>
          <cell r="N757">
            <v>1</v>
          </cell>
          <cell r="O757">
            <v>3.7378158569335938</v>
          </cell>
        </row>
        <row r="758">
          <cell r="G758" t="str">
            <v>KPT</v>
          </cell>
          <cell r="J758">
            <v>1</v>
          </cell>
          <cell r="N758">
            <v>1</v>
          </cell>
          <cell r="O758">
            <v>3.7378158569335938</v>
          </cell>
        </row>
        <row r="759">
          <cell r="G759" t="str">
            <v>KPT</v>
          </cell>
          <cell r="J759">
            <v>2</v>
          </cell>
          <cell r="N759">
            <v>1</v>
          </cell>
          <cell r="O759">
            <v>9.7295083999633789</v>
          </cell>
        </row>
        <row r="760">
          <cell r="G760" t="str">
            <v>KPT</v>
          </cell>
          <cell r="J760">
            <v>1</v>
          </cell>
          <cell r="N760">
            <v>1</v>
          </cell>
          <cell r="O760">
            <v>3.7378158569335938</v>
          </cell>
        </row>
        <row r="761">
          <cell r="G761" t="str">
            <v>KPT</v>
          </cell>
          <cell r="J761">
            <v>1</v>
          </cell>
          <cell r="N761">
            <v>1</v>
          </cell>
          <cell r="O761">
            <v>3.7378158569335938</v>
          </cell>
        </row>
        <row r="762">
          <cell r="G762" t="str">
            <v>KPT</v>
          </cell>
          <cell r="J762">
            <v>2</v>
          </cell>
          <cell r="N762">
            <v>1</v>
          </cell>
          <cell r="O762">
            <v>9.7295083999633789</v>
          </cell>
        </row>
        <row r="763">
          <cell r="G763" t="str">
            <v>KPT</v>
          </cell>
          <cell r="J763">
            <v>2</v>
          </cell>
          <cell r="N763">
            <v>1</v>
          </cell>
          <cell r="O763">
            <v>9.7295083999633789</v>
          </cell>
        </row>
        <row r="764">
          <cell r="G764" t="str">
            <v>KPT</v>
          </cell>
          <cell r="J764">
            <v>2</v>
          </cell>
          <cell r="N764">
            <v>1</v>
          </cell>
          <cell r="O764">
            <v>9.7295083999633789</v>
          </cell>
        </row>
        <row r="765">
          <cell r="G765" t="str">
            <v>KPT</v>
          </cell>
          <cell r="J765">
            <v>2</v>
          </cell>
          <cell r="N765">
            <v>1</v>
          </cell>
          <cell r="O765">
            <v>9.7295083999633789</v>
          </cell>
        </row>
        <row r="766">
          <cell r="G766" t="str">
            <v>KPT</v>
          </cell>
          <cell r="J766">
            <v>1</v>
          </cell>
          <cell r="N766">
            <v>1</v>
          </cell>
          <cell r="O766">
            <v>3.7378158569335938</v>
          </cell>
        </row>
        <row r="767">
          <cell r="G767" t="str">
            <v>KPT</v>
          </cell>
          <cell r="J767">
            <v>3</v>
          </cell>
          <cell r="N767">
            <v>1</v>
          </cell>
          <cell r="O767">
            <v>17.132047653198242</v>
          </cell>
        </row>
        <row r="768">
          <cell r="G768" t="str">
            <v>KPT</v>
          </cell>
          <cell r="J768">
            <v>3</v>
          </cell>
          <cell r="N768">
            <v>1</v>
          </cell>
          <cell r="O768">
            <v>17.132047653198242</v>
          </cell>
        </row>
        <row r="769">
          <cell r="G769" t="str">
            <v>KPT</v>
          </cell>
          <cell r="J769">
            <v>3</v>
          </cell>
          <cell r="N769">
            <v>1</v>
          </cell>
          <cell r="O769">
            <v>17.132047653198242</v>
          </cell>
        </row>
        <row r="770">
          <cell r="G770" t="str">
            <v>KPT</v>
          </cell>
          <cell r="J770">
            <v>2</v>
          </cell>
          <cell r="N770">
            <v>1</v>
          </cell>
          <cell r="O770">
            <v>9.7295083999633789</v>
          </cell>
        </row>
        <row r="771">
          <cell r="G771" t="str">
            <v>KPT</v>
          </cell>
          <cell r="J771">
            <v>1</v>
          </cell>
          <cell r="N771">
            <v>1</v>
          </cell>
          <cell r="O771">
            <v>3.7378158569335938</v>
          </cell>
        </row>
        <row r="772">
          <cell r="G772" t="str">
            <v>KPT</v>
          </cell>
          <cell r="J772">
            <v>1</v>
          </cell>
          <cell r="N772">
            <v>1</v>
          </cell>
          <cell r="O772">
            <v>3.7378158569335938</v>
          </cell>
        </row>
        <row r="773">
          <cell r="G773" t="str">
            <v>KPT</v>
          </cell>
          <cell r="J773">
            <v>2</v>
          </cell>
          <cell r="N773">
            <v>1</v>
          </cell>
          <cell r="O773">
            <v>9.7295083999633789</v>
          </cell>
        </row>
        <row r="774">
          <cell r="G774" t="str">
            <v>KPT</v>
          </cell>
          <cell r="J774">
            <v>2</v>
          </cell>
          <cell r="N774">
            <v>1</v>
          </cell>
          <cell r="O774">
            <v>9.7295083999633789</v>
          </cell>
        </row>
        <row r="775">
          <cell r="G775" t="str">
            <v>KPT</v>
          </cell>
          <cell r="J775">
            <v>1</v>
          </cell>
          <cell r="N775">
            <v>1</v>
          </cell>
          <cell r="O775">
            <v>3.7378158569335938</v>
          </cell>
        </row>
        <row r="776">
          <cell r="G776" t="str">
            <v>KPT</v>
          </cell>
          <cell r="J776">
            <v>1</v>
          </cell>
          <cell r="N776">
            <v>1</v>
          </cell>
          <cell r="O776">
            <v>3.7378158569335938</v>
          </cell>
        </row>
        <row r="777">
          <cell r="G777" t="str">
            <v>KPT</v>
          </cell>
          <cell r="J777">
            <v>1</v>
          </cell>
          <cell r="N777">
            <v>1</v>
          </cell>
          <cell r="O777">
            <v>3.7378158569335938</v>
          </cell>
        </row>
        <row r="778">
          <cell r="G778" t="str">
            <v>KPT</v>
          </cell>
          <cell r="J778">
            <v>2</v>
          </cell>
          <cell r="N778">
            <v>1</v>
          </cell>
          <cell r="O778">
            <v>9.7295083999633789</v>
          </cell>
        </row>
        <row r="779">
          <cell r="G779" t="str">
            <v>KPT</v>
          </cell>
          <cell r="J779">
            <v>3</v>
          </cell>
          <cell r="N779">
            <v>1</v>
          </cell>
          <cell r="O779">
            <v>17.132047653198242</v>
          </cell>
        </row>
        <row r="780">
          <cell r="G780" t="str">
            <v>KPT</v>
          </cell>
          <cell r="J780">
            <v>3</v>
          </cell>
          <cell r="N780">
            <v>1</v>
          </cell>
          <cell r="O780">
            <v>17.132047653198242</v>
          </cell>
        </row>
        <row r="781">
          <cell r="G781" t="str">
            <v>KPT</v>
          </cell>
          <cell r="J781">
            <v>4</v>
          </cell>
          <cell r="N781">
            <v>1</v>
          </cell>
          <cell r="O781">
            <v>24.801807403564453</v>
          </cell>
        </row>
        <row r="782">
          <cell r="G782" t="str">
            <v>KPT</v>
          </cell>
          <cell r="J782">
            <v>1</v>
          </cell>
          <cell r="N782">
            <v>1</v>
          </cell>
          <cell r="O782">
            <v>3.7378158569335938</v>
          </cell>
        </row>
        <row r="783">
          <cell r="G783" t="str">
            <v>KPT</v>
          </cell>
          <cell r="J783">
            <v>2</v>
          </cell>
          <cell r="N783">
            <v>1</v>
          </cell>
          <cell r="O783">
            <v>9.7295083999633789</v>
          </cell>
        </row>
        <row r="784">
          <cell r="G784" t="str">
            <v>KPT</v>
          </cell>
          <cell r="J784">
            <v>2</v>
          </cell>
          <cell r="N784">
            <v>1</v>
          </cell>
          <cell r="O784">
            <v>9.7295083999633789</v>
          </cell>
        </row>
        <row r="785">
          <cell r="G785" t="str">
            <v>KPT</v>
          </cell>
          <cell r="J785">
            <v>1</v>
          </cell>
          <cell r="N785">
            <v>1</v>
          </cell>
          <cell r="O785">
            <v>3.7378158569335938</v>
          </cell>
        </row>
        <row r="786">
          <cell r="G786" t="str">
            <v>KPT</v>
          </cell>
          <cell r="J786">
            <v>1</v>
          </cell>
          <cell r="N786">
            <v>1</v>
          </cell>
          <cell r="O786">
            <v>3.7378158569335938</v>
          </cell>
        </row>
        <row r="787">
          <cell r="G787" t="str">
            <v>KPT</v>
          </cell>
          <cell r="J787">
            <v>2</v>
          </cell>
          <cell r="N787">
            <v>1</v>
          </cell>
          <cell r="O787">
            <v>9.7295083999633789</v>
          </cell>
        </row>
        <row r="788">
          <cell r="G788" t="str">
            <v>KPT</v>
          </cell>
          <cell r="J788">
            <v>2</v>
          </cell>
          <cell r="N788">
            <v>1</v>
          </cell>
          <cell r="O788">
            <v>9.7295083999633789</v>
          </cell>
        </row>
        <row r="789">
          <cell r="G789" t="str">
            <v>KPT</v>
          </cell>
          <cell r="J789">
            <v>2</v>
          </cell>
          <cell r="N789">
            <v>1</v>
          </cell>
          <cell r="O789">
            <v>9.7295083999633789</v>
          </cell>
        </row>
        <row r="790">
          <cell r="G790" t="str">
            <v>KPT</v>
          </cell>
          <cell r="J790">
            <v>2</v>
          </cell>
          <cell r="N790">
            <v>1</v>
          </cell>
          <cell r="O790">
            <v>9.7295083999633789</v>
          </cell>
        </row>
        <row r="791">
          <cell r="G791" t="str">
            <v>KPT</v>
          </cell>
          <cell r="J791">
            <v>3</v>
          </cell>
          <cell r="N791">
            <v>1</v>
          </cell>
          <cell r="O791">
            <v>17.132047653198242</v>
          </cell>
        </row>
        <row r="792">
          <cell r="G792" t="str">
            <v>KPT</v>
          </cell>
          <cell r="J792">
            <v>3</v>
          </cell>
          <cell r="N792">
            <v>1</v>
          </cell>
          <cell r="O792">
            <v>17.132047653198242</v>
          </cell>
        </row>
        <row r="793">
          <cell r="G793" t="str">
            <v>NSN</v>
          </cell>
          <cell r="J793">
            <v>2</v>
          </cell>
          <cell r="N793">
            <v>1</v>
          </cell>
          <cell r="O793">
            <v>9.7295083999633789</v>
          </cell>
        </row>
        <row r="794">
          <cell r="G794" t="str">
            <v>NSN</v>
          </cell>
          <cell r="J794">
            <v>1</v>
          </cell>
          <cell r="N794">
            <v>1</v>
          </cell>
          <cell r="O794">
            <v>3.7378158569335938</v>
          </cell>
        </row>
        <row r="795">
          <cell r="G795" t="str">
            <v>NSN</v>
          </cell>
          <cell r="J795">
            <v>1</v>
          </cell>
          <cell r="N795">
            <v>1</v>
          </cell>
          <cell r="O795">
            <v>3.7378158569335938</v>
          </cell>
        </row>
        <row r="796">
          <cell r="G796" t="str">
            <v>NSN</v>
          </cell>
          <cell r="J796">
            <v>2</v>
          </cell>
          <cell r="N796">
            <v>1</v>
          </cell>
          <cell r="O796">
            <v>9.7295083999633789</v>
          </cell>
        </row>
        <row r="797">
          <cell r="G797" t="str">
            <v>NSN</v>
          </cell>
          <cell r="J797">
            <v>2</v>
          </cell>
          <cell r="N797">
            <v>1</v>
          </cell>
          <cell r="O797">
            <v>9.7295083999633789</v>
          </cell>
        </row>
        <row r="798">
          <cell r="G798" t="str">
            <v>NSN</v>
          </cell>
          <cell r="J798">
            <v>1</v>
          </cell>
          <cell r="N798">
            <v>1</v>
          </cell>
          <cell r="O798">
            <v>3.7378158569335938</v>
          </cell>
        </row>
        <row r="799">
          <cell r="G799" t="str">
            <v>NSN</v>
          </cell>
          <cell r="J799">
            <v>1</v>
          </cell>
          <cell r="N799">
            <v>1</v>
          </cell>
          <cell r="O799">
            <v>3.7378158569335938</v>
          </cell>
        </row>
        <row r="800">
          <cell r="G800" t="str">
            <v>NSN</v>
          </cell>
          <cell r="J800">
            <v>1</v>
          </cell>
          <cell r="N800">
            <v>1</v>
          </cell>
          <cell r="O800">
            <v>3.7378158569335938</v>
          </cell>
        </row>
        <row r="801">
          <cell r="G801" t="str">
            <v>NSN</v>
          </cell>
          <cell r="J801">
            <v>2</v>
          </cell>
          <cell r="N801">
            <v>1</v>
          </cell>
          <cell r="O801">
            <v>9.7295083999633789</v>
          </cell>
        </row>
        <row r="802">
          <cell r="G802" t="str">
            <v>NSN</v>
          </cell>
          <cell r="J802">
            <v>2</v>
          </cell>
          <cell r="N802">
            <v>1</v>
          </cell>
          <cell r="O802">
            <v>9.7295083999633789</v>
          </cell>
        </row>
        <row r="803">
          <cell r="G803" t="str">
            <v>NSN</v>
          </cell>
          <cell r="J803">
            <v>3</v>
          </cell>
          <cell r="N803">
            <v>1</v>
          </cell>
          <cell r="O803">
            <v>17.132047653198242</v>
          </cell>
        </row>
        <row r="804">
          <cell r="G804" t="str">
            <v>NSN</v>
          </cell>
          <cell r="J804">
            <v>2</v>
          </cell>
          <cell r="N804">
            <v>1</v>
          </cell>
          <cell r="O804">
            <v>9.7295083999633789</v>
          </cell>
        </row>
        <row r="805">
          <cell r="G805" t="str">
            <v>NSN</v>
          </cell>
          <cell r="J805">
            <v>2</v>
          </cell>
          <cell r="N805">
            <v>1</v>
          </cell>
          <cell r="O805">
            <v>9.7295083999633789</v>
          </cell>
        </row>
        <row r="806">
          <cell r="G806" t="str">
            <v>NSN</v>
          </cell>
          <cell r="J806">
            <v>2</v>
          </cell>
          <cell r="N806">
            <v>1</v>
          </cell>
          <cell r="O806">
            <v>9.7295083999633789</v>
          </cell>
        </row>
        <row r="807">
          <cell r="G807" t="str">
            <v>NSN</v>
          </cell>
          <cell r="J807">
            <v>2</v>
          </cell>
          <cell r="N807">
            <v>1</v>
          </cell>
          <cell r="O807">
            <v>9.7295083999633789</v>
          </cell>
        </row>
        <row r="808">
          <cell r="G808" t="str">
            <v>NSN</v>
          </cell>
          <cell r="J808">
            <v>2</v>
          </cell>
          <cell r="N808">
            <v>1</v>
          </cell>
          <cell r="O808">
            <v>9.7295083999633789</v>
          </cell>
        </row>
        <row r="809">
          <cell r="G809" t="str">
            <v>NSN</v>
          </cell>
          <cell r="J809">
            <v>3</v>
          </cell>
          <cell r="N809">
            <v>1</v>
          </cell>
          <cell r="O809">
            <v>17.132047653198242</v>
          </cell>
        </row>
        <row r="810">
          <cell r="G810" t="str">
            <v>NSN</v>
          </cell>
          <cell r="J810">
            <v>3</v>
          </cell>
          <cell r="N810">
            <v>1</v>
          </cell>
          <cell r="O810">
            <v>17.132047653198242</v>
          </cell>
        </row>
        <row r="811">
          <cell r="G811" t="str">
            <v>NSN</v>
          </cell>
          <cell r="J811">
            <v>3</v>
          </cell>
          <cell r="N811">
            <v>1</v>
          </cell>
          <cell r="O811">
            <v>17.132047653198242</v>
          </cell>
        </row>
        <row r="812">
          <cell r="G812" t="str">
            <v xml:space="preserve">PLK </v>
          </cell>
          <cell r="J812">
            <v>2</v>
          </cell>
          <cell r="N812">
            <v>1</v>
          </cell>
          <cell r="O812">
            <v>9.7295083999633789</v>
          </cell>
        </row>
        <row r="813">
          <cell r="G813" t="str">
            <v xml:space="preserve">PLK </v>
          </cell>
          <cell r="J813">
            <v>2</v>
          </cell>
          <cell r="N813">
            <v>1</v>
          </cell>
          <cell r="O813">
            <v>9.7295083999633789</v>
          </cell>
        </row>
        <row r="814">
          <cell r="G814" t="str">
            <v xml:space="preserve">PLK </v>
          </cell>
          <cell r="J814">
            <v>2</v>
          </cell>
          <cell r="N814">
            <v>1</v>
          </cell>
          <cell r="O814">
            <v>9.7295083999633789</v>
          </cell>
        </row>
        <row r="815">
          <cell r="G815" t="str">
            <v>PLK</v>
          </cell>
          <cell r="J815">
            <v>1</v>
          </cell>
          <cell r="N815">
            <v>1</v>
          </cell>
          <cell r="O815">
            <v>3.7378158569335938</v>
          </cell>
        </row>
        <row r="816">
          <cell r="G816" t="str">
            <v>PLK</v>
          </cell>
          <cell r="J816">
            <v>1</v>
          </cell>
          <cell r="N816">
            <v>1</v>
          </cell>
          <cell r="O816">
            <v>3.7378158569335938</v>
          </cell>
        </row>
        <row r="817">
          <cell r="G817" t="str">
            <v>PLK</v>
          </cell>
          <cell r="J817">
            <v>1</v>
          </cell>
          <cell r="N817">
            <v>1</v>
          </cell>
          <cell r="O817">
            <v>3.7378158569335938</v>
          </cell>
        </row>
        <row r="818">
          <cell r="G818" t="str">
            <v>PLK</v>
          </cell>
          <cell r="J818">
            <v>2</v>
          </cell>
          <cell r="N818">
            <v>1</v>
          </cell>
          <cell r="O818">
            <v>9.7295083999633789</v>
          </cell>
        </row>
        <row r="819">
          <cell r="G819" t="str">
            <v>PLK</v>
          </cell>
          <cell r="J819">
            <v>2</v>
          </cell>
          <cell r="N819">
            <v>1</v>
          </cell>
          <cell r="O819">
            <v>9.7295083999633789</v>
          </cell>
        </row>
        <row r="820">
          <cell r="G820" t="str">
            <v>PLK</v>
          </cell>
          <cell r="J820">
            <v>2</v>
          </cell>
          <cell r="N820">
            <v>1</v>
          </cell>
          <cell r="O820">
            <v>9.7295083999633789</v>
          </cell>
        </row>
        <row r="821">
          <cell r="G821" t="str">
            <v>PLK</v>
          </cell>
          <cell r="J821">
            <v>2</v>
          </cell>
          <cell r="N821">
            <v>1</v>
          </cell>
          <cell r="O821">
            <v>9.7295083999633789</v>
          </cell>
        </row>
        <row r="822">
          <cell r="G822" t="str">
            <v>PLK</v>
          </cell>
          <cell r="J822">
            <v>3</v>
          </cell>
          <cell r="N822">
            <v>1</v>
          </cell>
          <cell r="O822">
            <v>17.132047653198242</v>
          </cell>
        </row>
        <row r="823">
          <cell r="G823" t="str">
            <v>PLK</v>
          </cell>
          <cell r="J823">
            <v>2</v>
          </cell>
          <cell r="N823">
            <v>1</v>
          </cell>
          <cell r="O823">
            <v>9.7295083999633789</v>
          </cell>
        </row>
        <row r="824">
          <cell r="G824" t="str">
            <v>PLK</v>
          </cell>
          <cell r="J824">
            <v>2</v>
          </cell>
          <cell r="N824">
            <v>1</v>
          </cell>
          <cell r="O824">
            <v>9.7295083999633789</v>
          </cell>
        </row>
        <row r="825">
          <cell r="G825" t="str">
            <v>PLK</v>
          </cell>
          <cell r="J825">
            <v>2</v>
          </cell>
          <cell r="N825">
            <v>1</v>
          </cell>
          <cell r="O825">
            <v>9.7295083999633789</v>
          </cell>
        </row>
        <row r="826">
          <cell r="G826" t="str">
            <v>PLK</v>
          </cell>
          <cell r="J826">
            <v>1</v>
          </cell>
          <cell r="N826">
            <v>1</v>
          </cell>
          <cell r="O826">
            <v>3.7378158569335938</v>
          </cell>
        </row>
        <row r="827">
          <cell r="G827" t="str">
            <v>PLK</v>
          </cell>
          <cell r="J827">
            <v>2</v>
          </cell>
          <cell r="N827">
            <v>1</v>
          </cell>
          <cell r="O827">
            <v>9.7295083999633789</v>
          </cell>
        </row>
        <row r="828">
          <cell r="G828" t="str">
            <v>PLK</v>
          </cell>
          <cell r="J828">
            <v>2</v>
          </cell>
          <cell r="N828">
            <v>1</v>
          </cell>
          <cell r="O828">
            <v>9.7295083999633789</v>
          </cell>
        </row>
        <row r="829">
          <cell r="G829" t="str">
            <v>PLK</v>
          </cell>
          <cell r="J829">
            <v>2</v>
          </cell>
          <cell r="N829">
            <v>1</v>
          </cell>
          <cell r="O829">
            <v>9.7295083999633789</v>
          </cell>
        </row>
        <row r="830">
          <cell r="G830" t="str">
            <v>PLK</v>
          </cell>
          <cell r="J830">
            <v>2</v>
          </cell>
          <cell r="N830">
            <v>1</v>
          </cell>
          <cell r="O830">
            <v>9.7295083999633789</v>
          </cell>
        </row>
        <row r="831">
          <cell r="G831" t="str">
            <v>PLK</v>
          </cell>
          <cell r="J831">
            <v>2</v>
          </cell>
          <cell r="N831">
            <v>1</v>
          </cell>
          <cell r="O831">
            <v>9.7295083999633789</v>
          </cell>
        </row>
        <row r="832">
          <cell r="G832" t="str">
            <v>PLK</v>
          </cell>
          <cell r="J832">
            <v>2</v>
          </cell>
          <cell r="N832">
            <v>1</v>
          </cell>
          <cell r="O832">
            <v>9.7295083999633789</v>
          </cell>
        </row>
        <row r="833">
          <cell r="G833" t="str">
            <v>PLK</v>
          </cell>
          <cell r="J833">
            <v>4</v>
          </cell>
          <cell r="N833">
            <v>1</v>
          </cell>
          <cell r="O833">
            <v>24.801807403564453</v>
          </cell>
        </row>
        <row r="834">
          <cell r="G834" t="str">
            <v>PLK</v>
          </cell>
          <cell r="J834">
            <v>3</v>
          </cell>
          <cell r="N834">
            <v>1</v>
          </cell>
          <cell r="O834">
            <v>17.132047653198242</v>
          </cell>
        </row>
        <row r="835">
          <cell r="G835" t="str">
            <v>PLK</v>
          </cell>
          <cell r="J835">
            <v>3</v>
          </cell>
          <cell r="N835">
            <v>1</v>
          </cell>
          <cell r="O835">
            <v>17.132047653198242</v>
          </cell>
        </row>
      </sheetData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Optical Power Budget"/>
      <sheetName val="Optical Power Budget (2)"/>
    </sheetNames>
    <sheetDataSet>
      <sheetData sheetId="0" refreshError="1">
        <row r="2">
          <cell r="B2">
            <v>4</v>
          </cell>
        </row>
        <row r="3">
          <cell r="B3">
            <v>0.1</v>
          </cell>
        </row>
        <row r="4">
          <cell r="B4">
            <v>0.5</v>
          </cell>
        </row>
        <row r="5">
          <cell r="B5">
            <v>4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dn"/>
      <sheetName val="snk"/>
      <sheetName val="npm"/>
      <sheetName val="nlp"/>
      <sheetName val="nki"/>
      <sheetName val="mdh"/>
      <sheetName val="loei"/>
      <sheetName val="ret"/>
      <sheetName val="mkm"/>
      <sheetName val="ksn"/>
      <sheetName val="kkn"/>
      <sheetName val="yst"/>
      <sheetName val="ubn"/>
      <sheetName val="ssk"/>
      <sheetName val="acr"/>
      <sheetName val="srn"/>
      <sheetName val="nma"/>
      <sheetName val="cypm"/>
      <sheetName val="brm"/>
      <sheetName val="Msc Ubon"/>
      <sheetName val="Msc knkn"/>
      <sheetName val="Msc udon"/>
      <sheetName val="Msc nkma"/>
      <sheetName val="temp"/>
      <sheetName val="mnma"/>
      <sheetName val="mubn"/>
      <sheetName val="mkkn"/>
      <sheetName val="mudn"/>
      <sheetName val="conclude"/>
      <sheetName val="temp_all"/>
      <sheetName val="erl_table"/>
      <sheetName val="cell"/>
      <sheetName val="News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2">
          <cell r="G2">
            <v>0.05</v>
          </cell>
          <cell r="H2">
            <v>1</v>
          </cell>
        </row>
        <row r="3">
          <cell r="G3">
            <v>0.38</v>
          </cell>
          <cell r="H3">
            <v>2</v>
          </cell>
        </row>
        <row r="4">
          <cell r="G4">
            <v>0.9</v>
          </cell>
          <cell r="H4">
            <v>3</v>
          </cell>
        </row>
        <row r="5">
          <cell r="G5">
            <v>1.52</v>
          </cell>
          <cell r="H5">
            <v>4</v>
          </cell>
        </row>
        <row r="6">
          <cell r="G6">
            <v>2.2200000000000002</v>
          </cell>
          <cell r="H6">
            <v>5</v>
          </cell>
        </row>
        <row r="7">
          <cell r="G7">
            <v>2.96</v>
          </cell>
          <cell r="H7">
            <v>6</v>
          </cell>
        </row>
        <row r="8">
          <cell r="G8">
            <v>3.74</v>
          </cell>
          <cell r="H8">
            <v>7</v>
          </cell>
        </row>
        <row r="9">
          <cell r="G9">
            <v>4.54</v>
          </cell>
          <cell r="H9">
            <v>8</v>
          </cell>
        </row>
        <row r="10">
          <cell r="G10">
            <v>5.37</v>
          </cell>
          <cell r="H10">
            <v>9</v>
          </cell>
        </row>
        <row r="11">
          <cell r="G11">
            <v>6.22</v>
          </cell>
          <cell r="H11">
            <v>10</v>
          </cell>
        </row>
        <row r="12">
          <cell r="G12">
            <v>7.08</v>
          </cell>
          <cell r="H12">
            <v>11</v>
          </cell>
        </row>
        <row r="13">
          <cell r="G13">
            <v>7.95</v>
          </cell>
          <cell r="H13">
            <v>12</v>
          </cell>
        </row>
        <row r="14">
          <cell r="G14">
            <v>8.83</v>
          </cell>
          <cell r="H14">
            <v>13</v>
          </cell>
        </row>
        <row r="15">
          <cell r="G15">
            <v>9.73</v>
          </cell>
          <cell r="H15">
            <v>14</v>
          </cell>
        </row>
        <row r="16">
          <cell r="G16">
            <v>10.63</v>
          </cell>
          <cell r="H16">
            <v>15</v>
          </cell>
        </row>
        <row r="17">
          <cell r="G17">
            <v>11.54</v>
          </cell>
          <cell r="H17">
            <v>16</v>
          </cell>
        </row>
        <row r="18">
          <cell r="G18">
            <v>12.46</v>
          </cell>
          <cell r="H18">
            <v>17</v>
          </cell>
        </row>
        <row r="19">
          <cell r="G19">
            <v>13.39</v>
          </cell>
          <cell r="H19">
            <v>18</v>
          </cell>
        </row>
        <row r="20">
          <cell r="G20">
            <v>14.31</v>
          </cell>
          <cell r="H20">
            <v>19</v>
          </cell>
        </row>
        <row r="21">
          <cell r="G21">
            <v>15.25</v>
          </cell>
          <cell r="H21">
            <v>20</v>
          </cell>
        </row>
        <row r="22">
          <cell r="G22">
            <v>16.190000000000001</v>
          </cell>
          <cell r="H22">
            <v>21</v>
          </cell>
        </row>
        <row r="23">
          <cell r="G23">
            <v>17.13</v>
          </cell>
          <cell r="H23">
            <v>22</v>
          </cell>
        </row>
        <row r="24">
          <cell r="G24">
            <v>18.079999999999998</v>
          </cell>
          <cell r="H24">
            <v>23</v>
          </cell>
        </row>
        <row r="25">
          <cell r="G25">
            <v>19.03</v>
          </cell>
          <cell r="H25">
            <v>24</v>
          </cell>
        </row>
        <row r="26">
          <cell r="G26">
            <v>19.989999999999998</v>
          </cell>
          <cell r="H26">
            <v>25</v>
          </cell>
        </row>
        <row r="27">
          <cell r="G27">
            <v>20.94</v>
          </cell>
          <cell r="H27">
            <v>26</v>
          </cell>
        </row>
        <row r="28">
          <cell r="G28">
            <v>21.9</v>
          </cell>
          <cell r="H28">
            <v>27</v>
          </cell>
        </row>
        <row r="29">
          <cell r="G29">
            <v>22.87</v>
          </cell>
          <cell r="H29">
            <v>28</v>
          </cell>
        </row>
        <row r="30">
          <cell r="G30">
            <v>23.83</v>
          </cell>
          <cell r="H30">
            <v>29</v>
          </cell>
        </row>
        <row r="31">
          <cell r="G31">
            <v>24.8</v>
          </cell>
          <cell r="H31">
            <v>30</v>
          </cell>
        </row>
        <row r="32">
          <cell r="G32">
            <v>25.77</v>
          </cell>
          <cell r="H32">
            <v>31</v>
          </cell>
        </row>
        <row r="33">
          <cell r="G33">
            <v>26.75</v>
          </cell>
          <cell r="H33">
            <v>32</v>
          </cell>
        </row>
        <row r="34">
          <cell r="G34">
            <v>27.72</v>
          </cell>
          <cell r="H34">
            <v>33</v>
          </cell>
        </row>
        <row r="35">
          <cell r="G35">
            <v>28.7</v>
          </cell>
          <cell r="H35">
            <v>34</v>
          </cell>
        </row>
        <row r="36">
          <cell r="G36">
            <v>29.68</v>
          </cell>
          <cell r="H36">
            <v>35</v>
          </cell>
        </row>
        <row r="37">
          <cell r="G37">
            <v>30.66</v>
          </cell>
          <cell r="H37">
            <v>36</v>
          </cell>
        </row>
        <row r="38">
          <cell r="G38">
            <v>31.64</v>
          </cell>
          <cell r="H38">
            <v>27</v>
          </cell>
        </row>
        <row r="39">
          <cell r="G39">
            <v>32.619999999999997</v>
          </cell>
          <cell r="H39">
            <v>38</v>
          </cell>
        </row>
        <row r="40">
          <cell r="G40">
            <v>33.61</v>
          </cell>
          <cell r="H40">
            <v>39</v>
          </cell>
        </row>
        <row r="41">
          <cell r="G41">
            <v>34.6</v>
          </cell>
          <cell r="H41">
            <v>40</v>
          </cell>
        </row>
        <row r="42">
          <cell r="G42">
            <v>35.58</v>
          </cell>
          <cell r="H42">
            <v>41</v>
          </cell>
        </row>
        <row r="43">
          <cell r="G43">
            <v>36.57</v>
          </cell>
          <cell r="H43">
            <v>42</v>
          </cell>
        </row>
        <row r="44">
          <cell r="G44">
            <v>37.56</v>
          </cell>
          <cell r="H44">
            <v>43</v>
          </cell>
        </row>
        <row r="45">
          <cell r="G45">
            <v>38.56</v>
          </cell>
          <cell r="H45">
            <v>44</v>
          </cell>
        </row>
        <row r="46">
          <cell r="G46">
            <v>39.549999999999997</v>
          </cell>
          <cell r="H46">
            <v>45</v>
          </cell>
        </row>
        <row r="47">
          <cell r="G47">
            <v>40.54</v>
          </cell>
          <cell r="H47">
            <v>46</v>
          </cell>
        </row>
        <row r="48">
          <cell r="G48">
            <v>41.54</v>
          </cell>
          <cell r="H48">
            <v>47</v>
          </cell>
        </row>
        <row r="49">
          <cell r="G49">
            <v>42.54</v>
          </cell>
          <cell r="H49">
            <v>48</v>
          </cell>
        </row>
        <row r="50">
          <cell r="G50">
            <v>43.53</v>
          </cell>
          <cell r="H50">
            <v>49</v>
          </cell>
        </row>
        <row r="51">
          <cell r="G51">
            <v>44.53</v>
          </cell>
          <cell r="H51">
            <v>50</v>
          </cell>
        </row>
        <row r="52">
          <cell r="G52">
            <v>45.53</v>
          </cell>
          <cell r="H52">
            <v>51</v>
          </cell>
        </row>
        <row r="53">
          <cell r="G53">
            <v>46.53</v>
          </cell>
          <cell r="H53">
            <v>52</v>
          </cell>
        </row>
        <row r="54">
          <cell r="G54">
            <v>47.53</v>
          </cell>
          <cell r="H54">
            <v>53</v>
          </cell>
        </row>
        <row r="55">
          <cell r="G55">
            <v>48.54</v>
          </cell>
          <cell r="H55">
            <v>54</v>
          </cell>
        </row>
        <row r="56">
          <cell r="G56">
            <v>49.54</v>
          </cell>
          <cell r="H56">
            <v>55</v>
          </cell>
        </row>
        <row r="57">
          <cell r="G57">
            <v>50.54</v>
          </cell>
          <cell r="H57">
            <v>56</v>
          </cell>
        </row>
        <row r="58">
          <cell r="G58">
            <v>51.55</v>
          </cell>
          <cell r="H58">
            <v>57</v>
          </cell>
        </row>
        <row r="59">
          <cell r="G59">
            <v>52.55</v>
          </cell>
          <cell r="H59">
            <v>58</v>
          </cell>
        </row>
        <row r="60">
          <cell r="G60">
            <v>53.56</v>
          </cell>
          <cell r="H60">
            <v>59</v>
          </cell>
        </row>
        <row r="61">
          <cell r="G61">
            <v>54.57</v>
          </cell>
          <cell r="H61">
            <v>60</v>
          </cell>
        </row>
      </sheetData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Data"/>
      <sheetName val="Unit Cost"/>
      <sheetName val="Engineering Value"/>
    </sheetNames>
    <sheetDataSet>
      <sheetData sheetId="0" refreshError="1">
        <row r="2">
          <cell r="B2" t="str">
            <v>Project :</v>
          </cell>
          <cell r="C2" t="str">
            <v>The Bay @ Cape Yamu Rev.2</v>
          </cell>
          <cell r="F2" t="str">
            <v>Net Rate.+ %</v>
          </cell>
          <cell r="H2" t="str">
            <v>M-Rate</v>
          </cell>
          <cell r="J2" t="str">
            <v>Percent.</v>
          </cell>
          <cell r="K2" t="str">
            <v>Deci</v>
          </cell>
        </row>
        <row r="3">
          <cell r="B3" t="str">
            <v>Code</v>
          </cell>
          <cell r="C3" t="str">
            <v>Description</v>
          </cell>
          <cell r="E3" t="str">
            <v>Unit</v>
          </cell>
          <cell r="F3" t="str">
            <v>Material</v>
          </cell>
          <cell r="G3" t="str">
            <v>Labour</v>
          </cell>
          <cell r="H3" t="str">
            <v>Material</v>
          </cell>
          <cell r="I3" t="str">
            <v>Labour</v>
          </cell>
          <cell r="J3">
            <v>1.1000000000000001</v>
          </cell>
          <cell r="K3" t="str">
            <v>mal</v>
          </cell>
        </row>
        <row r="4">
          <cell r="K4" t="str">
            <v>จำนวนหลัง</v>
          </cell>
        </row>
        <row r="5">
          <cell r="C5" t="str">
            <v>STRUCTURE</v>
          </cell>
        </row>
        <row r="6">
          <cell r="B6">
            <v>30000</v>
          </cell>
          <cell r="C6" t="str">
            <v>Excavation</v>
          </cell>
        </row>
        <row r="7">
          <cell r="B7">
            <v>10101</v>
          </cell>
          <cell r="C7" t="str">
            <v>Excavation; Footings, pad foundations, trench's and basements.</v>
          </cell>
          <cell r="D7">
            <v>10101</v>
          </cell>
          <cell r="E7" t="str">
            <v>m3</v>
          </cell>
          <cell r="F7">
            <v>0</v>
          </cell>
          <cell r="G7">
            <v>90</v>
          </cell>
          <cell r="H7">
            <v>0</v>
          </cell>
          <cell r="I7">
            <v>100</v>
          </cell>
          <cell r="J7">
            <v>1.1000000000000001</v>
          </cell>
          <cell r="K7">
            <v>-1</v>
          </cell>
        </row>
        <row r="8">
          <cell r="B8">
            <v>10102</v>
          </cell>
          <cell r="C8" t="str">
            <v>Filling to Excavations;thickness 50mm; (Compacted sand cancel - level existing base)</v>
          </cell>
          <cell r="D8">
            <v>10102</v>
          </cell>
          <cell r="E8" t="str">
            <v>m2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1.1000000000000001</v>
          </cell>
          <cell r="K8">
            <v>-1</v>
          </cell>
        </row>
        <row r="9">
          <cell r="B9">
            <v>10103</v>
          </cell>
          <cell r="C9" t="str">
            <v>Backfill excavations; Excavated material; compacted in accordance with Engineers requirements</v>
          </cell>
          <cell r="D9">
            <v>10103</v>
          </cell>
          <cell r="E9" t="str">
            <v>m3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1.1000000000000001</v>
          </cell>
          <cell r="K9">
            <v>-1</v>
          </cell>
        </row>
        <row r="10">
          <cell r="B10">
            <v>10104</v>
          </cell>
          <cell r="C10" t="str">
            <v>Remove excavated material to stockpile; On-Site</v>
          </cell>
          <cell r="D10">
            <v>10104</v>
          </cell>
          <cell r="E10" t="str">
            <v>m3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1.1000000000000001</v>
          </cell>
          <cell r="K10">
            <v>-1</v>
          </cell>
        </row>
        <row r="11">
          <cell r="B11">
            <v>10105</v>
          </cell>
          <cell r="C11" t="str">
            <v>Bulk excavation to reduced levels</v>
          </cell>
          <cell r="D11">
            <v>10105</v>
          </cell>
          <cell r="E11" t="str">
            <v>m3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1.1000000000000001</v>
          </cell>
          <cell r="K11">
            <v>-1</v>
          </cell>
        </row>
        <row r="12">
          <cell r="B12">
            <v>10106</v>
          </cell>
          <cell r="C12" t="str">
            <v>Compacted crushed rock.</v>
          </cell>
          <cell r="D12">
            <v>10106</v>
          </cell>
          <cell r="E12" t="str">
            <v>m3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1.1000000000000001</v>
          </cell>
          <cell r="K12">
            <v>-1</v>
          </cell>
        </row>
        <row r="13">
          <cell r="B13">
            <v>10107</v>
          </cell>
          <cell r="C13" t="str">
            <v>Extra Over excavation for breaking out Rock - Provisional Quantity</v>
          </cell>
          <cell r="D13">
            <v>10107</v>
          </cell>
          <cell r="E13" t="str">
            <v>m2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1.1000000000000001</v>
          </cell>
          <cell r="K13">
            <v>-1</v>
          </cell>
        </row>
        <row r="14">
          <cell r="B14">
            <v>10108</v>
          </cell>
          <cell r="C14" t="str">
            <v>Cleaning rock as directed by the Structural Engineer prior casting concrete against existing rock - Provisional Quantity. (DCM Revised Rate)</v>
          </cell>
          <cell r="D14">
            <v>10108</v>
          </cell>
          <cell r="E14" t="str">
            <v>m2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1.1000000000000001</v>
          </cell>
          <cell r="K14">
            <v>-1</v>
          </cell>
        </row>
        <row r="15">
          <cell r="B15">
            <v>10109</v>
          </cell>
          <cell r="C15" t="str">
            <v>Drill rock and grout in starter bars as directed by the Structural Engineer prior casting concrete against existing rock - Provisional Quantity (Starter bars to be evaluated using rates for reinforcing bar)</v>
          </cell>
          <cell r="D15">
            <v>10109</v>
          </cell>
          <cell r="E15" t="str">
            <v>m3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1.1000000000000001</v>
          </cell>
          <cell r="K15">
            <v>-1</v>
          </cell>
        </row>
        <row r="16">
          <cell r="B16">
            <v>10110</v>
          </cell>
          <cell r="C16" t="str">
            <v>Form channel in rock as directed by the Structural Engineer prior casting concrete against existing rock - Provisional Quantity</v>
          </cell>
          <cell r="D16">
            <v>10110</v>
          </cell>
          <cell r="E16" t="str">
            <v>m3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1.1000000000000001</v>
          </cell>
          <cell r="K16">
            <v>-1</v>
          </cell>
        </row>
        <row r="17">
          <cell r="B17">
            <v>10111</v>
          </cell>
          <cell r="C17" t="str">
            <v>Site clearance</v>
          </cell>
          <cell r="D17">
            <v>10111</v>
          </cell>
          <cell r="E17" t="str">
            <v>m2</v>
          </cell>
          <cell r="F17">
            <v>0</v>
          </cell>
          <cell r="G17">
            <v>50</v>
          </cell>
          <cell r="H17">
            <v>0</v>
          </cell>
          <cell r="I17">
            <v>60</v>
          </cell>
          <cell r="J17">
            <v>1.1000000000000001</v>
          </cell>
          <cell r="K17">
            <v>-1</v>
          </cell>
        </row>
        <row r="18">
          <cell r="D18">
            <v>0</v>
          </cell>
        </row>
        <row r="19">
          <cell r="B19">
            <v>30001</v>
          </cell>
          <cell r="C19" t="str">
            <v>Detail Excavation soil</v>
          </cell>
          <cell r="D19">
            <v>30001</v>
          </cell>
          <cell r="E19" t="str">
            <v>m3</v>
          </cell>
          <cell r="F19">
            <v>0</v>
          </cell>
          <cell r="G19">
            <v>90</v>
          </cell>
          <cell r="H19">
            <v>0</v>
          </cell>
          <cell r="I19">
            <v>100</v>
          </cell>
          <cell r="J19">
            <v>1.1000000000000001</v>
          </cell>
          <cell r="K19">
            <v>-1</v>
          </cell>
        </row>
        <row r="20">
          <cell r="B20">
            <v>30002</v>
          </cell>
          <cell r="C20" t="str">
            <v>Compacted crushed rock</v>
          </cell>
          <cell r="D20">
            <v>30002</v>
          </cell>
          <cell r="E20" t="str">
            <v>m3</v>
          </cell>
          <cell r="F20">
            <v>700</v>
          </cell>
          <cell r="G20">
            <v>90</v>
          </cell>
          <cell r="H20">
            <v>770</v>
          </cell>
          <cell r="I20">
            <v>100</v>
          </cell>
          <cell r="J20">
            <v>1.1000000000000001</v>
          </cell>
          <cell r="K20">
            <v>-1</v>
          </cell>
        </row>
        <row r="21">
          <cell r="B21">
            <v>30003</v>
          </cell>
          <cell r="C21" t="str">
            <v>Coarse  Sand</v>
          </cell>
          <cell r="D21">
            <v>30003</v>
          </cell>
          <cell r="E21" t="str">
            <v>m3</v>
          </cell>
          <cell r="F21">
            <v>600</v>
          </cell>
          <cell r="G21">
            <v>80</v>
          </cell>
          <cell r="H21">
            <v>660</v>
          </cell>
          <cell r="I21">
            <v>90</v>
          </cell>
          <cell r="J21">
            <v>1.1000000000000001</v>
          </cell>
          <cell r="K21">
            <v>-1</v>
          </cell>
        </row>
        <row r="22">
          <cell r="B22">
            <v>30004</v>
          </cell>
          <cell r="C22" t="str">
            <v xml:space="preserve">Back fill and compacted </v>
          </cell>
          <cell r="D22">
            <v>30004</v>
          </cell>
          <cell r="E22" t="str">
            <v>m3</v>
          </cell>
          <cell r="F22">
            <v>450</v>
          </cell>
          <cell r="G22">
            <v>90</v>
          </cell>
          <cell r="H22">
            <v>500</v>
          </cell>
          <cell r="I22">
            <v>100</v>
          </cell>
          <cell r="J22">
            <v>1.1000000000000001</v>
          </cell>
          <cell r="K22">
            <v>-1</v>
          </cell>
        </row>
        <row r="23">
          <cell r="B23">
            <v>30005</v>
          </cell>
          <cell r="C23" t="str">
            <v xml:space="preserve">Geotextile </v>
          </cell>
          <cell r="D23">
            <v>30005</v>
          </cell>
          <cell r="E23" t="str">
            <v>m3</v>
          </cell>
          <cell r="F23">
            <v>25</v>
          </cell>
          <cell r="G23">
            <v>5</v>
          </cell>
          <cell r="H23">
            <v>30</v>
          </cell>
          <cell r="I23">
            <v>10</v>
          </cell>
          <cell r="J23">
            <v>1.1000000000000001</v>
          </cell>
          <cell r="K23">
            <v>-1</v>
          </cell>
        </row>
        <row r="24">
          <cell r="B24">
            <v>30006</v>
          </cell>
          <cell r="C24" t="str">
            <v>15-40mm. Rock or gravel field drainge</v>
          </cell>
          <cell r="D24">
            <v>30006</v>
          </cell>
          <cell r="E24" t="str">
            <v>m3</v>
          </cell>
          <cell r="F24">
            <v>700</v>
          </cell>
          <cell r="G24">
            <v>90</v>
          </cell>
          <cell r="H24">
            <v>770</v>
          </cell>
          <cell r="I24">
            <v>100</v>
          </cell>
          <cell r="J24">
            <v>1.1000000000000001</v>
          </cell>
          <cell r="K24">
            <v>-1</v>
          </cell>
        </row>
        <row r="25">
          <cell r="B25">
            <v>30007</v>
          </cell>
          <cell r="C25" t="str">
            <v>Back fill by soil and compact</v>
          </cell>
          <cell r="D25">
            <v>30007</v>
          </cell>
          <cell r="E25" t="str">
            <v>m3</v>
          </cell>
          <cell r="F25">
            <v>300</v>
          </cell>
          <cell r="G25">
            <v>90</v>
          </cell>
          <cell r="H25">
            <v>330</v>
          </cell>
          <cell r="I25">
            <v>100</v>
          </cell>
          <cell r="J25">
            <v>1.1000000000000001</v>
          </cell>
          <cell r="K25">
            <v>-1</v>
          </cell>
        </row>
        <row r="27">
          <cell r="B27">
            <v>40000</v>
          </cell>
          <cell r="C27" t="str">
            <v>Concrete Work</v>
          </cell>
        </row>
        <row r="28">
          <cell r="B28">
            <v>40001</v>
          </cell>
          <cell r="C28" t="str">
            <v>Lean Concrete</v>
          </cell>
          <cell r="D28">
            <v>40001</v>
          </cell>
          <cell r="E28" t="str">
            <v>m3</v>
          </cell>
          <cell r="F28">
            <v>1785</v>
          </cell>
          <cell r="G28">
            <v>300</v>
          </cell>
          <cell r="H28">
            <v>1875</v>
          </cell>
          <cell r="I28">
            <v>330</v>
          </cell>
          <cell r="J28">
            <v>1.1000000000000001</v>
          </cell>
          <cell r="K28">
            <v>-1</v>
          </cell>
        </row>
        <row r="29">
          <cell r="B29">
            <v>40002</v>
          </cell>
          <cell r="C29" t="str">
            <v>Concrete 350 ksc</v>
          </cell>
          <cell r="D29">
            <v>40002</v>
          </cell>
          <cell r="E29" t="str">
            <v>m3</v>
          </cell>
          <cell r="F29">
            <v>2328</v>
          </cell>
          <cell r="G29">
            <v>320</v>
          </cell>
          <cell r="H29">
            <v>2445</v>
          </cell>
          <cell r="I29">
            <v>350</v>
          </cell>
          <cell r="J29">
            <v>1.1000000000000001</v>
          </cell>
          <cell r="K29">
            <v>-1</v>
          </cell>
        </row>
        <row r="30">
          <cell r="B30">
            <v>40003</v>
          </cell>
          <cell r="C30" t="str">
            <v>Concrete 240 ksc</v>
          </cell>
          <cell r="D30">
            <v>40003</v>
          </cell>
          <cell r="E30" t="str">
            <v>m3</v>
          </cell>
          <cell r="F30">
            <v>1870</v>
          </cell>
          <cell r="G30">
            <v>320</v>
          </cell>
          <cell r="H30">
            <v>2180</v>
          </cell>
          <cell r="I30">
            <v>350</v>
          </cell>
          <cell r="J30">
            <v>1.1000000000000001</v>
          </cell>
          <cell r="K30">
            <v>-1</v>
          </cell>
        </row>
        <row r="32">
          <cell r="B32">
            <v>50000</v>
          </cell>
          <cell r="C32" t="str">
            <v>Formwork.</v>
          </cell>
        </row>
        <row r="33">
          <cell r="B33">
            <v>50001</v>
          </cell>
          <cell r="C33" t="str">
            <v>Formwork</v>
          </cell>
          <cell r="D33">
            <v>50001</v>
          </cell>
          <cell r="E33" t="str">
            <v>m2</v>
          </cell>
          <cell r="F33">
            <v>200</v>
          </cell>
          <cell r="G33">
            <v>100</v>
          </cell>
          <cell r="H33">
            <v>220</v>
          </cell>
          <cell r="I33">
            <v>110</v>
          </cell>
          <cell r="J33">
            <v>1.1000000000000001</v>
          </cell>
          <cell r="K33">
            <v>0</v>
          </cell>
        </row>
        <row r="35">
          <cell r="B35">
            <v>60000</v>
          </cell>
          <cell r="C35" t="str">
            <v>Steel Reinforcement  ( SR24 , SD30-50 )</v>
          </cell>
        </row>
        <row r="36">
          <cell r="B36">
            <v>60001</v>
          </cell>
          <cell r="C36" t="str">
            <v>Rein. Bar-DB-10 SD 40</v>
          </cell>
          <cell r="D36">
            <v>60001</v>
          </cell>
          <cell r="E36" t="str">
            <v>kg</v>
          </cell>
          <cell r="F36">
            <v>25</v>
          </cell>
          <cell r="G36">
            <v>4.5</v>
          </cell>
          <cell r="H36">
            <v>26</v>
          </cell>
          <cell r="I36">
            <v>5</v>
          </cell>
          <cell r="J36">
            <v>1.1000000000000001</v>
          </cell>
          <cell r="K36">
            <v>1</v>
          </cell>
        </row>
        <row r="37">
          <cell r="B37">
            <v>60002</v>
          </cell>
          <cell r="C37" t="str">
            <v>Rein. Bar-DB-12 SD 40</v>
          </cell>
          <cell r="D37">
            <v>60002</v>
          </cell>
          <cell r="E37" t="str">
            <v>kg</v>
          </cell>
          <cell r="F37">
            <v>25</v>
          </cell>
          <cell r="G37">
            <v>4.5</v>
          </cell>
          <cell r="H37">
            <v>26</v>
          </cell>
          <cell r="I37">
            <v>5</v>
          </cell>
          <cell r="J37">
            <v>1.1000000000000001</v>
          </cell>
          <cell r="K37">
            <v>1</v>
          </cell>
        </row>
        <row r="38">
          <cell r="B38">
            <v>60003</v>
          </cell>
          <cell r="C38" t="str">
            <v>Rein. Bar-DB-16 SD 40</v>
          </cell>
          <cell r="D38">
            <v>60003</v>
          </cell>
          <cell r="E38" t="str">
            <v>kg</v>
          </cell>
          <cell r="F38">
            <v>25</v>
          </cell>
          <cell r="G38">
            <v>4.5</v>
          </cell>
          <cell r="H38">
            <v>26</v>
          </cell>
          <cell r="I38">
            <v>5</v>
          </cell>
          <cell r="J38">
            <v>1.1000000000000001</v>
          </cell>
          <cell r="K38">
            <v>1</v>
          </cell>
        </row>
        <row r="39">
          <cell r="B39">
            <v>60004</v>
          </cell>
          <cell r="C39" t="str">
            <v>Rein. Bar-DB-20 SD 40</v>
          </cell>
          <cell r="D39">
            <v>60004</v>
          </cell>
          <cell r="E39" t="str">
            <v>kg</v>
          </cell>
          <cell r="F39">
            <v>25</v>
          </cell>
          <cell r="G39">
            <v>4.5</v>
          </cell>
          <cell r="H39">
            <v>26</v>
          </cell>
          <cell r="I39">
            <v>5</v>
          </cell>
          <cell r="J39">
            <v>1.1000000000000001</v>
          </cell>
          <cell r="K39">
            <v>1</v>
          </cell>
        </row>
        <row r="40">
          <cell r="B40">
            <v>60005</v>
          </cell>
          <cell r="C40" t="str">
            <v>Rein. Bar-DB-25 SD 40</v>
          </cell>
          <cell r="D40">
            <v>60005</v>
          </cell>
          <cell r="E40" t="str">
            <v>kg</v>
          </cell>
          <cell r="F40">
            <v>25</v>
          </cell>
          <cell r="G40">
            <v>4.5</v>
          </cell>
          <cell r="H40">
            <v>26</v>
          </cell>
          <cell r="I40">
            <v>5</v>
          </cell>
          <cell r="J40">
            <v>1.1000000000000001</v>
          </cell>
          <cell r="K40">
            <v>1</v>
          </cell>
        </row>
        <row r="41">
          <cell r="B41">
            <v>60006</v>
          </cell>
          <cell r="C41" t="str">
            <v>Rein. Bar-RB-6 SR 24</v>
          </cell>
          <cell r="D41">
            <v>60006</v>
          </cell>
          <cell r="E41" t="str">
            <v>kg</v>
          </cell>
          <cell r="F41">
            <v>26</v>
          </cell>
          <cell r="G41">
            <v>4.5</v>
          </cell>
          <cell r="H41">
            <v>27</v>
          </cell>
          <cell r="I41">
            <v>5</v>
          </cell>
          <cell r="J41">
            <v>1.1000000000000001</v>
          </cell>
          <cell r="K41">
            <v>1</v>
          </cell>
        </row>
        <row r="42">
          <cell r="B42">
            <v>60007</v>
          </cell>
          <cell r="C42" t="str">
            <v>Rein. Bar-RB-9 SR 24</v>
          </cell>
          <cell r="D42">
            <v>60007</v>
          </cell>
          <cell r="E42" t="str">
            <v>kg</v>
          </cell>
          <cell r="F42">
            <v>25</v>
          </cell>
          <cell r="G42">
            <v>4.5</v>
          </cell>
          <cell r="H42">
            <v>26</v>
          </cell>
          <cell r="I42">
            <v>5</v>
          </cell>
          <cell r="J42">
            <v>1.1000000000000001</v>
          </cell>
          <cell r="K42">
            <v>1</v>
          </cell>
        </row>
        <row r="43">
          <cell r="B43">
            <v>60008</v>
          </cell>
          <cell r="C43" t="str">
            <v>Wire &amp;  Nail</v>
          </cell>
          <cell r="D43">
            <v>60008</v>
          </cell>
          <cell r="E43" t="str">
            <v>kg</v>
          </cell>
          <cell r="F43">
            <v>45</v>
          </cell>
          <cell r="G43">
            <v>0</v>
          </cell>
          <cell r="H43">
            <v>50</v>
          </cell>
          <cell r="I43">
            <v>0</v>
          </cell>
          <cell r="J43">
            <v>1.1000000000000001</v>
          </cell>
          <cell r="K43">
            <v>-1</v>
          </cell>
        </row>
        <row r="45">
          <cell r="B45">
            <v>71000</v>
          </cell>
          <cell r="C45" t="str">
            <v>Miscellaneous</v>
          </cell>
        </row>
        <row r="46">
          <cell r="B46">
            <v>70001</v>
          </cell>
          <cell r="C46" t="str">
            <v>Field Drain Ø100</v>
          </cell>
          <cell r="D46">
            <v>70001</v>
          </cell>
          <cell r="E46" t="str">
            <v>m</v>
          </cell>
          <cell r="F46">
            <v>600</v>
          </cell>
          <cell r="G46">
            <v>250</v>
          </cell>
          <cell r="H46">
            <v>660</v>
          </cell>
          <cell r="I46">
            <v>280</v>
          </cell>
          <cell r="J46">
            <v>1.1000000000000001</v>
          </cell>
          <cell r="K46">
            <v>-1</v>
          </cell>
        </row>
        <row r="47">
          <cell r="B47">
            <v>70002</v>
          </cell>
          <cell r="C47" t="str">
            <v>Field Drain Ø150</v>
          </cell>
          <cell r="D47">
            <v>70002</v>
          </cell>
          <cell r="E47" t="str">
            <v>m</v>
          </cell>
          <cell r="F47">
            <v>1000</v>
          </cell>
          <cell r="G47">
            <v>350</v>
          </cell>
          <cell r="H47">
            <v>1100</v>
          </cell>
          <cell r="I47">
            <v>390</v>
          </cell>
          <cell r="J47">
            <v>1.1000000000000001</v>
          </cell>
          <cell r="K47">
            <v>-1</v>
          </cell>
        </row>
        <row r="48">
          <cell r="B48">
            <v>70003</v>
          </cell>
          <cell r="C48" t="str">
            <v>Field Drain Ø200</v>
          </cell>
          <cell r="D48">
            <v>70003</v>
          </cell>
          <cell r="E48" t="str">
            <v>m</v>
          </cell>
          <cell r="F48">
            <v>1200</v>
          </cell>
          <cell r="G48">
            <v>450</v>
          </cell>
          <cell r="H48">
            <v>1320</v>
          </cell>
          <cell r="I48">
            <v>500</v>
          </cell>
          <cell r="J48">
            <v>1.1000000000000001</v>
          </cell>
          <cell r="K48">
            <v>-1</v>
          </cell>
        </row>
        <row r="49">
          <cell r="B49">
            <v>70004</v>
          </cell>
          <cell r="C49" t="str">
            <v>Water Proofing System</v>
          </cell>
          <cell r="D49">
            <v>70004</v>
          </cell>
          <cell r="E49" t="str">
            <v>m</v>
          </cell>
          <cell r="F49">
            <v>300</v>
          </cell>
          <cell r="G49">
            <v>80</v>
          </cell>
          <cell r="H49">
            <v>330</v>
          </cell>
          <cell r="I49">
            <v>90</v>
          </cell>
          <cell r="J49">
            <v>1.1000000000000001</v>
          </cell>
          <cell r="K49">
            <v>-1</v>
          </cell>
        </row>
        <row r="50">
          <cell r="B50">
            <v>70005</v>
          </cell>
          <cell r="C50" t="str">
            <v>Water Stop 8"</v>
          </cell>
          <cell r="D50">
            <v>70005</v>
          </cell>
          <cell r="E50" t="str">
            <v>m</v>
          </cell>
          <cell r="F50">
            <v>250</v>
          </cell>
          <cell r="G50">
            <v>50</v>
          </cell>
          <cell r="H50">
            <v>280</v>
          </cell>
          <cell r="I50">
            <v>60</v>
          </cell>
          <cell r="J50">
            <v>1.1000000000000001</v>
          </cell>
          <cell r="K50">
            <v>-1</v>
          </cell>
        </row>
        <row r="51">
          <cell r="B51">
            <v>70006</v>
          </cell>
          <cell r="C51" t="str">
            <v>waterproof system  at retainning wall</v>
          </cell>
          <cell r="D51">
            <v>70006</v>
          </cell>
          <cell r="E51" t="str">
            <v>m</v>
          </cell>
          <cell r="F51">
            <v>300</v>
          </cell>
          <cell r="G51">
            <v>80</v>
          </cell>
          <cell r="H51">
            <v>330</v>
          </cell>
          <cell r="I51">
            <v>90</v>
          </cell>
          <cell r="J51">
            <v>1.1000000000000001</v>
          </cell>
          <cell r="K51">
            <v>-1</v>
          </cell>
        </row>
        <row r="52">
          <cell r="B52">
            <v>70007</v>
          </cell>
          <cell r="C52" t="str">
            <v>waterproof system by  membrane at Slab</v>
          </cell>
          <cell r="D52">
            <v>70007</v>
          </cell>
          <cell r="E52" t="str">
            <v>m</v>
          </cell>
          <cell r="F52">
            <v>350</v>
          </cell>
          <cell r="G52">
            <v>90</v>
          </cell>
          <cell r="H52">
            <v>390</v>
          </cell>
          <cell r="I52">
            <v>100</v>
          </cell>
          <cell r="J52">
            <v>1.1000000000000001</v>
          </cell>
          <cell r="K52">
            <v>-1</v>
          </cell>
        </row>
        <row r="53">
          <cell r="B53">
            <v>70008</v>
          </cell>
          <cell r="C53" t="str">
            <v>Field Drain Ø75</v>
          </cell>
          <cell r="D53">
            <v>70008</v>
          </cell>
          <cell r="E53" t="str">
            <v>m</v>
          </cell>
          <cell r="F53">
            <v>400</v>
          </cell>
          <cell r="G53">
            <v>200</v>
          </cell>
          <cell r="H53">
            <v>440</v>
          </cell>
          <cell r="I53">
            <v>220</v>
          </cell>
          <cell r="J53">
            <v>1.1000000000000001</v>
          </cell>
          <cell r="K53">
            <v>-1</v>
          </cell>
        </row>
        <row r="54">
          <cell r="B54">
            <v>70009</v>
          </cell>
          <cell r="C54" t="str">
            <v>RC.KERB 200X300 mm</v>
          </cell>
          <cell r="D54">
            <v>70009</v>
          </cell>
          <cell r="E54" t="str">
            <v>m</v>
          </cell>
          <cell r="F54">
            <v>250</v>
          </cell>
          <cell r="G54">
            <v>60</v>
          </cell>
          <cell r="H54">
            <v>280</v>
          </cell>
          <cell r="I54">
            <v>70</v>
          </cell>
          <cell r="J54">
            <v>1.1000000000000001</v>
          </cell>
          <cell r="K54">
            <v>-1</v>
          </cell>
        </row>
        <row r="55">
          <cell r="B55">
            <v>70010</v>
          </cell>
          <cell r="C55" t="str">
            <v>Sump pit 500x500x500</v>
          </cell>
          <cell r="D55">
            <v>70010</v>
          </cell>
          <cell r="E55" t="str">
            <v>No.</v>
          </cell>
          <cell r="F55">
            <v>800</v>
          </cell>
          <cell r="G55">
            <v>200</v>
          </cell>
          <cell r="H55">
            <v>880</v>
          </cell>
          <cell r="I55">
            <v>220</v>
          </cell>
          <cell r="J55">
            <v>1.1000000000000001</v>
          </cell>
          <cell r="K55">
            <v>-1</v>
          </cell>
        </row>
        <row r="56">
          <cell r="B56">
            <v>70011</v>
          </cell>
          <cell r="C56" t="str">
            <v>RC Printh 1000x2000 mm.</v>
          </cell>
          <cell r="D56">
            <v>70011</v>
          </cell>
          <cell r="E56" t="str">
            <v>No.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1.1000000000000001</v>
          </cell>
          <cell r="K56">
            <v>-1</v>
          </cell>
        </row>
        <row r="57">
          <cell r="B57">
            <v>70012</v>
          </cell>
          <cell r="C57" t="str">
            <v>Gutter 150X50D</v>
          </cell>
          <cell r="D57">
            <v>70012</v>
          </cell>
          <cell r="E57" t="str">
            <v>m.</v>
          </cell>
          <cell r="F57">
            <v>200</v>
          </cell>
          <cell r="G57">
            <v>100</v>
          </cell>
          <cell r="H57">
            <v>220</v>
          </cell>
          <cell r="I57">
            <v>110</v>
          </cell>
          <cell r="J57">
            <v>1.1000000000000001</v>
          </cell>
          <cell r="K57">
            <v>-1</v>
          </cell>
        </row>
        <row r="58">
          <cell r="B58">
            <v>70013</v>
          </cell>
          <cell r="C58" t="str">
            <v>Weep Hole 70mm.dia.</v>
          </cell>
          <cell r="D58">
            <v>70013</v>
          </cell>
          <cell r="E58" t="str">
            <v>m.</v>
          </cell>
          <cell r="F58">
            <v>600</v>
          </cell>
          <cell r="G58">
            <v>150</v>
          </cell>
          <cell r="H58">
            <v>660</v>
          </cell>
          <cell r="I58">
            <v>170</v>
          </cell>
          <cell r="J58">
            <v>1.1000000000000001</v>
          </cell>
          <cell r="K58">
            <v>-1</v>
          </cell>
        </row>
        <row r="59">
          <cell r="B59">
            <v>70014</v>
          </cell>
          <cell r="C59" t="str">
            <v xml:space="preserve">Field drainage. ( Rock or Gravel 15 mm.- 40 mm.)  </v>
          </cell>
          <cell r="D59">
            <v>70014</v>
          </cell>
          <cell r="E59" t="str">
            <v>m3</v>
          </cell>
          <cell r="F59">
            <v>900</v>
          </cell>
          <cell r="G59">
            <v>300</v>
          </cell>
          <cell r="H59">
            <v>990</v>
          </cell>
          <cell r="I59">
            <v>330</v>
          </cell>
          <cell r="J59">
            <v>1.1000000000000001</v>
          </cell>
          <cell r="K59">
            <v>-1</v>
          </cell>
        </row>
        <row r="60">
          <cell r="B60">
            <v>70015</v>
          </cell>
          <cell r="C60" t="str">
            <v>Geotextile 150x150mm.wide</v>
          </cell>
          <cell r="D60">
            <v>70015</v>
          </cell>
          <cell r="E60" t="str">
            <v>m2</v>
          </cell>
          <cell r="F60">
            <v>25</v>
          </cell>
          <cell r="G60">
            <v>5</v>
          </cell>
          <cell r="H60">
            <v>30</v>
          </cell>
          <cell r="I60">
            <v>10</v>
          </cell>
          <cell r="J60">
            <v>1.1000000000000001</v>
          </cell>
          <cell r="K60">
            <v>-1</v>
          </cell>
        </row>
        <row r="61">
          <cell r="B61">
            <v>70016</v>
          </cell>
          <cell r="C61" t="str">
            <v>Formwork Dia. 0.25 m</v>
          </cell>
          <cell r="D61">
            <v>70016</v>
          </cell>
          <cell r="E61" t="str">
            <v>m</v>
          </cell>
          <cell r="F61">
            <v>200</v>
          </cell>
          <cell r="G61">
            <v>50</v>
          </cell>
          <cell r="H61">
            <v>220</v>
          </cell>
          <cell r="I61">
            <v>60</v>
          </cell>
          <cell r="J61">
            <v>1.1000000000000001</v>
          </cell>
          <cell r="K61">
            <v>-1</v>
          </cell>
        </row>
        <row r="62">
          <cell r="B62">
            <v>70017</v>
          </cell>
          <cell r="C62" t="str">
            <v>Formwork Dia. 0.40 m</v>
          </cell>
          <cell r="D62">
            <v>70017</v>
          </cell>
          <cell r="E62" t="str">
            <v>m</v>
          </cell>
          <cell r="F62">
            <v>450</v>
          </cell>
          <cell r="G62">
            <v>50</v>
          </cell>
          <cell r="H62">
            <v>500</v>
          </cell>
          <cell r="I62">
            <v>60</v>
          </cell>
          <cell r="J62">
            <v>1.1000000000000001</v>
          </cell>
          <cell r="K62">
            <v>-1</v>
          </cell>
        </row>
        <row r="63">
          <cell r="B63">
            <v>70018</v>
          </cell>
          <cell r="C63" t="str">
            <v>150X150mm.Fabric wire passing seve between 12.7-19 mm2</v>
          </cell>
          <cell r="D63">
            <v>70018</v>
          </cell>
          <cell r="E63" t="str">
            <v>m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1.1000000000000001</v>
          </cell>
          <cell r="K63">
            <v>-1</v>
          </cell>
        </row>
        <row r="64">
          <cell r="B64">
            <v>70019</v>
          </cell>
          <cell r="C64" t="str">
            <v>waterproof  membrance under - slab</v>
          </cell>
          <cell r="D64">
            <v>70019</v>
          </cell>
          <cell r="E64" t="str">
            <v>m</v>
          </cell>
          <cell r="F64">
            <v>300</v>
          </cell>
          <cell r="G64">
            <v>80</v>
          </cell>
          <cell r="H64">
            <v>330</v>
          </cell>
          <cell r="I64">
            <v>90</v>
          </cell>
          <cell r="J64">
            <v>1.1000000000000001</v>
          </cell>
          <cell r="K64">
            <v>-1</v>
          </cell>
        </row>
        <row r="66">
          <cell r="B66">
            <v>70000</v>
          </cell>
          <cell r="C66" t="str">
            <v>Steel Structure</v>
          </cell>
        </row>
        <row r="67">
          <cell r="B67">
            <v>70100</v>
          </cell>
          <cell r="C67" t="str">
            <v>Steel Structure</v>
          </cell>
        </row>
        <row r="68">
          <cell r="B68">
            <v>70101</v>
          </cell>
          <cell r="C68" t="str">
            <v>I  200×100×5.5×8×21.3 Kg./m.</v>
          </cell>
          <cell r="D68">
            <v>70101</v>
          </cell>
          <cell r="E68" t="str">
            <v>kg</v>
          </cell>
          <cell r="F68">
            <v>40</v>
          </cell>
          <cell r="G68">
            <v>10</v>
          </cell>
          <cell r="H68">
            <v>40</v>
          </cell>
          <cell r="I68">
            <v>10</v>
          </cell>
          <cell r="J68">
            <v>1.1000000000000001</v>
          </cell>
          <cell r="K68">
            <v>-1</v>
          </cell>
        </row>
        <row r="69">
          <cell r="B69">
            <v>70102</v>
          </cell>
          <cell r="C69" t="str">
            <v>□  100×50×3.2×7.01 Kg./m.</v>
          </cell>
          <cell r="D69">
            <v>70102</v>
          </cell>
          <cell r="E69" t="str">
            <v>kg</v>
          </cell>
          <cell r="F69">
            <v>40</v>
          </cell>
          <cell r="G69">
            <v>10</v>
          </cell>
          <cell r="H69">
            <v>40</v>
          </cell>
          <cell r="I69">
            <v>10</v>
          </cell>
          <cell r="J69">
            <v>1.1000000000000001</v>
          </cell>
          <cell r="K69">
            <v>-1</v>
          </cell>
        </row>
        <row r="70">
          <cell r="B70">
            <v>70103</v>
          </cell>
          <cell r="C70" t="str">
            <v>L 50×50×5      (3.77kg./m.)</v>
          </cell>
          <cell r="D70">
            <v>70103</v>
          </cell>
          <cell r="E70" t="str">
            <v>kg</v>
          </cell>
          <cell r="F70">
            <v>40</v>
          </cell>
          <cell r="G70">
            <v>10</v>
          </cell>
          <cell r="H70">
            <v>40</v>
          </cell>
          <cell r="I70">
            <v>10</v>
          </cell>
          <cell r="J70">
            <v>1.1000000000000001</v>
          </cell>
          <cell r="K70">
            <v>-1</v>
          </cell>
        </row>
        <row r="71">
          <cell r="B71">
            <v>70104</v>
          </cell>
          <cell r="C71" t="str">
            <v>C 150×75×6.5×10×18.6kg./m.</v>
          </cell>
          <cell r="D71">
            <v>70104</v>
          </cell>
          <cell r="E71" t="str">
            <v>kg</v>
          </cell>
          <cell r="F71">
            <v>40</v>
          </cell>
          <cell r="G71">
            <v>10</v>
          </cell>
          <cell r="H71">
            <v>40</v>
          </cell>
          <cell r="I71">
            <v>10</v>
          </cell>
          <cell r="J71">
            <v>1.1000000000000001</v>
          </cell>
          <cell r="K71">
            <v>-1</v>
          </cell>
        </row>
        <row r="72">
          <cell r="B72">
            <v>70105</v>
          </cell>
          <cell r="C72" t="str">
            <v>C 75×45×15×2.3×3.25kg./m.</v>
          </cell>
          <cell r="D72">
            <v>70105</v>
          </cell>
          <cell r="E72" t="str">
            <v>kg</v>
          </cell>
          <cell r="F72">
            <v>40</v>
          </cell>
          <cell r="G72">
            <v>10</v>
          </cell>
          <cell r="H72">
            <v>40</v>
          </cell>
          <cell r="I72">
            <v>10</v>
          </cell>
          <cell r="J72">
            <v>1.1000000000000001</v>
          </cell>
          <cell r="K72">
            <v>-1</v>
          </cell>
        </row>
        <row r="73">
          <cell r="B73">
            <v>70106</v>
          </cell>
          <cell r="C73" t="str">
            <v>C 150×50×20×2.3×4.96kg./m.</v>
          </cell>
          <cell r="D73">
            <v>70106</v>
          </cell>
          <cell r="E73" t="str">
            <v>kg</v>
          </cell>
          <cell r="F73">
            <v>40</v>
          </cell>
          <cell r="G73">
            <v>10</v>
          </cell>
          <cell r="H73">
            <v>40</v>
          </cell>
          <cell r="I73">
            <v>10</v>
          </cell>
          <cell r="J73">
            <v>1.1000000000000001</v>
          </cell>
          <cell r="K73">
            <v>-1</v>
          </cell>
        </row>
        <row r="74">
          <cell r="B74">
            <v>70107</v>
          </cell>
          <cell r="C74" t="str">
            <v>C 200×90×8×13.5×30.3kg./m.</v>
          </cell>
          <cell r="D74">
            <v>70107</v>
          </cell>
          <cell r="E74" t="str">
            <v>kg</v>
          </cell>
          <cell r="F74">
            <v>40</v>
          </cell>
          <cell r="G74">
            <v>10</v>
          </cell>
          <cell r="H74">
            <v>40</v>
          </cell>
          <cell r="I74">
            <v>10</v>
          </cell>
          <cell r="J74">
            <v>1.1000000000000001</v>
          </cell>
          <cell r="K74">
            <v>-1</v>
          </cell>
        </row>
        <row r="75">
          <cell r="B75">
            <v>70108</v>
          </cell>
          <cell r="C75" t="str">
            <v>I 150×150×7×10×31.5 Kg./m.</v>
          </cell>
          <cell r="D75">
            <v>70108</v>
          </cell>
          <cell r="E75" t="str">
            <v>kg</v>
          </cell>
          <cell r="F75">
            <v>40</v>
          </cell>
          <cell r="G75">
            <v>10</v>
          </cell>
          <cell r="H75">
            <v>40</v>
          </cell>
          <cell r="I75">
            <v>10</v>
          </cell>
          <cell r="J75">
            <v>1.1000000000000001</v>
          </cell>
          <cell r="K75">
            <v>-1</v>
          </cell>
        </row>
        <row r="76">
          <cell r="B76">
            <v>70109</v>
          </cell>
          <cell r="C76" t="str">
            <v>□ 150×100×3.2×12 Kg./m.</v>
          </cell>
          <cell r="D76">
            <v>70109</v>
          </cell>
          <cell r="E76" t="str">
            <v>kg</v>
          </cell>
          <cell r="F76">
            <v>40</v>
          </cell>
          <cell r="G76">
            <v>10</v>
          </cell>
          <cell r="H76">
            <v>40</v>
          </cell>
          <cell r="I76">
            <v>10</v>
          </cell>
          <cell r="J76">
            <v>1.1000000000000001</v>
          </cell>
          <cell r="K76">
            <v>-1</v>
          </cell>
        </row>
        <row r="77">
          <cell r="B77">
            <v>70110</v>
          </cell>
          <cell r="C77" t="str">
            <v>□ 50×50 SHS</v>
          </cell>
          <cell r="D77">
            <v>70110</v>
          </cell>
          <cell r="E77" t="str">
            <v>kg</v>
          </cell>
          <cell r="F77">
            <v>40</v>
          </cell>
          <cell r="G77">
            <v>10</v>
          </cell>
          <cell r="H77">
            <v>40</v>
          </cell>
          <cell r="I77">
            <v>10</v>
          </cell>
          <cell r="J77">
            <v>1.1000000000000001</v>
          </cell>
          <cell r="K77">
            <v>-1</v>
          </cell>
        </row>
        <row r="78">
          <cell r="B78">
            <v>70111</v>
          </cell>
          <cell r="C78" t="str">
            <v>Ø 12 mm. Rod + Turn Buckle</v>
          </cell>
          <cell r="D78">
            <v>70111</v>
          </cell>
          <cell r="E78" t="str">
            <v>Set</v>
          </cell>
          <cell r="F78">
            <v>700</v>
          </cell>
          <cell r="G78">
            <v>150</v>
          </cell>
          <cell r="H78">
            <v>770</v>
          </cell>
          <cell r="I78">
            <v>170</v>
          </cell>
          <cell r="J78">
            <v>1.1000000000000001</v>
          </cell>
          <cell r="K78">
            <v>-1</v>
          </cell>
        </row>
        <row r="79">
          <cell r="B79">
            <v>70112</v>
          </cell>
          <cell r="C79" t="str">
            <v>Accesssories &amp; Fitting</v>
          </cell>
          <cell r="D79">
            <v>70112</v>
          </cell>
          <cell r="E79" t="str">
            <v>ls</v>
          </cell>
          <cell r="F79">
            <v>48000</v>
          </cell>
          <cell r="G79">
            <v>0</v>
          </cell>
          <cell r="H79">
            <v>52800</v>
          </cell>
          <cell r="I79">
            <v>0</v>
          </cell>
          <cell r="J79">
            <v>1.1000000000000001</v>
          </cell>
          <cell r="K79">
            <v>0</v>
          </cell>
        </row>
        <row r="80">
          <cell r="B80">
            <v>70113</v>
          </cell>
          <cell r="C80" t="str">
            <v>I 175×175×7.5x11×40.2 Kg./m.</v>
          </cell>
          <cell r="D80">
            <v>70113</v>
          </cell>
          <cell r="E80" t="str">
            <v>kg</v>
          </cell>
          <cell r="F80">
            <v>40</v>
          </cell>
          <cell r="G80">
            <v>10</v>
          </cell>
          <cell r="H80">
            <v>40</v>
          </cell>
          <cell r="I80">
            <v>10</v>
          </cell>
          <cell r="J80">
            <v>1.1000000000000001</v>
          </cell>
          <cell r="K80">
            <v>-1</v>
          </cell>
        </row>
        <row r="81">
          <cell r="B81">
            <v>70114</v>
          </cell>
          <cell r="C81" t="str">
            <v>□ 100×100×6×17 Kg./m.</v>
          </cell>
          <cell r="D81">
            <v>70114</v>
          </cell>
          <cell r="E81" t="str">
            <v>kg</v>
          </cell>
          <cell r="F81">
            <v>40</v>
          </cell>
          <cell r="G81">
            <v>10</v>
          </cell>
          <cell r="H81">
            <v>40</v>
          </cell>
          <cell r="I81">
            <v>10</v>
          </cell>
          <cell r="J81">
            <v>1.1000000000000001</v>
          </cell>
          <cell r="K81">
            <v>-1</v>
          </cell>
        </row>
        <row r="82">
          <cell r="B82">
            <v>70115</v>
          </cell>
          <cell r="C82" t="str">
            <v>□ 200×200×6×35.8 Kg./m.</v>
          </cell>
          <cell r="D82">
            <v>70115</v>
          </cell>
          <cell r="E82" t="str">
            <v>kg</v>
          </cell>
          <cell r="F82">
            <v>40</v>
          </cell>
          <cell r="G82">
            <v>10</v>
          </cell>
          <cell r="H82">
            <v>40</v>
          </cell>
          <cell r="I82">
            <v>10</v>
          </cell>
          <cell r="J82">
            <v>1.1000000000000001</v>
          </cell>
          <cell r="K82">
            <v>-1</v>
          </cell>
        </row>
        <row r="83">
          <cell r="B83">
            <v>70116</v>
          </cell>
          <cell r="C83" t="str">
            <v>PLATE 5 mm.</v>
          </cell>
          <cell r="D83">
            <v>70116</v>
          </cell>
          <cell r="E83" t="str">
            <v>kg</v>
          </cell>
          <cell r="F83">
            <v>40</v>
          </cell>
          <cell r="G83">
            <v>10</v>
          </cell>
          <cell r="H83">
            <v>40</v>
          </cell>
          <cell r="I83">
            <v>10</v>
          </cell>
          <cell r="J83">
            <v>1.1000000000000001</v>
          </cell>
          <cell r="K83">
            <v>-1</v>
          </cell>
        </row>
        <row r="84">
          <cell r="B84">
            <v>70117</v>
          </cell>
          <cell r="C84" t="str">
            <v>PLATE 10 mm.</v>
          </cell>
          <cell r="D84">
            <v>70117</v>
          </cell>
          <cell r="E84" t="str">
            <v>kg</v>
          </cell>
          <cell r="F84">
            <v>40</v>
          </cell>
          <cell r="G84">
            <v>10</v>
          </cell>
          <cell r="H84">
            <v>40</v>
          </cell>
          <cell r="I84">
            <v>10</v>
          </cell>
          <cell r="J84">
            <v>1.1000000000000001</v>
          </cell>
          <cell r="K84">
            <v>-1</v>
          </cell>
        </row>
        <row r="85">
          <cell r="B85">
            <v>70118</v>
          </cell>
          <cell r="C85" t="str">
            <v>PLATE 12 mm.</v>
          </cell>
          <cell r="D85">
            <v>70118</v>
          </cell>
          <cell r="E85" t="str">
            <v>kg</v>
          </cell>
          <cell r="F85">
            <v>40</v>
          </cell>
          <cell r="G85">
            <v>10</v>
          </cell>
          <cell r="H85">
            <v>40</v>
          </cell>
          <cell r="I85">
            <v>10</v>
          </cell>
          <cell r="J85">
            <v>1.1000000000000001</v>
          </cell>
          <cell r="K85">
            <v>-1</v>
          </cell>
        </row>
        <row r="86">
          <cell r="B86">
            <v>70119</v>
          </cell>
          <cell r="C86" t="str">
            <v>PLATE 16 mm.</v>
          </cell>
          <cell r="D86">
            <v>70119</v>
          </cell>
          <cell r="E86" t="str">
            <v>kg</v>
          </cell>
          <cell r="F86">
            <v>40</v>
          </cell>
          <cell r="G86">
            <v>10</v>
          </cell>
          <cell r="H86">
            <v>40</v>
          </cell>
          <cell r="I86">
            <v>10</v>
          </cell>
          <cell r="J86">
            <v>1.1000000000000001</v>
          </cell>
          <cell r="K86">
            <v>-1</v>
          </cell>
        </row>
        <row r="87">
          <cell r="B87">
            <v>70120</v>
          </cell>
          <cell r="C87" t="str">
            <v>PLATE 20 mm.</v>
          </cell>
          <cell r="D87">
            <v>70120</v>
          </cell>
          <cell r="E87" t="str">
            <v>kg</v>
          </cell>
          <cell r="F87">
            <v>40</v>
          </cell>
          <cell r="G87">
            <v>10</v>
          </cell>
          <cell r="H87">
            <v>40</v>
          </cell>
          <cell r="I87">
            <v>10</v>
          </cell>
          <cell r="J87">
            <v>1.1000000000000001</v>
          </cell>
          <cell r="K87">
            <v>-1</v>
          </cell>
        </row>
        <row r="88">
          <cell r="B88">
            <v>70121</v>
          </cell>
          <cell r="C88" t="str">
            <v>PLATE 12 mm.( Dia 0.20 m )</v>
          </cell>
          <cell r="D88">
            <v>70121</v>
          </cell>
          <cell r="E88" t="str">
            <v>kg</v>
          </cell>
          <cell r="F88">
            <v>40</v>
          </cell>
          <cell r="G88">
            <v>10</v>
          </cell>
          <cell r="H88">
            <v>40</v>
          </cell>
          <cell r="I88">
            <v>10</v>
          </cell>
          <cell r="J88">
            <v>1.1000000000000001</v>
          </cell>
          <cell r="K88">
            <v>-1</v>
          </cell>
        </row>
        <row r="89">
          <cell r="B89">
            <v>70122</v>
          </cell>
          <cell r="C89" t="str">
            <v>PLATE 25 mm.( Dia 0.20 m )</v>
          </cell>
          <cell r="D89">
            <v>70122</v>
          </cell>
          <cell r="E89" t="str">
            <v>kg</v>
          </cell>
          <cell r="F89">
            <v>40</v>
          </cell>
          <cell r="G89">
            <v>10</v>
          </cell>
          <cell r="H89">
            <v>40</v>
          </cell>
          <cell r="I89">
            <v>10</v>
          </cell>
          <cell r="J89">
            <v>1.1000000000000001</v>
          </cell>
          <cell r="K89">
            <v>-1</v>
          </cell>
        </row>
        <row r="90">
          <cell r="B90">
            <v>70123</v>
          </cell>
          <cell r="C90" t="str">
            <v>M 12 Bolts</v>
          </cell>
          <cell r="D90">
            <v>70123</v>
          </cell>
          <cell r="E90" t="str">
            <v>No.</v>
          </cell>
          <cell r="F90">
            <v>17</v>
          </cell>
          <cell r="G90">
            <v>5</v>
          </cell>
          <cell r="H90">
            <v>19</v>
          </cell>
          <cell r="I90">
            <v>6</v>
          </cell>
          <cell r="J90">
            <v>1.1000000000000001</v>
          </cell>
          <cell r="K90">
            <v>0</v>
          </cell>
        </row>
        <row r="91">
          <cell r="B91">
            <v>70124</v>
          </cell>
          <cell r="C91" t="str">
            <v>M 16 Bolts</v>
          </cell>
          <cell r="D91">
            <v>70124</v>
          </cell>
          <cell r="E91" t="str">
            <v>No.</v>
          </cell>
          <cell r="F91">
            <v>25</v>
          </cell>
          <cell r="G91">
            <v>5</v>
          </cell>
          <cell r="H91">
            <v>28</v>
          </cell>
          <cell r="I91">
            <v>6</v>
          </cell>
          <cell r="J91">
            <v>1.1000000000000001</v>
          </cell>
          <cell r="K91">
            <v>0</v>
          </cell>
        </row>
        <row r="92">
          <cell r="B92">
            <v>70125</v>
          </cell>
          <cell r="C92" t="str">
            <v>M 20 Bolts</v>
          </cell>
          <cell r="D92">
            <v>70125</v>
          </cell>
          <cell r="E92" t="str">
            <v>No.</v>
          </cell>
          <cell r="F92">
            <v>97</v>
          </cell>
          <cell r="G92">
            <v>5</v>
          </cell>
          <cell r="H92">
            <v>107</v>
          </cell>
          <cell r="I92">
            <v>6</v>
          </cell>
          <cell r="J92">
            <v>1.1000000000000001</v>
          </cell>
          <cell r="K92">
            <v>0</v>
          </cell>
        </row>
        <row r="93">
          <cell r="B93">
            <v>70126</v>
          </cell>
          <cell r="C93" t="str">
            <v xml:space="preserve">M 16 Bolts 0.40 m </v>
          </cell>
          <cell r="D93">
            <v>70126</v>
          </cell>
          <cell r="E93" t="str">
            <v>No.</v>
          </cell>
          <cell r="F93">
            <v>25</v>
          </cell>
          <cell r="G93">
            <v>5</v>
          </cell>
          <cell r="H93">
            <v>28</v>
          </cell>
          <cell r="I93">
            <v>6</v>
          </cell>
          <cell r="J93">
            <v>1.1000000000000001</v>
          </cell>
          <cell r="K93">
            <v>0</v>
          </cell>
        </row>
        <row r="94">
          <cell r="B94">
            <v>70127</v>
          </cell>
          <cell r="C94" t="str">
            <v>NoN - SHRINK GROUT 15 mm.</v>
          </cell>
          <cell r="D94">
            <v>70127</v>
          </cell>
          <cell r="E94" t="str">
            <v>m2</v>
          </cell>
          <cell r="F94">
            <v>577.5</v>
          </cell>
          <cell r="G94">
            <v>127.05</v>
          </cell>
          <cell r="H94">
            <v>635</v>
          </cell>
          <cell r="I94">
            <v>140</v>
          </cell>
          <cell r="J94">
            <v>1.1000000000000001</v>
          </cell>
          <cell r="K94">
            <v>0</v>
          </cell>
        </row>
        <row r="95">
          <cell r="B95">
            <v>70128</v>
          </cell>
          <cell r="C95" t="str">
            <v>Wire Blasting + Primer coat</v>
          </cell>
          <cell r="D95">
            <v>70128</v>
          </cell>
          <cell r="E95" t="str">
            <v>m2</v>
          </cell>
          <cell r="F95">
            <v>50</v>
          </cell>
          <cell r="G95">
            <v>10</v>
          </cell>
          <cell r="H95">
            <v>55</v>
          </cell>
          <cell r="I95">
            <v>11</v>
          </cell>
          <cell r="J95">
            <v>1.1000000000000001</v>
          </cell>
          <cell r="K95">
            <v>0</v>
          </cell>
        </row>
        <row r="96">
          <cell r="B96">
            <v>70129</v>
          </cell>
          <cell r="C96" t="str">
            <v xml:space="preserve">       150X100X20X3.2X12 KG/M</v>
          </cell>
          <cell r="D96">
            <v>70129</v>
          </cell>
          <cell r="E96" t="str">
            <v>kg</v>
          </cell>
          <cell r="F96">
            <v>40</v>
          </cell>
          <cell r="G96">
            <v>10</v>
          </cell>
          <cell r="H96">
            <v>40</v>
          </cell>
          <cell r="I96">
            <v>10</v>
          </cell>
          <cell r="J96">
            <v>1.1000000000000001</v>
          </cell>
          <cell r="K96">
            <v>-1</v>
          </cell>
        </row>
        <row r="97">
          <cell r="B97">
            <v>70130</v>
          </cell>
          <cell r="C97" t="str">
            <v xml:space="preserve">       150X50X20X2.3X4.96 KG/M</v>
          </cell>
          <cell r="D97">
            <v>70130</v>
          </cell>
          <cell r="E97" t="str">
            <v>kg</v>
          </cell>
          <cell r="F97">
            <v>40</v>
          </cell>
          <cell r="G97">
            <v>10</v>
          </cell>
          <cell r="H97">
            <v>40</v>
          </cell>
          <cell r="I97">
            <v>10</v>
          </cell>
          <cell r="J97">
            <v>1.1000000000000001</v>
          </cell>
          <cell r="K97">
            <v>-1</v>
          </cell>
        </row>
        <row r="98">
          <cell r="B98">
            <v>70131</v>
          </cell>
          <cell r="C98" t="str">
            <v xml:space="preserve">       100X50X3.2X7.01 KG/M</v>
          </cell>
          <cell r="D98">
            <v>70131</v>
          </cell>
          <cell r="E98" t="str">
            <v>kg</v>
          </cell>
          <cell r="F98">
            <v>40</v>
          </cell>
          <cell r="G98">
            <v>10</v>
          </cell>
          <cell r="H98">
            <v>40</v>
          </cell>
          <cell r="I98">
            <v>10</v>
          </cell>
          <cell r="J98">
            <v>1.1000000000000001</v>
          </cell>
          <cell r="K98">
            <v>-1</v>
          </cell>
        </row>
        <row r="99">
          <cell r="B99">
            <v>70132</v>
          </cell>
          <cell r="C99" t="str">
            <v xml:space="preserve">       50X50 SHS</v>
          </cell>
          <cell r="D99">
            <v>70132</v>
          </cell>
          <cell r="E99" t="str">
            <v>kg</v>
          </cell>
          <cell r="F99">
            <v>40</v>
          </cell>
          <cell r="G99">
            <v>10</v>
          </cell>
          <cell r="H99">
            <v>40</v>
          </cell>
          <cell r="I99">
            <v>10</v>
          </cell>
          <cell r="J99">
            <v>1.1000000000000001</v>
          </cell>
          <cell r="K99">
            <v>-1</v>
          </cell>
        </row>
        <row r="100">
          <cell r="B100">
            <v>70133</v>
          </cell>
          <cell r="C100" t="str">
            <v>L50X50X5.0MM.X3.77  KG/M</v>
          </cell>
          <cell r="D100">
            <v>70133</v>
          </cell>
          <cell r="E100" t="str">
            <v>kg</v>
          </cell>
          <cell r="F100">
            <v>40</v>
          </cell>
          <cell r="G100">
            <v>10</v>
          </cell>
          <cell r="H100">
            <v>40</v>
          </cell>
          <cell r="I100">
            <v>10</v>
          </cell>
          <cell r="J100">
            <v>1.1000000000000001</v>
          </cell>
          <cell r="K100">
            <v>-1</v>
          </cell>
        </row>
        <row r="101">
          <cell r="B101">
            <v>70134</v>
          </cell>
          <cell r="C101" t="str">
            <v>I  200X100X5.5X8X21.3 KG./M</v>
          </cell>
          <cell r="D101">
            <v>70134</v>
          </cell>
          <cell r="E101" t="str">
            <v>kg</v>
          </cell>
          <cell r="F101">
            <v>40</v>
          </cell>
          <cell r="G101">
            <v>10</v>
          </cell>
          <cell r="H101">
            <v>40</v>
          </cell>
          <cell r="I101">
            <v>10</v>
          </cell>
          <cell r="J101">
            <v>1.1000000000000001</v>
          </cell>
          <cell r="K101">
            <v>-1</v>
          </cell>
        </row>
        <row r="102">
          <cell r="B102">
            <v>70135</v>
          </cell>
          <cell r="C102" t="str">
            <v>I  150X150X7X10X31.5 KG./M</v>
          </cell>
          <cell r="D102">
            <v>70135</v>
          </cell>
          <cell r="E102" t="str">
            <v>kg</v>
          </cell>
          <cell r="F102">
            <v>40</v>
          </cell>
          <cell r="G102">
            <v>10</v>
          </cell>
          <cell r="H102">
            <v>40</v>
          </cell>
          <cell r="I102">
            <v>10</v>
          </cell>
          <cell r="J102">
            <v>1.1000000000000001</v>
          </cell>
          <cell r="K102">
            <v>-1</v>
          </cell>
        </row>
        <row r="103">
          <cell r="B103">
            <v>70136</v>
          </cell>
          <cell r="C103" t="str">
            <v>C 200X90X8X13.5MM. X30.3 KG.</v>
          </cell>
          <cell r="D103">
            <v>70136</v>
          </cell>
          <cell r="E103" t="str">
            <v>kg</v>
          </cell>
          <cell r="F103">
            <v>40</v>
          </cell>
          <cell r="G103">
            <v>10</v>
          </cell>
          <cell r="H103">
            <v>40</v>
          </cell>
          <cell r="I103">
            <v>10</v>
          </cell>
          <cell r="J103">
            <v>1.1000000000000001</v>
          </cell>
          <cell r="K103">
            <v>-1</v>
          </cell>
        </row>
        <row r="104">
          <cell r="B104">
            <v>70137</v>
          </cell>
          <cell r="C104" t="str">
            <v>C 150X75X6.5X10MM. X18.6 KG.</v>
          </cell>
          <cell r="D104">
            <v>70137</v>
          </cell>
          <cell r="E104" t="str">
            <v>kg</v>
          </cell>
          <cell r="F104">
            <v>40</v>
          </cell>
          <cell r="G104">
            <v>10</v>
          </cell>
          <cell r="H104">
            <v>40</v>
          </cell>
          <cell r="I104">
            <v>10</v>
          </cell>
          <cell r="J104">
            <v>1.1000000000000001</v>
          </cell>
          <cell r="K104">
            <v>-1</v>
          </cell>
        </row>
        <row r="105">
          <cell r="B105">
            <v>70138</v>
          </cell>
          <cell r="C105" t="str">
            <v>C 150X50X20X2.3MM. X4.96 KG.</v>
          </cell>
          <cell r="D105">
            <v>70138</v>
          </cell>
          <cell r="E105" t="str">
            <v>kg</v>
          </cell>
          <cell r="F105">
            <v>40</v>
          </cell>
          <cell r="G105">
            <v>10</v>
          </cell>
          <cell r="H105">
            <v>40</v>
          </cell>
          <cell r="I105">
            <v>10</v>
          </cell>
          <cell r="J105">
            <v>1.1000000000000001</v>
          </cell>
          <cell r="K105">
            <v>-1</v>
          </cell>
        </row>
        <row r="106">
          <cell r="B106">
            <v>70139</v>
          </cell>
          <cell r="C106" t="str">
            <v>C 75X45X15X2.3MM. X3.25 KG.</v>
          </cell>
          <cell r="D106">
            <v>70139</v>
          </cell>
          <cell r="E106" t="str">
            <v>kg</v>
          </cell>
          <cell r="F106">
            <v>40</v>
          </cell>
          <cell r="G106">
            <v>10</v>
          </cell>
          <cell r="H106">
            <v>40</v>
          </cell>
          <cell r="I106">
            <v>10</v>
          </cell>
          <cell r="J106">
            <v>1.1000000000000001</v>
          </cell>
          <cell r="K106">
            <v>-1</v>
          </cell>
        </row>
        <row r="107">
          <cell r="B107">
            <v>70140</v>
          </cell>
          <cell r="C107" t="str">
            <v xml:space="preserve">Ø 12 mm. ROD </v>
          </cell>
          <cell r="D107">
            <v>70140</v>
          </cell>
          <cell r="E107" t="str">
            <v>Set</v>
          </cell>
          <cell r="F107">
            <v>700</v>
          </cell>
          <cell r="G107">
            <v>150</v>
          </cell>
          <cell r="H107">
            <v>770</v>
          </cell>
          <cell r="I107">
            <v>165</v>
          </cell>
          <cell r="J107">
            <v>1.1000000000000001</v>
          </cell>
          <cell r="K107">
            <v>0</v>
          </cell>
        </row>
        <row r="108">
          <cell r="B108">
            <v>70141</v>
          </cell>
          <cell r="C108" t="str">
            <v>Accesssories &amp; Fitting</v>
          </cell>
          <cell r="D108">
            <v>70141</v>
          </cell>
          <cell r="E108" t="str">
            <v>ls</v>
          </cell>
          <cell r="F108">
            <v>48000</v>
          </cell>
          <cell r="G108">
            <v>0</v>
          </cell>
          <cell r="H108">
            <v>52800</v>
          </cell>
          <cell r="I108">
            <v>0</v>
          </cell>
          <cell r="J108">
            <v>1.1000000000000001</v>
          </cell>
          <cell r="K108">
            <v>0</v>
          </cell>
        </row>
        <row r="109">
          <cell r="B109">
            <v>70142</v>
          </cell>
          <cell r="C109" t="str">
            <v>Marine type paint to steel work</v>
          </cell>
          <cell r="D109">
            <v>70142</v>
          </cell>
          <cell r="E109" t="str">
            <v>m2</v>
          </cell>
          <cell r="F109">
            <v>50</v>
          </cell>
          <cell r="G109">
            <v>10</v>
          </cell>
          <cell r="H109">
            <v>60</v>
          </cell>
          <cell r="I109">
            <v>10</v>
          </cell>
          <cell r="J109">
            <v>1.1000000000000001</v>
          </cell>
          <cell r="K109">
            <v>-1</v>
          </cell>
        </row>
        <row r="110">
          <cell r="B110">
            <v>70143</v>
          </cell>
          <cell r="C110" t="str">
            <v>□ 100×100×3.2×9.52 Kg./m.</v>
          </cell>
          <cell r="D110">
            <v>70143</v>
          </cell>
          <cell r="E110" t="str">
            <v>kg</v>
          </cell>
          <cell r="F110">
            <v>40</v>
          </cell>
          <cell r="G110">
            <v>10</v>
          </cell>
          <cell r="H110">
            <v>40</v>
          </cell>
          <cell r="I110">
            <v>10</v>
          </cell>
          <cell r="J110">
            <v>1.1000000000000001</v>
          </cell>
          <cell r="K110">
            <v>-1</v>
          </cell>
        </row>
        <row r="111">
          <cell r="B111">
            <v>70144</v>
          </cell>
          <cell r="C111" t="str">
            <v>I  200×150×6×9×30.6 Kg./m.</v>
          </cell>
          <cell r="D111">
            <v>70144</v>
          </cell>
          <cell r="E111" t="str">
            <v>kg</v>
          </cell>
          <cell r="F111">
            <v>40</v>
          </cell>
          <cell r="G111">
            <v>10</v>
          </cell>
          <cell r="H111">
            <v>40</v>
          </cell>
          <cell r="I111">
            <v>10</v>
          </cell>
          <cell r="J111">
            <v>1.1000000000000001</v>
          </cell>
          <cell r="K111">
            <v>-1</v>
          </cell>
        </row>
        <row r="112">
          <cell r="B112">
            <v>70145</v>
          </cell>
          <cell r="C112" t="str">
            <v>C 100×50×20×2.3×4.06kg./m.</v>
          </cell>
          <cell r="D112">
            <v>70145</v>
          </cell>
          <cell r="E112" t="str">
            <v>kg</v>
          </cell>
          <cell r="F112">
            <v>40</v>
          </cell>
          <cell r="G112">
            <v>10</v>
          </cell>
          <cell r="H112">
            <v>40</v>
          </cell>
          <cell r="I112">
            <v>10</v>
          </cell>
          <cell r="J112">
            <v>1.1000000000000001</v>
          </cell>
          <cell r="K112">
            <v>-1</v>
          </cell>
        </row>
        <row r="113">
          <cell r="B113">
            <v>70146</v>
          </cell>
          <cell r="C113" t="str">
            <v xml:space="preserve">       100X100X6X8X17.20 KG/M</v>
          </cell>
          <cell r="D113">
            <v>70146</v>
          </cell>
          <cell r="E113" t="str">
            <v>kg</v>
          </cell>
          <cell r="F113">
            <v>40</v>
          </cell>
          <cell r="G113">
            <v>10</v>
          </cell>
          <cell r="H113">
            <v>40</v>
          </cell>
          <cell r="I113">
            <v>10</v>
          </cell>
          <cell r="J113">
            <v>1.1000000000000001</v>
          </cell>
          <cell r="K113">
            <v>-1</v>
          </cell>
        </row>
        <row r="114">
          <cell r="B114">
            <v>70147</v>
          </cell>
          <cell r="C114" t="str">
            <v>□ 200×100×6×26.40 Kg./m.</v>
          </cell>
          <cell r="D114">
            <v>70147</v>
          </cell>
          <cell r="E114" t="str">
            <v>kg</v>
          </cell>
          <cell r="F114">
            <v>40</v>
          </cell>
          <cell r="G114">
            <v>10</v>
          </cell>
          <cell r="H114">
            <v>40</v>
          </cell>
          <cell r="I114">
            <v>10</v>
          </cell>
          <cell r="J114">
            <v>1.1000000000000001</v>
          </cell>
          <cell r="K114">
            <v>-1</v>
          </cell>
        </row>
        <row r="115">
          <cell r="B115">
            <v>70148</v>
          </cell>
          <cell r="C115" t="str">
            <v>M 16 Expansion Bolts</v>
          </cell>
          <cell r="D115">
            <v>70148</v>
          </cell>
          <cell r="E115" t="str">
            <v>No.</v>
          </cell>
          <cell r="F115">
            <v>20</v>
          </cell>
          <cell r="G115">
            <v>5</v>
          </cell>
          <cell r="H115">
            <v>22</v>
          </cell>
          <cell r="I115">
            <v>6</v>
          </cell>
          <cell r="J115">
            <v>1.1000000000000001</v>
          </cell>
          <cell r="K115">
            <v>0</v>
          </cell>
        </row>
        <row r="116">
          <cell r="B116">
            <v>70149</v>
          </cell>
          <cell r="C116" t="str">
            <v>PLATE 8 mm.</v>
          </cell>
          <cell r="D116">
            <v>70149</v>
          </cell>
          <cell r="E116" t="str">
            <v>kg</v>
          </cell>
          <cell r="F116">
            <v>40</v>
          </cell>
          <cell r="G116">
            <v>10</v>
          </cell>
          <cell r="H116">
            <v>40</v>
          </cell>
          <cell r="I116">
            <v>10</v>
          </cell>
          <cell r="J116">
            <v>1.1000000000000001</v>
          </cell>
          <cell r="K116">
            <v>-1</v>
          </cell>
        </row>
        <row r="117">
          <cell r="B117">
            <v>70150</v>
          </cell>
          <cell r="C117" t="str">
            <v>M 16 HVU  hilti  Bolts</v>
          </cell>
          <cell r="D117">
            <v>70150</v>
          </cell>
          <cell r="E117" t="str">
            <v>kg</v>
          </cell>
          <cell r="F117">
            <v>103</v>
          </cell>
          <cell r="G117">
            <v>30</v>
          </cell>
          <cell r="H117">
            <v>110</v>
          </cell>
          <cell r="I117">
            <v>30</v>
          </cell>
          <cell r="J117">
            <v>1.1000000000000001</v>
          </cell>
          <cell r="K117">
            <v>-1</v>
          </cell>
        </row>
        <row r="118">
          <cell r="B118">
            <v>70151</v>
          </cell>
          <cell r="C118" t="str">
            <v>PLATE 5 mm.</v>
          </cell>
          <cell r="D118">
            <v>70151</v>
          </cell>
          <cell r="E118" t="str">
            <v>kg</v>
          </cell>
          <cell r="F118">
            <v>40</v>
          </cell>
          <cell r="G118">
            <v>10</v>
          </cell>
          <cell r="H118">
            <v>40</v>
          </cell>
          <cell r="I118">
            <v>10</v>
          </cell>
          <cell r="J118">
            <v>1.1000000000000001</v>
          </cell>
          <cell r="K118">
            <v>-1</v>
          </cell>
        </row>
        <row r="120">
          <cell r="C120" t="str">
            <v>Architectural Work</v>
          </cell>
        </row>
        <row r="121">
          <cell r="B121">
            <v>80000</v>
          </cell>
          <cell r="C121" t="str">
            <v>Roof</v>
          </cell>
        </row>
        <row r="122">
          <cell r="B122">
            <v>80100</v>
          </cell>
          <cell r="C122" t="str">
            <v>Clay roof tile mom series KL-003 (APK or equivalent)</v>
          </cell>
          <cell r="D122">
            <v>80100</v>
          </cell>
          <cell r="E122" t="str">
            <v>m2</v>
          </cell>
          <cell r="F122">
            <v>1621.1812500000001</v>
          </cell>
          <cell r="G122">
            <v>200</v>
          </cell>
          <cell r="H122">
            <v>1780</v>
          </cell>
          <cell r="I122">
            <v>220</v>
          </cell>
          <cell r="J122">
            <v>1.1000000000000001</v>
          </cell>
          <cell r="K122">
            <v>-1</v>
          </cell>
        </row>
        <row r="123">
          <cell r="B123">
            <v>80200</v>
          </cell>
          <cell r="C123" t="str">
            <v>Metal sheet BHP Trimdek on roof structure</v>
          </cell>
          <cell r="D123">
            <v>80200</v>
          </cell>
          <cell r="E123" t="str">
            <v>m2</v>
          </cell>
          <cell r="F123">
            <v>480</v>
          </cell>
          <cell r="G123">
            <v>150</v>
          </cell>
          <cell r="H123">
            <v>530</v>
          </cell>
          <cell r="I123">
            <v>170</v>
          </cell>
          <cell r="J123">
            <v>1.1000000000000001</v>
          </cell>
          <cell r="K123">
            <v>-1</v>
          </cell>
        </row>
        <row r="124">
          <cell r="B124">
            <v>80300</v>
          </cell>
          <cell r="C124" t="str">
            <v>50 mm THK. Fibreglass insulation with foil bothsides with 100x100 mm wire mesh supporting</v>
          </cell>
          <cell r="D124">
            <v>80300</v>
          </cell>
          <cell r="E124" t="str">
            <v>m2</v>
          </cell>
          <cell r="F124">
            <v>331.11111111111114</v>
          </cell>
          <cell r="G124">
            <v>150</v>
          </cell>
          <cell r="H124">
            <v>360</v>
          </cell>
          <cell r="I124">
            <v>170</v>
          </cell>
          <cell r="J124">
            <v>1.1000000000000001</v>
          </cell>
          <cell r="K124">
            <v>-1</v>
          </cell>
        </row>
        <row r="125">
          <cell r="B125">
            <v>80400</v>
          </cell>
          <cell r="C125" t="str">
            <v>Timber</v>
          </cell>
          <cell r="D125">
            <v>80400</v>
          </cell>
        </row>
        <row r="126">
          <cell r="B126">
            <v>80401</v>
          </cell>
          <cell r="C126" t="str">
            <v>600x50 mm THK Takientong barge board</v>
          </cell>
          <cell r="D126">
            <v>80401</v>
          </cell>
          <cell r="E126" t="str">
            <v>m</v>
          </cell>
          <cell r="F126">
            <v>1378.9440000000002</v>
          </cell>
          <cell r="G126">
            <v>600</v>
          </cell>
          <cell r="H126">
            <v>1520</v>
          </cell>
          <cell r="I126">
            <v>660</v>
          </cell>
          <cell r="J126">
            <v>1.1000000000000001</v>
          </cell>
          <cell r="K126">
            <v>-1</v>
          </cell>
        </row>
        <row r="127">
          <cell r="B127">
            <v>80402</v>
          </cell>
          <cell r="C127" t="str">
            <v>180x25 mm THK Takientong with wood stain finish</v>
          </cell>
          <cell r="D127">
            <v>80402</v>
          </cell>
          <cell r="E127" t="str">
            <v>m</v>
          </cell>
          <cell r="F127">
            <v>229.82400000000001</v>
          </cell>
          <cell r="G127">
            <v>200</v>
          </cell>
          <cell r="H127">
            <v>250</v>
          </cell>
          <cell r="I127">
            <v>220</v>
          </cell>
          <cell r="J127">
            <v>1.1000000000000001</v>
          </cell>
          <cell r="K127">
            <v>-1</v>
          </cell>
        </row>
        <row r="128">
          <cell r="B128">
            <v>80403</v>
          </cell>
          <cell r="C128" t="str">
            <v>300x25 mm THK Takientong with wood stain finish</v>
          </cell>
          <cell r="D128">
            <v>80403</v>
          </cell>
          <cell r="E128" t="str">
            <v>m</v>
          </cell>
          <cell r="F128">
            <v>287.27999999999997</v>
          </cell>
          <cell r="G128">
            <v>200</v>
          </cell>
          <cell r="H128">
            <v>320</v>
          </cell>
          <cell r="I128">
            <v>220</v>
          </cell>
          <cell r="J128">
            <v>1.1000000000000001</v>
          </cell>
          <cell r="K128">
            <v>-1</v>
          </cell>
        </row>
        <row r="129">
          <cell r="B129">
            <v>80404</v>
          </cell>
          <cell r="C129" t="str">
            <v>25 x 25 x 2.0 mm Thk. Phurin (Clay roof &amp; metal sheet)</v>
          </cell>
          <cell r="D129">
            <v>80404</v>
          </cell>
          <cell r="E129" t="str">
            <v>m</v>
          </cell>
          <cell r="F129">
            <v>56.1</v>
          </cell>
          <cell r="G129">
            <v>10</v>
          </cell>
          <cell r="H129">
            <v>60</v>
          </cell>
          <cell r="I129">
            <v>10</v>
          </cell>
          <cell r="J129">
            <v>1.1000000000000001</v>
          </cell>
          <cell r="K129">
            <v>-1</v>
          </cell>
        </row>
        <row r="130">
          <cell r="B130">
            <v>80405</v>
          </cell>
          <cell r="C130" t="str">
            <v>75 x 100 x 10 mm THK hardwood panel at 300 mm spacing max.</v>
          </cell>
          <cell r="D130">
            <v>80405</v>
          </cell>
          <cell r="E130" t="str">
            <v>m</v>
          </cell>
          <cell r="F130">
            <v>60</v>
          </cell>
          <cell r="G130">
            <v>20</v>
          </cell>
          <cell r="H130">
            <v>70</v>
          </cell>
          <cell r="I130">
            <v>20</v>
          </cell>
          <cell r="J130">
            <v>1.1000000000000001</v>
          </cell>
          <cell r="K130">
            <v>-1</v>
          </cell>
        </row>
        <row r="131">
          <cell r="B131">
            <v>80406</v>
          </cell>
          <cell r="C131" t="str">
            <v>40x100x10 mm THK Hardwood panel @ 300 mm spacing</v>
          </cell>
          <cell r="D131">
            <v>80406</v>
          </cell>
          <cell r="E131" t="str">
            <v>m</v>
          </cell>
          <cell r="F131">
            <v>60</v>
          </cell>
          <cell r="G131">
            <v>20</v>
          </cell>
          <cell r="H131">
            <v>70</v>
          </cell>
          <cell r="I131">
            <v>20</v>
          </cell>
          <cell r="J131">
            <v>1.1000000000000001</v>
          </cell>
          <cell r="K131">
            <v>-1</v>
          </cell>
        </row>
        <row r="132">
          <cell r="B132">
            <v>80407</v>
          </cell>
          <cell r="C132" t="str">
            <v>100x20 mm Tabec  &amp; groove with wood stain finish</v>
          </cell>
          <cell r="D132">
            <v>80407</v>
          </cell>
          <cell r="E132" t="str">
            <v>m2</v>
          </cell>
          <cell r="F132">
            <v>1226</v>
          </cell>
          <cell r="G132">
            <v>550</v>
          </cell>
          <cell r="H132">
            <v>1350</v>
          </cell>
          <cell r="I132">
            <v>610</v>
          </cell>
          <cell r="J132">
            <v>1.1000000000000001</v>
          </cell>
          <cell r="K132">
            <v>-1</v>
          </cell>
        </row>
        <row r="133">
          <cell r="B133">
            <v>80408</v>
          </cell>
          <cell r="C133" t="str">
            <v>20 mm thk. Plywood with stain vanich finish</v>
          </cell>
          <cell r="D133">
            <v>80408</v>
          </cell>
          <cell r="E133" t="str">
            <v>m2</v>
          </cell>
          <cell r="F133">
            <v>520</v>
          </cell>
          <cell r="G133">
            <v>280</v>
          </cell>
          <cell r="H133">
            <v>570</v>
          </cell>
          <cell r="I133">
            <v>310</v>
          </cell>
          <cell r="J133">
            <v>1.1000000000000001</v>
          </cell>
          <cell r="K133">
            <v>-1</v>
          </cell>
        </row>
        <row r="134">
          <cell r="B134">
            <v>80409</v>
          </cell>
          <cell r="C134" t="str">
            <v xml:space="preserve">20 mm thk. Cement  board  panel  </v>
          </cell>
          <cell r="D134">
            <v>80409</v>
          </cell>
          <cell r="E134" t="str">
            <v>m2</v>
          </cell>
          <cell r="F134">
            <v>250</v>
          </cell>
          <cell r="G134">
            <v>150</v>
          </cell>
          <cell r="H134">
            <v>280</v>
          </cell>
          <cell r="I134">
            <v>170</v>
          </cell>
          <cell r="J134">
            <v>1.1000000000000001</v>
          </cell>
          <cell r="K134">
            <v>-1</v>
          </cell>
        </row>
        <row r="135">
          <cell r="B135">
            <v>80410</v>
          </cell>
          <cell r="C135" t="str">
            <v>15 x 50 mm hardwood @  1.20 m.</v>
          </cell>
          <cell r="D135">
            <v>80410</v>
          </cell>
          <cell r="E135" t="str">
            <v>m</v>
          </cell>
          <cell r="F135">
            <v>73.111999999999995</v>
          </cell>
          <cell r="G135">
            <v>33</v>
          </cell>
          <cell r="H135">
            <v>80</v>
          </cell>
          <cell r="I135">
            <v>40</v>
          </cell>
          <cell r="J135">
            <v>1.1000000000000001</v>
          </cell>
          <cell r="K135">
            <v>-1</v>
          </cell>
        </row>
        <row r="136">
          <cell r="B136">
            <v>80411</v>
          </cell>
          <cell r="C136" t="str">
            <v>50 x 50 mm hardwood frame</v>
          </cell>
          <cell r="D136">
            <v>80411</v>
          </cell>
          <cell r="E136" t="str">
            <v>m</v>
          </cell>
          <cell r="F136">
            <v>108.224</v>
          </cell>
          <cell r="G136">
            <v>33</v>
          </cell>
          <cell r="H136">
            <v>120</v>
          </cell>
          <cell r="I136">
            <v>40</v>
          </cell>
          <cell r="J136">
            <v>1.1000000000000001</v>
          </cell>
          <cell r="K136">
            <v>-1</v>
          </cell>
        </row>
        <row r="137">
          <cell r="B137">
            <v>80412</v>
          </cell>
          <cell r="C137" t="str">
            <v>55 x 5 mm hardwood louver ; ( 7 layer  )</v>
          </cell>
          <cell r="D137">
            <v>80412</v>
          </cell>
          <cell r="E137" t="str">
            <v>m</v>
          </cell>
          <cell r="F137">
            <v>73.111999999999995</v>
          </cell>
          <cell r="G137">
            <v>33</v>
          </cell>
          <cell r="H137">
            <v>80</v>
          </cell>
          <cell r="I137">
            <v>40</v>
          </cell>
          <cell r="J137">
            <v>1.1000000000000001</v>
          </cell>
          <cell r="K137">
            <v>-1</v>
          </cell>
        </row>
        <row r="138">
          <cell r="B138">
            <v>80413</v>
          </cell>
          <cell r="C138" t="str">
            <v>250 x 50 THK hardwood Backing</v>
          </cell>
          <cell r="D138">
            <v>80413</v>
          </cell>
          <cell r="E138" t="str">
            <v>m</v>
          </cell>
          <cell r="F138">
            <v>430</v>
          </cell>
          <cell r="G138">
            <v>100</v>
          </cell>
          <cell r="H138">
            <v>470</v>
          </cell>
          <cell r="I138">
            <v>110</v>
          </cell>
          <cell r="J138">
            <v>1.1000000000000001</v>
          </cell>
          <cell r="K138">
            <v>-1</v>
          </cell>
        </row>
        <row r="139">
          <cell r="B139">
            <v>80500</v>
          </cell>
          <cell r="C139" t="str">
            <v>RC</v>
          </cell>
          <cell r="D139">
            <v>80500</v>
          </cell>
        </row>
        <row r="140">
          <cell r="B140">
            <v>80501</v>
          </cell>
          <cell r="C140" t="str">
            <v xml:space="preserve">RC concrete with plaster and paint finish on s/s tray (0.3*0.1 m)   </v>
          </cell>
          <cell r="D140">
            <v>80501</v>
          </cell>
          <cell r="E140" t="str">
            <v>m2</v>
          </cell>
          <cell r="F140">
            <v>300</v>
          </cell>
          <cell r="G140">
            <v>250</v>
          </cell>
          <cell r="H140">
            <v>330</v>
          </cell>
          <cell r="I140">
            <v>280</v>
          </cell>
          <cell r="J140">
            <v>1.1000000000000001</v>
          </cell>
          <cell r="K140">
            <v>-1</v>
          </cell>
        </row>
        <row r="141">
          <cell r="B141">
            <v>80502</v>
          </cell>
          <cell r="C141" t="str">
            <v>RC concrete with plaster and paint finish on s/s tray (0.15 x0.05 m)</v>
          </cell>
          <cell r="D141">
            <v>80502</v>
          </cell>
          <cell r="E141" t="str">
            <v>m2</v>
          </cell>
          <cell r="F141">
            <v>150</v>
          </cell>
          <cell r="G141">
            <v>100</v>
          </cell>
          <cell r="H141">
            <v>170</v>
          </cell>
          <cell r="I141">
            <v>110</v>
          </cell>
          <cell r="J141">
            <v>1.1000000000000001</v>
          </cell>
          <cell r="K141">
            <v>-1</v>
          </cell>
        </row>
        <row r="142">
          <cell r="B142">
            <v>80600</v>
          </cell>
          <cell r="C142" t="str">
            <v xml:space="preserve">Stainless steel </v>
          </cell>
          <cell r="D142">
            <v>80600</v>
          </cell>
        </row>
        <row r="143">
          <cell r="B143">
            <v>80601</v>
          </cell>
          <cell r="C143" t="str">
            <v>Stainless steel mesh fixed to 1.5 mm thk. stainless</v>
          </cell>
          <cell r="D143">
            <v>80601</v>
          </cell>
          <cell r="E143" t="str">
            <v>m</v>
          </cell>
          <cell r="F143">
            <v>300</v>
          </cell>
          <cell r="G143">
            <v>0</v>
          </cell>
          <cell r="H143">
            <v>330</v>
          </cell>
          <cell r="I143">
            <v>0</v>
          </cell>
          <cell r="J143">
            <v>1.1000000000000001</v>
          </cell>
          <cell r="K143">
            <v>0</v>
          </cell>
        </row>
        <row r="144">
          <cell r="B144">
            <v>80602</v>
          </cell>
          <cell r="C144" t="str">
            <v>steel tray (width =0.66 m.)</v>
          </cell>
          <cell r="D144">
            <v>80602</v>
          </cell>
          <cell r="E144" t="str">
            <v>m</v>
          </cell>
          <cell r="H144">
            <v>0</v>
          </cell>
          <cell r="I144">
            <v>0</v>
          </cell>
          <cell r="J144">
            <v>1.1000000000000001</v>
          </cell>
          <cell r="K144">
            <v>0</v>
          </cell>
        </row>
        <row r="145">
          <cell r="B145">
            <v>80603</v>
          </cell>
          <cell r="C145" t="str">
            <v>30x30x3.2 mm thk. GMS  angle  at  Thai definition</v>
          </cell>
          <cell r="D145">
            <v>80603</v>
          </cell>
          <cell r="E145" t="str">
            <v>m</v>
          </cell>
          <cell r="F145">
            <v>250</v>
          </cell>
          <cell r="G145">
            <v>75</v>
          </cell>
          <cell r="H145">
            <v>275</v>
          </cell>
          <cell r="I145">
            <v>83</v>
          </cell>
          <cell r="J145">
            <v>1.1000000000000001</v>
          </cell>
          <cell r="K145">
            <v>0</v>
          </cell>
        </row>
        <row r="146">
          <cell r="B146">
            <v>80604</v>
          </cell>
          <cell r="C146" t="str">
            <v>1.5 mm THK Stainless steel tray (width =0.80)</v>
          </cell>
          <cell r="D146">
            <v>80604</v>
          </cell>
          <cell r="E146" t="str">
            <v>m</v>
          </cell>
          <cell r="F146">
            <v>600</v>
          </cell>
          <cell r="G146">
            <v>100</v>
          </cell>
          <cell r="H146">
            <v>660</v>
          </cell>
          <cell r="I146">
            <v>110</v>
          </cell>
          <cell r="J146">
            <v>1.1000000000000001</v>
          </cell>
          <cell r="K146">
            <v>0</v>
          </cell>
        </row>
        <row r="147">
          <cell r="B147">
            <v>80605</v>
          </cell>
          <cell r="C147" t="str">
            <v>1.5 mm THKGalvanized Steel flashing (width = 0.40)</v>
          </cell>
          <cell r="D147">
            <v>80605</v>
          </cell>
          <cell r="E147" t="str">
            <v>m</v>
          </cell>
          <cell r="F147">
            <v>250</v>
          </cell>
          <cell r="G147">
            <v>100</v>
          </cell>
          <cell r="H147">
            <v>280</v>
          </cell>
          <cell r="I147">
            <v>110</v>
          </cell>
          <cell r="J147">
            <v>1.1000000000000001</v>
          </cell>
          <cell r="K147">
            <v>-1</v>
          </cell>
        </row>
        <row r="148">
          <cell r="B148">
            <v>80606</v>
          </cell>
          <cell r="C148" t="str">
            <v>3.0 mm THK Stainless steel tray (width =0.30)</v>
          </cell>
          <cell r="D148">
            <v>80606</v>
          </cell>
          <cell r="E148" t="str">
            <v>m</v>
          </cell>
          <cell r="F148">
            <v>300</v>
          </cell>
          <cell r="G148">
            <v>100</v>
          </cell>
          <cell r="H148">
            <v>330</v>
          </cell>
          <cell r="I148">
            <v>110</v>
          </cell>
          <cell r="J148">
            <v>1.1000000000000001</v>
          </cell>
          <cell r="K148">
            <v>0</v>
          </cell>
        </row>
        <row r="149">
          <cell r="B149">
            <v>80607</v>
          </cell>
          <cell r="C149" t="str">
            <v>3.0 mm THK Stainless steel tray (width =0.60)</v>
          </cell>
          <cell r="D149">
            <v>80607</v>
          </cell>
          <cell r="E149" t="str">
            <v>m</v>
          </cell>
          <cell r="F149">
            <v>500</v>
          </cell>
          <cell r="G149">
            <v>200</v>
          </cell>
          <cell r="H149">
            <v>550</v>
          </cell>
          <cell r="I149">
            <v>220</v>
          </cell>
          <cell r="J149">
            <v>1.1000000000000001</v>
          </cell>
          <cell r="K149">
            <v>0</v>
          </cell>
        </row>
        <row r="150">
          <cell r="D150">
            <v>0</v>
          </cell>
          <cell r="H150">
            <v>0</v>
          </cell>
          <cell r="I150">
            <v>0</v>
          </cell>
          <cell r="J150">
            <v>1.1000000000000001</v>
          </cell>
          <cell r="K150">
            <v>0</v>
          </cell>
        </row>
        <row r="151">
          <cell r="B151">
            <v>80701</v>
          </cell>
          <cell r="C151" t="str">
            <v>Weather  sealant  Joint</v>
          </cell>
          <cell r="D151">
            <v>80701</v>
          </cell>
          <cell r="E151" t="str">
            <v>m</v>
          </cell>
          <cell r="F151">
            <v>100</v>
          </cell>
          <cell r="G151">
            <v>30</v>
          </cell>
          <cell r="H151">
            <v>110</v>
          </cell>
          <cell r="I151">
            <v>30</v>
          </cell>
          <cell r="J151">
            <v>1.1000000000000001</v>
          </cell>
          <cell r="K151">
            <v>-1</v>
          </cell>
        </row>
        <row r="152">
          <cell r="B152">
            <v>80702</v>
          </cell>
          <cell r="C152" t="str">
            <v>Waterproof product of griltex</v>
          </cell>
          <cell r="D152">
            <v>80702</v>
          </cell>
          <cell r="E152" t="str">
            <v>m2</v>
          </cell>
          <cell r="F152">
            <v>250</v>
          </cell>
          <cell r="G152">
            <v>125</v>
          </cell>
          <cell r="H152">
            <v>280</v>
          </cell>
          <cell r="I152">
            <v>140</v>
          </cell>
          <cell r="J152">
            <v>1.1000000000000001</v>
          </cell>
          <cell r="K152">
            <v>-1</v>
          </cell>
        </row>
        <row r="154">
          <cell r="B154">
            <v>100000</v>
          </cell>
          <cell r="C154" t="str">
            <v>Floor</v>
          </cell>
        </row>
        <row r="155">
          <cell r="B155">
            <v>100100</v>
          </cell>
          <cell r="C155" t="str">
            <v>100W X 15 MM THK MAKA wood floor with natural wood 'stain finish ( F1 )</v>
          </cell>
          <cell r="D155">
            <v>100100</v>
          </cell>
          <cell r="E155" t="str">
            <v>m2</v>
          </cell>
          <cell r="F155">
            <v>1792.9000000000003</v>
          </cell>
          <cell r="G155">
            <v>500</v>
          </cell>
          <cell r="H155">
            <v>1970</v>
          </cell>
          <cell r="I155">
            <v>550</v>
          </cell>
          <cell r="J155">
            <v>1.1000000000000001</v>
          </cell>
          <cell r="K155">
            <v>-1</v>
          </cell>
        </row>
        <row r="156">
          <cell r="B156">
            <v>100200</v>
          </cell>
          <cell r="C156" t="str">
            <v>Pebble wash ( F2 )</v>
          </cell>
          <cell r="D156">
            <v>100200</v>
          </cell>
          <cell r="E156" t="str">
            <v>m2</v>
          </cell>
          <cell r="F156">
            <v>350</v>
          </cell>
          <cell r="G156">
            <v>100</v>
          </cell>
          <cell r="H156">
            <v>390</v>
          </cell>
          <cell r="I156">
            <v>110</v>
          </cell>
          <cell r="J156">
            <v>1.1000000000000001</v>
          </cell>
          <cell r="K156">
            <v>-1</v>
          </cell>
        </row>
        <row r="157">
          <cell r="B157">
            <v>100300</v>
          </cell>
          <cell r="C157" t="str">
            <v>Steel trowelled finish ( F3 )</v>
          </cell>
          <cell r="D157">
            <v>100300</v>
          </cell>
          <cell r="E157" t="str">
            <v>m2</v>
          </cell>
          <cell r="F157">
            <v>90</v>
          </cell>
          <cell r="G157">
            <v>50</v>
          </cell>
          <cell r="H157">
            <v>100</v>
          </cell>
          <cell r="I157">
            <v>60</v>
          </cell>
          <cell r="J157">
            <v>1.1000000000000001</v>
          </cell>
          <cell r="K157">
            <v>-1</v>
          </cell>
        </row>
        <row r="158">
          <cell r="B158">
            <v>100400</v>
          </cell>
          <cell r="C158" t="str">
            <v>100 W x 25 mm. THK Hardwood (TAKIAN TONG)with 'semi-transparent wood scapes paint finish product of 'sherwin-williams or equal to all surface and steel frame ' supporting with heavy duty primer coating product of rust-oleam or equivalent ( F4 )</v>
          </cell>
          <cell r="D158">
            <v>100400</v>
          </cell>
          <cell r="E158" t="str">
            <v>m2</v>
          </cell>
          <cell r="F158">
            <v>1420</v>
          </cell>
          <cell r="G158">
            <v>550</v>
          </cell>
          <cell r="H158">
            <v>1560</v>
          </cell>
          <cell r="I158">
            <v>610</v>
          </cell>
          <cell r="J158">
            <v>1.1000000000000001</v>
          </cell>
          <cell r="K158">
            <v>-1</v>
          </cell>
        </row>
        <row r="159">
          <cell r="B159">
            <v>100500</v>
          </cell>
          <cell r="C159" t="str">
            <v>Waterproof Membrane w/Granule Surface ( F5 )</v>
          </cell>
          <cell r="D159">
            <v>100500</v>
          </cell>
          <cell r="E159" t="str">
            <v>m2</v>
          </cell>
          <cell r="F159">
            <v>300</v>
          </cell>
          <cell r="G159">
            <v>80</v>
          </cell>
          <cell r="H159">
            <v>330</v>
          </cell>
          <cell r="I159">
            <v>90</v>
          </cell>
          <cell r="J159">
            <v>1.1000000000000001</v>
          </cell>
          <cell r="K159">
            <v>-1</v>
          </cell>
        </row>
        <row r="160">
          <cell r="B160">
            <v>100600</v>
          </cell>
          <cell r="C160" t="str">
            <v>15 mm. THK Terrazzo floor with wood or stainless  steel stripdividers ( F6 )</v>
          </cell>
          <cell r="D160">
            <v>100600</v>
          </cell>
          <cell r="E160" t="str">
            <v>m2</v>
          </cell>
          <cell r="F160">
            <v>2220</v>
          </cell>
          <cell r="G160">
            <v>520</v>
          </cell>
          <cell r="H160">
            <v>2440</v>
          </cell>
          <cell r="I160">
            <v>570</v>
          </cell>
          <cell r="J160">
            <v>1.1000000000000001</v>
          </cell>
          <cell r="K160">
            <v>-1</v>
          </cell>
        </row>
        <row r="161">
          <cell r="B161">
            <v>100700</v>
          </cell>
          <cell r="C161" t="str">
            <v>Liquid waterproof system by Nitoproof 600 product of Fosroc or equal apply to floor and turn up to wall H = 1500 ( F7 )</v>
          </cell>
          <cell r="D161">
            <v>100700</v>
          </cell>
          <cell r="E161" t="str">
            <v>m2</v>
          </cell>
          <cell r="F161">
            <v>380</v>
          </cell>
          <cell r="G161">
            <v>0</v>
          </cell>
          <cell r="H161">
            <v>420</v>
          </cell>
          <cell r="I161">
            <v>0</v>
          </cell>
          <cell r="J161">
            <v>1.1000000000000001</v>
          </cell>
          <cell r="K161">
            <v>-1</v>
          </cell>
        </row>
        <row r="162">
          <cell r="B162">
            <v>100800</v>
          </cell>
          <cell r="C162" t="str">
            <v>100 x 100 mm. Ceramic tile with epoxy grout joint by Kerapoxy product of Belvedere or equal (L-Thai) ( F8 )</v>
          </cell>
          <cell r="D162">
            <v>100800</v>
          </cell>
          <cell r="E162" t="str">
            <v>m2</v>
          </cell>
          <cell r="F162">
            <v>830</v>
          </cell>
          <cell r="G162">
            <v>200</v>
          </cell>
          <cell r="H162">
            <v>910</v>
          </cell>
          <cell r="I162">
            <v>220</v>
          </cell>
          <cell r="J162">
            <v>1.1000000000000001</v>
          </cell>
          <cell r="K162">
            <v>-1</v>
          </cell>
        </row>
        <row r="163">
          <cell r="B163">
            <v>100900</v>
          </cell>
          <cell r="C163" t="str">
            <v>Liquid Waterproof System by Brushbond flx 111 for Pool &amp; brushbond for tank Product of Fosroc        ( F9 )</v>
          </cell>
          <cell r="D163">
            <v>100900</v>
          </cell>
          <cell r="E163" t="str">
            <v>m2</v>
          </cell>
          <cell r="F163">
            <v>260</v>
          </cell>
          <cell r="G163">
            <v>0</v>
          </cell>
          <cell r="H163">
            <v>290</v>
          </cell>
          <cell r="I163">
            <v>0</v>
          </cell>
          <cell r="J163">
            <v>1.1000000000000001</v>
          </cell>
          <cell r="K163">
            <v>-1</v>
          </cell>
        </row>
        <row r="164">
          <cell r="B164">
            <v>101000</v>
          </cell>
          <cell r="C164" t="str">
            <v>CARPET FLOOR FINISH ( F10 )</v>
          </cell>
          <cell r="D164">
            <v>101000</v>
          </cell>
          <cell r="E164" t="str">
            <v>m2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1.1000000000000001</v>
          </cell>
          <cell r="K164">
            <v>0</v>
          </cell>
        </row>
        <row r="165">
          <cell r="B165">
            <v>101100</v>
          </cell>
          <cell r="C165" t="str">
            <v>400*400 mm. Non Silp Ceramic Tile ( F 11 )</v>
          </cell>
          <cell r="D165">
            <v>101100</v>
          </cell>
          <cell r="E165" t="str">
            <v>m2</v>
          </cell>
          <cell r="F165">
            <v>920</v>
          </cell>
          <cell r="G165">
            <v>150</v>
          </cell>
          <cell r="H165">
            <v>1010</v>
          </cell>
          <cell r="I165">
            <v>170</v>
          </cell>
          <cell r="J165">
            <v>1.1000000000000001</v>
          </cell>
          <cell r="K165">
            <v>-1</v>
          </cell>
        </row>
        <row r="166">
          <cell r="B166">
            <v>101200</v>
          </cell>
          <cell r="C166" t="str">
            <v>Steel trowel finish w/epoxy paint finish and liquid waterproof system apply below  by Nicote CM 210 product of Fosroc or equal ( F12 )</v>
          </cell>
          <cell r="D166">
            <v>101200</v>
          </cell>
          <cell r="E166" t="str">
            <v>m2</v>
          </cell>
          <cell r="F166">
            <v>330</v>
          </cell>
          <cell r="G166">
            <v>100</v>
          </cell>
          <cell r="H166">
            <v>360</v>
          </cell>
          <cell r="I166">
            <v>110</v>
          </cell>
          <cell r="J166">
            <v>1.1000000000000001</v>
          </cell>
          <cell r="K166">
            <v>-1</v>
          </cell>
        </row>
        <row r="167">
          <cell r="B167">
            <v>101300</v>
          </cell>
          <cell r="C167" t="str">
            <v>200x200 mm. Non  slip Ceramic Tile ( F13 )</v>
          </cell>
          <cell r="D167">
            <v>101300</v>
          </cell>
          <cell r="E167" t="str">
            <v>m2</v>
          </cell>
          <cell r="F167">
            <v>290</v>
          </cell>
          <cell r="G167">
            <v>140</v>
          </cell>
          <cell r="H167">
            <v>320</v>
          </cell>
          <cell r="I167">
            <v>150</v>
          </cell>
          <cell r="J167">
            <v>1.1000000000000001</v>
          </cell>
          <cell r="K167">
            <v>-1</v>
          </cell>
        </row>
        <row r="168">
          <cell r="B168">
            <v>101400</v>
          </cell>
          <cell r="C168" t="str">
            <v>50 mm. THK Fibreglass Insulation with Foil on both sides 24 kg/m3 Density fixed to Underside of slab below   ( F14 )</v>
          </cell>
          <cell r="D168">
            <v>101400</v>
          </cell>
          <cell r="E168" t="str">
            <v>m2</v>
          </cell>
          <cell r="F168">
            <v>331.11111111111114</v>
          </cell>
          <cell r="G168">
            <v>150</v>
          </cell>
          <cell r="H168">
            <v>360</v>
          </cell>
          <cell r="I168">
            <v>170</v>
          </cell>
          <cell r="J168">
            <v>1.1000000000000001</v>
          </cell>
          <cell r="K168">
            <v>-1</v>
          </cell>
        </row>
        <row r="169">
          <cell r="B169">
            <v>101500</v>
          </cell>
          <cell r="C169" t="str">
            <v>Cement Grass Block   ( F15 )</v>
          </cell>
          <cell r="D169">
            <v>101500</v>
          </cell>
          <cell r="E169" t="str">
            <v>m2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1.1000000000000001</v>
          </cell>
          <cell r="K169">
            <v>0</v>
          </cell>
        </row>
        <row r="170">
          <cell r="B170">
            <v>101600</v>
          </cell>
          <cell r="C170" t="str">
            <v>Cement Panel surface with Pebbles Wash Cover   ( F16 )</v>
          </cell>
          <cell r="D170">
            <v>101600</v>
          </cell>
          <cell r="E170" t="str">
            <v>m2</v>
          </cell>
          <cell r="F170">
            <v>550</v>
          </cell>
          <cell r="G170">
            <v>200</v>
          </cell>
          <cell r="H170">
            <v>605</v>
          </cell>
          <cell r="I170">
            <v>220</v>
          </cell>
          <cell r="J170">
            <v>1.1000000000000001</v>
          </cell>
          <cell r="K170">
            <v>0</v>
          </cell>
        </row>
        <row r="171">
          <cell r="B171">
            <v>101700</v>
          </cell>
          <cell r="C171" t="str">
            <v>Hardener on Concrete ( F17 )</v>
          </cell>
          <cell r="D171">
            <v>101700</v>
          </cell>
          <cell r="E171" t="str">
            <v>m2</v>
          </cell>
          <cell r="F171">
            <v>200</v>
          </cell>
          <cell r="G171">
            <v>100</v>
          </cell>
          <cell r="H171">
            <v>220</v>
          </cell>
          <cell r="I171">
            <v>110</v>
          </cell>
          <cell r="J171">
            <v>1.1000000000000001</v>
          </cell>
          <cell r="K171">
            <v>0</v>
          </cell>
        </row>
        <row r="172">
          <cell r="B172">
            <v>101800</v>
          </cell>
          <cell r="C172" t="str">
            <v>Heavy Duty Liquid Waterproof System on top of  Concrete Surface for Driveway Purpose Product of Cormix Contite or Equipvalent( F18 )</v>
          </cell>
          <cell r="D172">
            <v>101800</v>
          </cell>
          <cell r="E172" t="str">
            <v>m2</v>
          </cell>
          <cell r="F172">
            <v>350</v>
          </cell>
          <cell r="G172">
            <v>90</v>
          </cell>
          <cell r="H172">
            <v>390</v>
          </cell>
          <cell r="I172">
            <v>100</v>
          </cell>
          <cell r="J172">
            <v>1.1000000000000001</v>
          </cell>
          <cell r="K172">
            <v>-1</v>
          </cell>
        </row>
        <row r="173">
          <cell r="B173">
            <v>101900</v>
          </cell>
          <cell r="C173" t="str">
            <v>15 mm. Thk.  Terrazzo  (F19)</v>
          </cell>
          <cell r="D173">
            <v>101900</v>
          </cell>
          <cell r="E173" t="str">
            <v>m2</v>
          </cell>
          <cell r="F173">
            <v>350</v>
          </cell>
          <cell r="G173">
            <v>120</v>
          </cell>
          <cell r="H173">
            <v>390</v>
          </cell>
          <cell r="I173">
            <v>130</v>
          </cell>
          <cell r="J173">
            <v>1.1000000000000001</v>
          </cell>
          <cell r="K173">
            <v>-1</v>
          </cell>
        </row>
        <row r="174">
          <cell r="B174">
            <v>102000</v>
          </cell>
          <cell r="C174" t="str">
            <v>50x50x2.3mm THK steel frame @ 500x500 with intermediate cement support</v>
          </cell>
          <cell r="D174">
            <v>102000</v>
          </cell>
          <cell r="E174" t="str">
            <v>m2</v>
          </cell>
          <cell r="F174">
            <v>277.84000000000003</v>
          </cell>
          <cell r="G174">
            <v>30</v>
          </cell>
          <cell r="H174">
            <v>310</v>
          </cell>
          <cell r="I174">
            <v>30</v>
          </cell>
          <cell r="J174">
            <v>1.1000000000000001</v>
          </cell>
          <cell r="K174">
            <v>-1</v>
          </cell>
        </row>
        <row r="175">
          <cell r="B175">
            <v>102100</v>
          </cell>
          <cell r="C175" t="str">
            <v>RC Kerb H =100 mm.</v>
          </cell>
          <cell r="D175">
            <v>102100</v>
          </cell>
          <cell r="E175" t="str">
            <v>m</v>
          </cell>
          <cell r="F175">
            <v>200</v>
          </cell>
          <cell r="G175">
            <v>45</v>
          </cell>
          <cell r="H175">
            <v>220</v>
          </cell>
          <cell r="I175">
            <v>50</v>
          </cell>
          <cell r="J175">
            <v>1.1000000000000001</v>
          </cell>
          <cell r="K175">
            <v>-1</v>
          </cell>
        </row>
        <row r="176">
          <cell r="B176">
            <v>102200</v>
          </cell>
          <cell r="C176" t="str">
            <v>Pebble wash ( F2 )</v>
          </cell>
          <cell r="D176">
            <v>102200</v>
          </cell>
          <cell r="E176" t="str">
            <v>m</v>
          </cell>
          <cell r="F176">
            <v>250</v>
          </cell>
          <cell r="G176">
            <v>100</v>
          </cell>
          <cell r="H176">
            <v>275</v>
          </cell>
          <cell r="I176">
            <v>110</v>
          </cell>
          <cell r="J176">
            <v>1.1000000000000001</v>
          </cell>
          <cell r="K176">
            <v>0</v>
          </cell>
        </row>
        <row r="177">
          <cell r="B177">
            <v>102300</v>
          </cell>
          <cell r="C177" t="str">
            <v>12 mm thk marine plywood base</v>
          </cell>
          <cell r="D177">
            <v>102300</v>
          </cell>
          <cell r="E177" t="str">
            <v>m2</v>
          </cell>
          <cell r="F177">
            <v>350</v>
          </cell>
          <cell r="G177">
            <v>105</v>
          </cell>
          <cell r="H177">
            <v>390</v>
          </cell>
          <cell r="I177">
            <v>120</v>
          </cell>
          <cell r="J177">
            <v>1.1000000000000001</v>
          </cell>
          <cell r="K177">
            <v>-1</v>
          </cell>
        </row>
        <row r="178">
          <cell r="B178">
            <v>102400</v>
          </cell>
          <cell r="C178" t="str">
            <v>Steel tube 50x50x2.3mm.x3.34 kg./m@300mm spacing with anti rust paint support (As per draw.A TYP-1306)</v>
          </cell>
          <cell r="D178">
            <v>102400</v>
          </cell>
          <cell r="E178" t="str">
            <v>kg</v>
          </cell>
          <cell r="F178">
            <v>50</v>
          </cell>
          <cell r="G178">
            <v>15</v>
          </cell>
          <cell r="H178">
            <v>60</v>
          </cell>
          <cell r="I178">
            <v>20</v>
          </cell>
          <cell r="J178">
            <v>1.1000000000000001</v>
          </cell>
          <cell r="K178">
            <v>-1</v>
          </cell>
        </row>
        <row r="179">
          <cell r="B179">
            <v>102500</v>
          </cell>
          <cell r="C179" t="str">
            <v>RC.Motar support</v>
          </cell>
          <cell r="D179">
            <v>102500</v>
          </cell>
          <cell r="E179" t="str">
            <v>m2</v>
          </cell>
          <cell r="F179">
            <v>90</v>
          </cell>
          <cell r="G179">
            <v>80</v>
          </cell>
          <cell r="H179">
            <v>100</v>
          </cell>
          <cell r="I179">
            <v>90</v>
          </cell>
          <cell r="J179">
            <v>1.1000000000000001</v>
          </cell>
          <cell r="K179">
            <v>-1</v>
          </cell>
        </row>
        <row r="180">
          <cell r="B180">
            <v>102600</v>
          </cell>
          <cell r="C180" t="str">
            <v>35x35mm.x1.40 kg/m.GMS support at 300x300 spacing with havy duty priimer coating</v>
          </cell>
          <cell r="D180">
            <v>102600</v>
          </cell>
          <cell r="E180" t="str">
            <v>kg</v>
          </cell>
          <cell r="F180">
            <v>50</v>
          </cell>
          <cell r="G180">
            <v>10</v>
          </cell>
          <cell r="H180">
            <v>60</v>
          </cell>
          <cell r="I180">
            <v>10</v>
          </cell>
          <cell r="J180">
            <v>1.1000000000000001</v>
          </cell>
          <cell r="K180">
            <v>-1</v>
          </cell>
        </row>
        <row r="181">
          <cell r="B181">
            <v>102700</v>
          </cell>
          <cell r="C181" t="str">
            <v>150x25 mm.thk Takeantong End wood around</v>
          </cell>
          <cell r="D181">
            <v>102700</v>
          </cell>
          <cell r="E181" t="str">
            <v>m</v>
          </cell>
          <cell r="F181">
            <v>295</v>
          </cell>
          <cell r="G181">
            <v>95</v>
          </cell>
          <cell r="H181">
            <v>320</v>
          </cell>
          <cell r="I181">
            <v>100</v>
          </cell>
          <cell r="J181">
            <v>1.1000000000000001</v>
          </cell>
          <cell r="K181">
            <v>-1</v>
          </cell>
        </row>
        <row r="182">
          <cell r="B182">
            <v>102800</v>
          </cell>
          <cell r="C182" t="str">
            <v>35x200x600 Long GMS frame support</v>
          </cell>
          <cell r="D182">
            <v>102800</v>
          </cell>
          <cell r="E182" t="str">
            <v>m</v>
          </cell>
          <cell r="F182">
            <v>500</v>
          </cell>
          <cell r="G182">
            <v>100</v>
          </cell>
          <cell r="H182">
            <v>550</v>
          </cell>
          <cell r="I182">
            <v>110</v>
          </cell>
          <cell r="J182">
            <v>1.1000000000000001</v>
          </cell>
          <cell r="K182">
            <v>-1</v>
          </cell>
        </row>
        <row r="183">
          <cell r="B183">
            <v>102900</v>
          </cell>
          <cell r="C183" t="str">
            <v>Wax coated</v>
          </cell>
          <cell r="D183">
            <v>102900</v>
          </cell>
          <cell r="E183" t="str">
            <v>m2</v>
          </cell>
          <cell r="F183">
            <v>100</v>
          </cell>
          <cell r="G183">
            <v>50</v>
          </cell>
          <cell r="H183">
            <v>100</v>
          </cell>
          <cell r="I183">
            <v>50</v>
          </cell>
          <cell r="J183">
            <v>1.1000000000000001</v>
          </cell>
          <cell r="K183">
            <v>-1</v>
          </cell>
        </row>
        <row r="185">
          <cell r="B185">
            <v>150000</v>
          </cell>
          <cell r="C185" t="str">
            <v>Ceiling</v>
          </cell>
        </row>
        <row r="186">
          <cell r="B186">
            <v>150100</v>
          </cell>
          <cell r="C186" t="str">
            <v>Exposed concrete surface with paint finish</v>
          </cell>
          <cell r="D186">
            <v>150100</v>
          </cell>
          <cell r="E186" t="str">
            <v>m2</v>
          </cell>
          <cell r="F186">
            <v>100</v>
          </cell>
          <cell r="G186">
            <v>60</v>
          </cell>
          <cell r="H186">
            <v>110</v>
          </cell>
          <cell r="I186">
            <v>70</v>
          </cell>
          <cell r="J186">
            <v>1.1000000000000001</v>
          </cell>
          <cell r="K186">
            <v>-1</v>
          </cell>
        </row>
        <row r="187">
          <cell r="B187">
            <v>150200</v>
          </cell>
          <cell r="C187" t="str">
            <v>12 mm THK moisture resistant gypsum board on metal suspended ceiling system w/emulsion paint finish</v>
          </cell>
          <cell r="D187">
            <v>150200</v>
          </cell>
          <cell r="E187" t="str">
            <v>m2</v>
          </cell>
          <cell r="F187">
            <v>380</v>
          </cell>
          <cell r="G187">
            <v>0</v>
          </cell>
          <cell r="H187">
            <v>420</v>
          </cell>
          <cell r="I187">
            <v>0</v>
          </cell>
          <cell r="J187">
            <v>1.1000000000000001</v>
          </cell>
          <cell r="K187">
            <v>-1</v>
          </cell>
        </row>
        <row r="188">
          <cell r="B188">
            <v>150300</v>
          </cell>
          <cell r="C188" t="str">
            <v>100 x 20 mm THK Tabec wood with natural wod stain finish</v>
          </cell>
          <cell r="D188">
            <v>150300</v>
          </cell>
          <cell r="E188" t="str">
            <v>m2</v>
          </cell>
          <cell r="F188">
            <v>1226</v>
          </cell>
          <cell r="G188">
            <v>550</v>
          </cell>
          <cell r="H188">
            <v>1350</v>
          </cell>
          <cell r="I188">
            <v>610</v>
          </cell>
          <cell r="J188">
            <v>1.1000000000000001</v>
          </cell>
          <cell r="K188">
            <v>-1</v>
          </cell>
        </row>
        <row r="189">
          <cell r="B189">
            <v>150400</v>
          </cell>
          <cell r="C189" t="str">
            <v>100 x 20 mm THK  TAKIEN TONG ]wood with natural  wod stain finish</v>
          </cell>
          <cell r="D189">
            <v>150400</v>
          </cell>
          <cell r="E189" t="str">
            <v>m2</v>
          </cell>
          <cell r="F189">
            <v>1436.7000000000003</v>
          </cell>
          <cell r="G189">
            <v>550</v>
          </cell>
          <cell r="H189">
            <v>1580</v>
          </cell>
          <cell r="I189">
            <v>610</v>
          </cell>
          <cell r="J189">
            <v>1.1000000000000001</v>
          </cell>
          <cell r="K189">
            <v>-1</v>
          </cell>
        </row>
        <row r="190">
          <cell r="B190">
            <v>150500</v>
          </cell>
          <cell r="C190" t="str">
            <v>12 MM. THK ACOUSTIC GYPSUM BOARD ON METAL SUSSPENDED  T-BAR SYSTEM</v>
          </cell>
          <cell r="D190">
            <v>150500</v>
          </cell>
          <cell r="E190" t="str">
            <v>m2</v>
          </cell>
          <cell r="F190">
            <v>490</v>
          </cell>
          <cell r="G190">
            <v>0</v>
          </cell>
          <cell r="H190">
            <v>540</v>
          </cell>
          <cell r="I190">
            <v>0</v>
          </cell>
          <cell r="J190">
            <v>1.1000000000000001</v>
          </cell>
          <cell r="K190">
            <v>-1</v>
          </cell>
        </row>
        <row r="191">
          <cell r="B191">
            <v>150600</v>
          </cell>
          <cell r="C191" t="str">
            <v xml:space="preserve">Exposed  slab surface </v>
          </cell>
          <cell r="D191">
            <v>150600</v>
          </cell>
          <cell r="E191" t="str">
            <v>m2</v>
          </cell>
          <cell r="F191">
            <v>45</v>
          </cell>
          <cell r="G191">
            <v>36</v>
          </cell>
          <cell r="H191">
            <v>50</v>
          </cell>
          <cell r="I191">
            <v>40</v>
          </cell>
          <cell r="J191">
            <v>1.1000000000000001</v>
          </cell>
          <cell r="K191">
            <v>0</v>
          </cell>
        </row>
        <row r="192">
          <cell r="B192">
            <v>150700</v>
          </cell>
          <cell r="C192" t="str">
            <v>10 mm Plywood</v>
          </cell>
          <cell r="D192">
            <v>150700</v>
          </cell>
          <cell r="E192" t="str">
            <v>m2</v>
          </cell>
          <cell r="F192">
            <v>200</v>
          </cell>
          <cell r="G192">
            <v>60</v>
          </cell>
          <cell r="H192">
            <v>220</v>
          </cell>
          <cell r="I192">
            <v>70</v>
          </cell>
          <cell r="J192">
            <v>1.1000000000000001</v>
          </cell>
          <cell r="K192">
            <v>-1</v>
          </cell>
        </row>
        <row r="194">
          <cell r="B194">
            <v>140000</v>
          </cell>
          <cell r="C194" t="str">
            <v>Doors &amp; Window</v>
          </cell>
        </row>
        <row r="195">
          <cell r="C195" t="str">
            <v>Doors</v>
          </cell>
          <cell r="J195">
            <v>1</v>
          </cell>
          <cell r="K195">
            <v>1</v>
          </cell>
        </row>
        <row r="196">
          <cell r="B196">
            <v>140001</v>
          </cell>
          <cell r="C196" t="str">
            <v>Single swing  Door</v>
          </cell>
          <cell r="D196">
            <v>140001</v>
          </cell>
          <cell r="E196" t="str">
            <v>No.</v>
          </cell>
          <cell r="F196" t="str">
            <v>Sun Paradise</v>
          </cell>
          <cell r="G196" t="str">
            <v>Sun Paradise</v>
          </cell>
          <cell r="H196" t="str">
            <v>Sun Paradise</v>
          </cell>
          <cell r="I196" t="str">
            <v>Sun Paradise</v>
          </cell>
          <cell r="J196">
            <v>1</v>
          </cell>
          <cell r="K196">
            <v>0</v>
          </cell>
        </row>
        <row r="197">
          <cell r="B197">
            <v>140002</v>
          </cell>
          <cell r="C197" t="str">
            <v>Single swing  Door.</v>
          </cell>
          <cell r="D197">
            <v>140002</v>
          </cell>
          <cell r="E197" t="str">
            <v>No.</v>
          </cell>
          <cell r="F197">
            <v>51290</v>
          </cell>
          <cell r="G197">
            <v>4500</v>
          </cell>
          <cell r="H197">
            <v>51290</v>
          </cell>
          <cell r="I197">
            <v>4500</v>
          </cell>
          <cell r="J197">
            <v>1</v>
          </cell>
          <cell r="K197">
            <v>0</v>
          </cell>
        </row>
        <row r="198">
          <cell r="B198">
            <v>140003</v>
          </cell>
          <cell r="C198" t="str">
            <v xml:space="preserve">Sliding  Door </v>
          </cell>
          <cell r="D198">
            <v>140003</v>
          </cell>
          <cell r="E198" t="str">
            <v>No.</v>
          </cell>
          <cell r="F198" t="str">
            <v>Sun Paradise</v>
          </cell>
          <cell r="G198" t="str">
            <v>Sun Paradise</v>
          </cell>
          <cell r="H198" t="str">
            <v>Sun Paradise</v>
          </cell>
          <cell r="I198" t="str">
            <v>Sun Paradise</v>
          </cell>
          <cell r="J198">
            <v>1</v>
          </cell>
          <cell r="K198">
            <v>0</v>
          </cell>
        </row>
        <row r="199">
          <cell r="B199">
            <v>140004</v>
          </cell>
          <cell r="C199" t="str">
            <v>Single slide Door</v>
          </cell>
          <cell r="D199">
            <v>140004</v>
          </cell>
          <cell r="E199" t="str">
            <v>No.</v>
          </cell>
          <cell r="F199">
            <v>32335</v>
          </cell>
          <cell r="G199">
            <v>3685</v>
          </cell>
          <cell r="H199">
            <v>32335</v>
          </cell>
          <cell r="I199">
            <v>3685</v>
          </cell>
          <cell r="J199">
            <v>1</v>
          </cell>
          <cell r="K199">
            <v>0</v>
          </cell>
        </row>
        <row r="200">
          <cell r="B200">
            <v>140005</v>
          </cell>
          <cell r="C200" t="str">
            <v>Single swing  Door..</v>
          </cell>
          <cell r="D200">
            <v>140005</v>
          </cell>
          <cell r="E200" t="str">
            <v>No.</v>
          </cell>
          <cell r="F200">
            <v>16055</v>
          </cell>
          <cell r="G200">
            <v>1625</v>
          </cell>
          <cell r="H200">
            <v>16055</v>
          </cell>
          <cell r="I200">
            <v>1625</v>
          </cell>
          <cell r="J200">
            <v>1</v>
          </cell>
          <cell r="K200">
            <v>0</v>
          </cell>
        </row>
        <row r="201">
          <cell r="B201">
            <v>140006</v>
          </cell>
          <cell r="C201" t="str">
            <v>Single swing  Door…</v>
          </cell>
          <cell r="D201">
            <v>140006</v>
          </cell>
          <cell r="E201" t="str">
            <v>No.</v>
          </cell>
          <cell r="F201">
            <v>14790</v>
          </cell>
          <cell r="G201">
            <v>1130</v>
          </cell>
          <cell r="H201">
            <v>14790</v>
          </cell>
          <cell r="I201">
            <v>1130</v>
          </cell>
          <cell r="J201">
            <v>1</v>
          </cell>
          <cell r="K201">
            <v>0</v>
          </cell>
        </row>
        <row r="202">
          <cell r="B202">
            <v>140007</v>
          </cell>
          <cell r="C202" t="str">
            <v>Sliding  Door.</v>
          </cell>
          <cell r="D202">
            <v>140007</v>
          </cell>
          <cell r="E202" t="str">
            <v>No.</v>
          </cell>
          <cell r="F202">
            <v>23855</v>
          </cell>
          <cell r="G202">
            <v>2045</v>
          </cell>
          <cell r="H202">
            <v>23855</v>
          </cell>
          <cell r="I202">
            <v>2045</v>
          </cell>
          <cell r="J202">
            <v>1</v>
          </cell>
          <cell r="K202">
            <v>0</v>
          </cell>
        </row>
        <row r="203">
          <cell r="B203">
            <v>140008</v>
          </cell>
          <cell r="C203" t="str">
            <v xml:space="preserve">Double  sliding  Door </v>
          </cell>
          <cell r="D203">
            <v>140008</v>
          </cell>
          <cell r="E203" t="str">
            <v>No.</v>
          </cell>
          <cell r="F203" t="str">
            <v>Sun Paradise</v>
          </cell>
          <cell r="G203" t="str">
            <v>Sun Paradise</v>
          </cell>
          <cell r="H203" t="str">
            <v>Sun Paradise</v>
          </cell>
          <cell r="I203" t="str">
            <v>Sun Paradise</v>
          </cell>
          <cell r="J203">
            <v>1</v>
          </cell>
          <cell r="K203">
            <v>0</v>
          </cell>
        </row>
        <row r="204">
          <cell r="B204">
            <v>140009</v>
          </cell>
          <cell r="C204" t="str">
            <v>Sliding  Door..</v>
          </cell>
          <cell r="D204">
            <v>140009</v>
          </cell>
          <cell r="E204" t="str">
            <v>No.</v>
          </cell>
          <cell r="F204">
            <v>55210</v>
          </cell>
          <cell r="G204">
            <v>4450</v>
          </cell>
          <cell r="H204">
            <v>55210</v>
          </cell>
          <cell r="I204">
            <v>4450</v>
          </cell>
          <cell r="J204">
            <v>1</v>
          </cell>
          <cell r="K204">
            <v>0</v>
          </cell>
        </row>
        <row r="205">
          <cell r="B205">
            <v>140010</v>
          </cell>
          <cell r="C205" t="str">
            <v>Sliding  Door…</v>
          </cell>
          <cell r="D205">
            <v>140010</v>
          </cell>
          <cell r="E205" t="str">
            <v>No.</v>
          </cell>
          <cell r="F205" t="str">
            <v>Sun Paradise</v>
          </cell>
          <cell r="G205" t="str">
            <v>Sun Paradise</v>
          </cell>
          <cell r="H205" t="str">
            <v>Sun Paradise</v>
          </cell>
          <cell r="I205" t="str">
            <v>Sun Paradise</v>
          </cell>
          <cell r="J205">
            <v>1</v>
          </cell>
          <cell r="K205">
            <v>0</v>
          </cell>
        </row>
        <row r="206">
          <cell r="B206">
            <v>140011</v>
          </cell>
          <cell r="C206" t="str">
            <v>Single swing  Door….</v>
          </cell>
          <cell r="D206">
            <v>140011</v>
          </cell>
          <cell r="E206" t="str">
            <v>No.</v>
          </cell>
          <cell r="F206" t="str">
            <v>Sun Paradise</v>
          </cell>
          <cell r="G206" t="str">
            <v>Sun Paradise</v>
          </cell>
          <cell r="H206" t="str">
            <v>Sun Paradise</v>
          </cell>
          <cell r="I206" t="str">
            <v>Sun Paradise</v>
          </cell>
          <cell r="J206">
            <v>1</v>
          </cell>
          <cell r="K206">
            <v>0</v>
          </cell>
        </row>
        <row r="207">
          <cell r="B207">
            <v>140012</v>
          </cell>
          <cell r="C207" t="str">
            <v>Single swing  Door…..</v>
          </cell>
          <cell r="D207">
            <v>140012</v>
          </cell>
          <cell r="E207" t="str">
            <v>No.</v>
          </cell>
          <cell r="F207">
            <v>18470</v>
          </cell>
          <cell r="G207">
            <v>3450</v>
          </cell>
          <cell r="H207">
            <v>18470</v>
          </cell>
          <cell r="I207">
            <v>3450</v>
          </cell>
          <cell r="J207">
            <v>1</v>
          </cell>
          <cell r="K207">
            <v>0</v>
          </cell>
        </row>
        <row r="208">
          <cell r="B208">
            <v>140013</v>
          </cell>
          <cell r="C208" t="str">
            <v>Sliding  Door  with  sliding  louvre</v>
          </cell>
          <cell r="D208">
            <v>140013</v>
          </cell>
          <cell r="E208" t="str">
            <v>No.</v>
          </cell>
          <cell r="F208" t="str">
            <v>Sun Paradise</v>
          </cell>
          <cell r="G208" t="str">
            <v>Sun Paradise</v>
          </cell>
          <cell r="H208" t="str">
            <v>Sun Paradise</v>
          </cell>
          <cell r="I208" t="str">
            <v>Sun Paradise</v>
          </cell>
          <cell r="J208">
            <v>1</v>
          </cell>
          <cell r="K208">
            <v>0</v>
          </cell>
        </row>
        <row r="209">
          <cell r="B209">
            <v>140014</v>
          </cell>
          <cell r="C209" t="str">
            <v>Sliding  Door…..</v>
          </cell>
          <cell r="D209">
            <v>140014</v>
          </cell>
          <cell r="E209" t="str">
            <v>No.</v>
          </cell>
          <cell r="F209" t="str">
            <v>Sun Paradise</v>
          </cell>
          <cell r="G209" t="str">
            <v>Sun Paradise</v>
          </cell>
          <cell r="H209" t="str">
            <v>Sun Paradise</v>
          </cell>
          <cell r="I209" t="str">
            <v>Sun Paradise</v>
          </cell>
          <cell r="J209">
            <v>1</v>
          </cell>
          <cell r="K209">
            <v>0</v>
          </cell>
        </row>
        <row r="210">
          <cell r="B210">
            <v>140015</v>
          </cell>
          <cell r="C210" t="str">
            <v>Single swing  Door……</v>
          </cell>
          <cell r="D210">
            <v>140015</v>
          </cell>
          <cell r="E210" t="str">
            <v>No.</v>
          </cell>
          <cell r="F210">
            <v>23360</v>
          </cell>
          <cell r="G210">
            <v>1810</v>
          </cell>
          <cell r="H210">
            <v>23360</v>
          </cell>
          <cell r="I210">
            <v>1810</v>
          </cell>
          <cell r="J210">
            <v>1</v>
          </cell>
          <cell r="K210">
            <v>0</v>
          </cell>
        </row>
        <row r="211">
          <cell r="B211">
            <v>140016</v>
          </cell>
          <cell r="C211" t="str">
            <v>Folded   Door</v>
          </cell>
          <cell r="D211">
            <v>140016</v>
          </cell>
          <cell r="E211" t="str">
            <v>No.</v>
          </cell>
          <cell r="F211" t="str">
            <v>Sun Paradise</v>
          </cell>
          <cell r="G211" t="str">
            <v>Sun Paradise</v>
          </cell>
          <cell r="H211" t="str">
            <v>Sun Paradise</v>
          </cell>
          <cell r="I211" t="str">
            <v>Sun Paradise</v>
          </cell>
          <cell r="J211">
            <v>1</v>
          </cell>
          <cell r="K211">
            <v>0</v>
          </cell>
        </row>
        <row r="212">
          <cell r="B212">
            <v>140017</v>
          </cell>
          <cell r="C212" t="str">
            <v>Folded   Door.</v>
          </cell>
          <cell r="D212">
            <v>140017</v>
          </cell>
          <cell r="E212" t="str">
            <v>No.</v>
          </cell>
          <cell r="F212" t="str">
            <v>Sun Paradise</v>
          </cell>
          <cell r="G212" t="str">
            <v>Sun Paradise</v>
          </cell>
          <cell r="H212" t="str">
            <v>Sun Paradise</v>
          </cell>
          <cell r="I212" t="str">
            <v>Sun Paradise</v>
          </cell>
          <cell r="J212">
            <v>1</v>
          </cell>
          <cell r="K212">
            <v>0</v>
          </cell>
        </row>
        <row r="213">
          <cell r="B213">
            <v>140018</v>
          </cell>
          <cell r="C213" t="str">
            <v>Folded   Door..</v>
          </cell>
          <cell r="D213">
            <v>140018</v>
          </cell>
          <cell r="E213" t="str">
            <v>No.</v>
          </cell>
          <cell r="F213" t="str">
            <v>Sun Paradise</v>
          </cell>
          <cell r="G213" t="str">
            <v>Sun Paradise</v>
          </cell>
          <cell r="H213" t="str">
            <v>Sun Paradise</v>
          </cell>
          <cell r="I213" t="str">
            <v>Sun Paradise</v>
          </cell>
          <cell r="J213">
            <v>1</v>
          </cell>
          <cell r="K213">
            <v>0</v>
          </cell>
        </row>
        <row r="214">
          <cell r="B214">
            <v>140019</v>
          </cell>
          <cell r="C214" t="str">
            <v>Folded   Door…</v>
          </cell>
          <cell r="D214">
            <v>140019</v>
          </cell>
          <cell r="E214" t="str">
            <v>No.</v>
          </cell>
          <cell r="F214" t="str">
            <v>Sun Paradise</v>
          </cell>
          <cell r="G214" t="str">
            <v>Sun Paradise</v>
          </cell>
          <cell r="H214" t="str">
            <v>Sun Paradise</v>
          </cell>
          <cell r="I214" t="str">
            <v>Sun Paradise</v>
          </cell>
          <cell r="J214">
            <v>1</v>
          </cell>
          <cell r="K214">
            <v>0</v>
          </cell>
        </row>
        <row r="215">
          <cell r="B215">
            <v>140020</v>
          </cell>
          <cell r="C215" t="str">
            <v>Fixed Door</v>
          </cell>
          <cell r="D215">
            <v>140020</v>
          </cell>
          <cell r="E215" t="str">
            <v>No.</v>
          </cell>
          <cell r="F215" t="str">
            <v>Sun Paradise</v>
          </cell>
          <cell r="G215" t="str">
            <v>Sun Paradise</v>
          </cell>
          <cell r="H215" t="str">
            <v>Sun Paradise</v>
          </cell>
          <cell r="I215" t="str">
            <v>Sun Paradise</v>
          </cell>
          <cell r="J215">
            <v>1</v>
          </cell>
          <cell r="K215">
            <v>0</v>
          </cell>
        </row>
        <row r="216">
          <cell r="B216">
            <v>140021</v>
          </cell>
          <cell r="C216" t="str">
            <v>Folded   Door….</v>
          </cell>
          <cell r="D216">
            <v>140021</v>
          </cell>
          <cell r="E216" t="str">
            <v>No.</v>
          </cell>
          <cell r="F216" t="str">
            <v>Sun Paradise</v>
          </cell>
          <cell r="G216" t="str">
            <v>Sun Paradise</v>
          </cell>
          <cell r="H216" t="str">
            <v>Sun Paradise</v>
          </cell>
          <cell r="I216" t="str">
            <v>Sun Paradise</v>
          </cell>
          <cell r="J216">
            <v>1</v>
          </cell>
          <cell r="K216">
            <v>0</v>
          </cell>
        </row>
        <row r="217">
          <cell r="B217">
            <v>140022</v>
          </cell>
          <cell r="C217" t="str">
            <v>Folded   Door…..</v>
          </cell>
          <cell r="D217">
            <v>140022</v>
          </cell>
          <cell r="E217" t="str">
            <v>No.</v>
          </cell>
          <cell r="F217" t="str">
            <v>Sun Paradise</v>
          </cell>
          <cell r="G217" t="str">
            <v>Sun Paradise</v>
          </cell>
          <cell r="H217" t="str">
            <v>Sun Paradise</v>
          </cell>
          <cell r="I217" t="str">
            <v>Sun Paradise</v>
          </cell>
          <cell r="J217">
            <v>1</v>
          </cell>
          <cell r="K217">
            <v>0</v>
          </cell>
        </row>
        <row r="218">
          <cell r="B218">
            <v>140023</v>
          </cell>
          <cell r="C218" t="str">
            <v>Folded   Door……</v>
          </cell>
          <cell r="D218">
            <v>140023</v>
          </cell>
          <cell r="E218" t="str">
            <v>No.</v>
          </cell>
          <cell r="F218" t="str">
            <v>Sun Paradise</v>
          </cell>
          <cell r="G218" t="str">
            <v>Sun Paradise</v>
          </cell>
          <cell r="H218" t="str">
            <v>Sun Paradise</v>
          </cell>
          <cell r="I218" t="str">
            <v>Sun Paradise</v>
          </cell>
          <cell r="J218">
            <v>1</v>
          </cell>
          <cell r="K218">
            <v>0</v>
          </cell>
        </row>
        <row r="219">
          <cell r="B219">
            <v>140024</v>
          </cell>
          <cell r="C219" t="str">
            <v>Single swing  Door…….</v>
          </cell>
          <cell r="D219">
            <v>140024</v>
          </cell>
          <cell r="E219" t="str">
            <v>No.</v>
          </cell>
          <cell r="F219">
            <v>15760</v>
          </cell>
          <cell r="G219">
            <v>1440</v>
          </cell>
          <cell r="H219">
            <v>15760</v>
          </cell>
          <cell r="I219">
            <v>1440</v>
          </cell>
          <cell r="J219">
            <v>1</v>
          </cell>
          <cell r="K219">
            <v>0</v>
          </cell>
        </row>
        <row r="220">
          <cell r="B220">
            <v>140025</v>
          </cell>
          <cell r="C220" t="str">
            <v>Single swing  Door……..</v>
          </cell>
          <cell r="D220">
            <v>140025</v>
          </cell>
          <cell r="E220" t="str">
            <v>No.</v>
          </cell>
          <cell r="F220">
            <v>28140</v>
          </cell>
          <cell r="G220">
            <v>1850</v>
          </cell>
          <cell r="H220">
            <v>28140</v>
          </cell>
          <cell r="I220">
            <v>1850</v>
          </cell>
          <cell r="J220">
            <v>1</v>
          </cell>
          <cell r="K220">
            <v>0</v>
          </cell>
        </row>
        <row r="221">
          <cell r="B221">
            <v>140026</v>
          </cell>
          <cell r="C221" t="str">
            <v>Sliding  Door…..</v>
          </cell>
          <cell r="D221">
            <v>140026</v>
          </cell>
          <cell r="E221" t="str">
            <v>No.</v>
          </cell>
          <cell r="F221" t="str">
            <v>Sun Paradise</v>
          </cell>
          <cell r="G221" t="str">
            <v>Sun Paradise</v>
          </cell>
          <cell r="H221" t="str">
            <v>Sun Paradise</v>
          </cell>
          <cell r="I221" t="str">
            <v>Sun Paradise</v>
          </cell>
          <cell r="J221">
            <v>1</v>
          </cell>
          <cell r="K221">
            <v>0</v>
          </cell>
        </row>
        <row r="222">
          <cell r="B222">
            <v>140027</v>
          </cell>
          <cell r="C222" t="str">
            <v>Single swing  Door………</v>
          </cell>
          <cell r="D222">
            <v>140027</v>
          </cell>
          <cell r="E222" t="str">
            <v>No.</v>
          </cell>
          <cell r="F222" t="str">
            <v>Sun Paradise</v>
          </cell>
          <cell r="G222" t="str">
            <v>Sun Paradise</v>
          </cell>
          <cell r="H222" t="str">
            <v>Sun Paradise</v>
          </cell>
          <cell r="I222" t="str">
            <v>Sun Paradise</v>
          </cell>
          <cell r="J222">
            <v>1</v>
          </cell>
          <cell r="K222">
            <v>0</v>
          </cell>
        </row>
        <row r="223">
          <cell r="B223">
            <v>140028</v>
          </cell>
          <cell r="C223" t="str">
            <v>Single swing  Door……….</v>
          </cell>
          <cell r="D223">
            <v>140028</v>
          </cell>
          <cell r="E223" t="str">
            <v>No.</v>
          </cell>
          <cell r="F223">
            <v>13240</v>
          </cell>
          <cell r="G223">
            <v>1840</v>
          </cell>
          <cell r="H223">
            <v>13240</v>
          </cell>
          <cell r="I223">
            <v>1840</v>
          </cell>
          <cell r="J223">
            <v>1</v>
          </cell>
          <cell r="K223">
            <v>0</v>
          </cell>
        </row>
        <row r="224">
          <cell r="B224">
            <v>140029</v>
          </cell>
          <cell r="C224" t="str">
            <v>Sliding  Door……</v>
          </cell>
          <cell r="D224">
            <v>140029</v>
          </cell>
          <cell r="E224" t="str">
            <v>No.</v>
          </cell>
          <cell r="F224" t="str">
            <v>Sun Paradise</v>
          </cell>
          <cell r="G224" t="str">
            <v>Sun Paradise</v>
          </cell>
          <cell r="H224" t="str">
            <v>Sun Paradise</v>
          </cell>
          <cell r="I224" t="str">
            <v>Sun Paradise</v>
          </cell>
          <cell r="J224">
            <v>1</v>
          </cell>
          <cell r="K224">
            <v>0</v>
          </cell>
        </row>
        <row r="225">
          <cell r="B225">
            <v>140030</v>
          </cell>
          <cell r="C225" t="str">
            <v>Double swing  Door</v>
          </cell>
          <cell r="D225">
            <v>140030</v>
          </cell>
          <cell r="E225" t="str">
            <v>No.</v>
          </cell>
          <cell r="F225">
            <v>31520</v>
          </cell>
          <cell r="G225">
            <v>2880</v>
          </cell>
          <cell r="H225">
            <v>31520</v>
          </cell>
          <cell r="I225">
            <v>2880</v>
          </cell>
          <cell r="J225">
            <v>1</v>
          </cell>
          <cell r="K225">
            <v>0</v>
          </cell>
        </row>
        <row r="226">
          <cell r="B226">
            <v>140031</v>
          </cell>
          <cell r="C226" t="str">
            <v>Double swing  Door (Wood)</v>
          </cell>
          <cell r="D226">
            <v>140031</v>
          </cell>
          <cell r="E226" t="str">
            <v>No.</v>
          </cell>
          <cell r="F226">
            <v>51290</v>
          </cell>
          <cell r="G226">
            <v>4500</v>
          </cell>
          <cell r="H226">
            <v>51290</v>
          </cell>
          <cell r="I226">
            <v>4500</v>
          </cell>
          <cell r="J226">
            <v>1</v>
          </cell>
          <cell r="K226">
            <v>0</v>
          </cell>
        </row>
        <row r="227">
          <cell r="B227">
            <v>140032</v>
          </cell>
          <cell r="C227" t="str">
            <v>Sliding  Door…….</v>
          </cell>
          <cell r="D227">
            <v>140032</v>
          </cell>
          <cell r="E227" t="str">
            <v>No.</v>
          </cell>
          <cell r="F227" t="str">
            <v>Sun Paradise</v>
          </cell>
          <cell r="G227" t="str">
            <v>Sun Paradise</v>
          </cell>
          <cell r="H227" t="str">
            <v>Sun Paradise</v>
          </cell>
          <cell r="I227" t="str">
            <v>Sun Paradise</v>
          </cell>
          <cell r="J227">
            <v>1</v>
          </cell>
          <cell r="K227">
            <v>0</v>
          </cell>
        </row>
        <row r="228">
          <cell r="B228">
            <v>140033</v>
          </cell>
          <cell r="C228" t="str">
            <v>Single swing  Door………..</v>
          </cell>
          <cell r="D228">
            <v>140033</v>
          </cell>
          <cell r="E228" t="str">
            <v>No.</v>
          </cell>
          <cell r="F228" t="str">
            <v>Sun Paradise</v>
          </cell>
          <cell r="G228" t="str">
            <v>Sun Paradise</v>
          </cell>
          <cell r="H228" t="str">
            <v>Sun Paradise</v>
          </cell>
          <cell r="I228" t="str">
            <v>Sun Paradise</v>
          </cell>
          <cell r="J228">
            <v>1</v>
          </cell>
          <cell r="K228">
            <v>0</v>
          </cell>
        </row>
        <row r="229">
          <cell r="B229">
            <v>140034</v>
          </cell>
          <cell r="C229" t="str">
            <v>Sliding  Door……..</v>
          </cell>
          <cell r="D229">
            <v>140034</v>
          </cell>
          <cell r="E229" t="str">
            <v>No.</v>
          </cell>
          <cell r="F229" t="str">
            <v>Sun Paradise</v>
          </cell>
          <cell r="G229" t="str">
            <v>Sun Paradise</v>
          </cell>
          <cell r="H229" t="str">
            <v>Sun Paradise</v>
          </cell>
          <cell r="I229" t="str">
            <v>Sun Paradise</v>
          </cell>
          <cell r="J229">
            <v>1</v>
          </cell>
          <cell r="K229">
            <v>0</v>
          </cell>
        </row>
        <row r="230">
          <cell r="B230">
            <v>140035</v>
          </cell>
          <cell r="C230" t="str">
            <v>Sliding  Door………</v>
          </cell>
          <cell r="D230">
            <v>140035</v>
          </cell>
          <cell r="E230" t="str">
            <v>No.</v>
          </cell>
          <cell r="F230" t="str">
            <v>Sun Paradise</v>
          </cell>
          <cell r="G230" t="str">
            <v>Sun Paradise</v>
          </cell>
          <cell r="H230" t="str">
            <v>Sun Paradise</v>
          </cell>
          <cell r="I230" t="str">
            <v>Sun Paradise</v>
          </cell>
          <cell r="J230">
            <v>1</v>
          </cell>
          <cell r="K230">
            <v>0</v>
          </cell>
        </row>
        <row r="231">
          <cell r="B231">
            <v>140036</v>
          </cell>
          <cell r="C231" t="str">
            <v>Double  sliding  Door.</v>
          </cell>
          <cell r="D231">
            <v>140036</v>
          </cell>
          <cell r="E231" t="str">
            <v>No.</v>
          </cell>
          <cell r="F231" t="str">
            <v>Sun Paradise</v>
          </cell>
          <cell r="G231" t="str">
            <v>Sun Paradise</v>
          </cell>
          <cell r="H231" t="str">
            <v>Sun Paradise</v>
          </cell>
          <cell r="I231" t="str">
            <v>Sun Paradise</v>
          </cell>
          <cell r="J231">
            <v>1</v>
          </cell>
          <cell r="K231">
            <v>0</v>
          </cell>
        </row>
        <row r="232">
          <cell r="B232">
            <v>140037</v>
          </cell>
          <cell r="C232" t="str">
            <v>Single swing  Door…………</v>
          </cell>
          <cell r="D232">
            <v>140037</v>
          </cell>
          <cell r="E232" t="str">
            <v>No.</v>
          </cell>
          <cell r="F232" t="str">
            <v>Sun Paradise</v>
          </cell>
          <cell r="G232" t="str">
            <v>Sun Paradise</v>
          </cell>
          <cell r="H232" t="str">
            <v>Sun Paradise</v>
          </cell>
          <cell r="I232" t="str">
            <v>Sun Paradise</v>
          </cell>
          <cell r="J232">
            <v>1</v>
          </cell>
          <cell r="K232">
            <v>0</v>
          </cell>
        </row>
        <row r="233">
          <cell r="B233">
            <v>140038</v>
          </cell>
          <cell r="C233" t="str">
            <v>Single swing  Door…………..</v>
          </cell>
          <cell r="D233">
            <v>140038</v>
          </cell>
          <cell r="E233" t="str">
            <v>No.</v>
          </cell>
          <cell r="F233">
            <v>3500</v>
          </cell>
          <cell r="G233">
            <v>500</v>
          </cell>
          <cell r="H233">
            <v>3500</v>
          </cell>
          <cell r="I233">
            <v>500</v>
          </cell>
          <cell r="J233">
            <v>1</v>
          </cell>
          <cell r="K233">
            <v>0</v>
          </cell>
        </row>
        <row r="234">
          <cell r="B234">
            <v>140039</v>
          </cell>
          <cell r="C234" t="str">
            <v>Single swing  Door……………</v>
          </cell>
          <cell r="D234">
            <v>140039</v>
          </cell>
          <cell r="E234" t="str">
            <v>No.</v>
          </cell>
          <cell r="F234">
            <v>11750</v>
          </cell>
          <cell r="G234">
            <v>1000</v>
          </cell>
          <cell r="H234">
            <v>11750</v>
          </cell>
          <cell r="I234">
            <v>1000</v>
          </cell>
          <cell r="J234">
            <v>1</v>
          </cell>
          <cell r="K234">
            <v>0</v>
          </cell>
        </row>
        <row r="235">
          <cell r="B235">
            <v>140040</v>
          </cell>
          <cell r="C235" t="str">
            <v>Sliding  Door………..</v>
          </cell>
          <cell r="D235">
            <v>140040</v>
          </cell>
          <cell r="E235" t="str">
            <v>No.</v>
          </cell>
          <cell r="F235">
            <v>31450</v>
          </cell>
          <cell r="G235">
            <v>2700</v>
          </cell>
          <cell r="H235">
            <v>31450</v>
          </cell>
          <cell r="I235">
            <v>2700</v>
          </cell>
          <cell r="J235">
            <v>1</v>
          </cell>
          <cell r="K235">
            <v>0</v>
          </cell>
        </row>
        <row r="236">
          <cell r="B236">
            <v>140041</v>
          </cell>
          <cell r="C236" t="str">
            <v>Sliding  Door…………</v>
          </cell>
          <cell r="D236">
            <v>140041</v>
          </cell>
          <cell r="E236" t="str">
            <v>No.</v>
          </cell>
          <cell r="F236" t="str">
            <v>Sun Paradise</v>
          </cell>
          <cell r="G236" t="str">
            <v>Sun Paradise</v>
          </cell>
          <cell r="H236" t="str">
            <v>Sun Paradise</v>
          </cell>
          <cell r="I236" t="str">
            <v>Sun Paradise</v>
          </cell>
          <cell r="J236">
            <v>1</v>
          </cell>
          <cell r="K236">
            <v>0</v>
          </cell>
        </row>
        <row r="237">
          <cell r="B237">
            <v>140042</v>
          </cell>
          <cell r="C237" t="str">
            <v>Single swing  Door…………….</v>
          </cell>
          <cell r="D237">
            <v>140042</v>
          </cell>
          <cell r="E237" t="str">
            <v>No.</v>
          </cell>
          <cell r="F237">
            <v>24400</v>
          </cell>
          <cell r="G237">
            <v>2440</v>
          </cell>
          <cell r="H237">
            <v>24400</v>
          </cell>
          <cell r="I237">
            <v>2440</v>
          </cell>
          <cell r="J237">
            <v>1</v>
          </cell>
          <cell r="K237">
            <v>0</v>
          </cell>
        </row>
        <row r="238">
          <cell r="B238">
            <v>140043</v>
          </cell>
          <cell r="C238" t="str">
            <v>Single slide Door.</v>
          </cell>
          <cell r="D238">
            <v>140043</v>
          </cell>
          <cell r="E238" t="str">
            <v>No.</v>
          </cell>
          <cell r="F238">
            <v>21500</v>
          </cell>
          <cell r="G238">
            <v>3000</v>
          </cell>
          <cell r="H238">
            <v>21500</v>
          </cell>
          <cell r="I238">
            <v>3000</v>
          </cell>
          <cell r="J238">
            <v>1</v>
          </cell>
          <cell r="K238">
            <v>0</v>
          </cell>
        </row>
        <row r="239">
          <cell r="B239">
            <v>140044</v>
          </cell>
          <cell r="C239" t="str">
            <v>Sliding  Door………….</v>
          </cell>
          <cell r="D239">
            <v>140044</v>
          </cell>
          <cell r="E239" t="str">
            <v>No.</v>
          </cell>
          <cell r="F239" t="str">
            <v>Sun Paradise</v>
          </cell>
          <cell r="G239" t="str">
            <v>Sun Paradise</v>
          </cell>
          <cell r="H239" t="str">
            <v>Sun Paradise</v>
          </cell>
          <cell r="I239" t="str">
            <v>Sun Paradise</v>
          </cell>
          <cell r="J239">
            <v>1</v>
          </cell>
          <cell r="K239">
            <v>0</v>
          </cell>
        </row>
        <row r="240">
          <cell r="B240">
            <v>140045</v>
          </cell>
          <cell r="C240" t="str">
            <v>Single swing  Door……………..</v>
          </cell>
          <cell r="D240">
            <v>140045</v>
          </cell>
          <cell r="E240" t="str">
            <v>No.</v>
          </cell>
          <cell r="F240" t="str">
            <v>Sun Paradise</v>
          </cell>
          <cell r="G240" t="str">
            <v>Sun Paradise</v>
          </cell>
          <cell r="H240" t="str">
            <v>Sun Paradise</v>
          </cell>
          <cell r="I240" t="str">
            <v>Sun Paradise</v>
          </cell>
          <cell r="J240">
            <v>1</v>
          </cell>
          <cell r="K240">
            <v>0</v>
          </cell>
        </row>
        <row r="241">
          <cell r="B241">
            <v>140046</v>
          </cell>
          <cell r="C241" t="str">
            <v>Single swing  Door………………</v>
          </cell>
          <cell r="D241">
            <v>140046</v>
          </cell>
          <cell r="E241" t="str">
            <v>No.</v>
          </cell>
          <cell r="F241">
            <v>31520</v>
          </cell>
          <cell r="G241">
            <v>2880</v>
          </cell>
          <cell r="H241">
            <v>31520</v>
          </cell>
          <cell r="I241">
            <v>2880</v>
          </cell>
          <cell r="J241">
            <v>1</v>
          </cell>
          <cell r="K241">
            <v>0</v>
          </cell>
        </row>
        <row r="242">
          <cell r="B242">
            <v>140047</v>
          </cell>
          <cell r="C242" t="str">
            <v>Sliding  Door…………..</v>
          </cell>
          <cell r="D242">
            <v>140047</v>
          </cell>
          <cell r="E242" t="str">
            <v>No.</v>
          </cell>
          <cell r="F242" t="str">
            <v>Sun Paradise</v>
          </cell>
          <cell r="G242" t="str">
            <v>Sun Paradise</v>
          </cell>
          <cell r="H242" t="str">
            <v>Sun Paradise</v>
          </cell>
          <cell r="I242" t="str">
            <v>Sun Paradise</v>
          </cell>
          <cell r="J242">
            <v>1</v>
          </cell>
          <cell r="K242">
            <v>0</v>
          </cell>
        </row>
        <row r="243">
          <cell r="B243">
            <v>140048</v>
          </cell>
          <cell r="C243" t="str">
            <v>Single swing  Door……………….</v>
          </cell>
          <cell r="D243">
            <v>140048</v>
          </cell>
          <cell r="E243" t="str">
            <v>No.</v>
          </cell>
          <cell r="F243">
            <v>26100</v>
          </cell>
          <cell r="G243">
            <v>1850</v>
          </cell>
          <cell r="H243">
            <v>26100</v>
          </cell>
          <cell r="I243">
            <v>1850</v>
          </cell>
          <cell r="J243">
            <v>1</v>
          </cell>
          <cell r="K243">
            <v>0</v>
          </cell>
        </row>
        <row r="244">
          <cell r="B244">
            <v>140049</v>
          </cell>
          <cell r="C244" t="str">
            <v>Single swing  Door………………..</v>
          </cell>
          <cell r="D244">
            <v>140049</v>
          </cell>
          <cell r="E244" t="str">
            <v>No.</v>
          </cell>
          <cell r="F244">
            <v>16700</v>
          </cell>
          <cell r="G244">
            <v>3450</v>
          </cell>
          <cell r="H244">
            <v>16700</v>
          </cell>
          <cell r="I244">
            <v>3450</v>
          </cell>
          <cell r="J244">
            <v>1</v>
          </cell>
          <cell r="K244">
            <v>0</v>
          </cell>
        </row>
        <row r="245">
          <cell r="B245">
            <v>140050</v>
          </cell>
          <cell r="C245" t="str">
            <v>Sliding  Door……………</v>
          </cell>
          <cell r="D245">
            <v>140050</v>
          </cell>
          <cell r="E245" t="str">
            <v>No.</v>
          </cell>
          <cell r="F245">
            <v>30700</v>
          </cell>
          <cell r="G245">
            <v>2045</v>
          </cell>
          <cell r="H245">
            <v>30700</v>
          </cell>
          <cell r="I245">
            <v>2045</v>
          </cell>
          <cell r="J245">
            <v>1</v>
          </cell>
          <cell r="K245">
            <v>0</v>
          </cell>
        </row>
        <row r="246">
          <cell r="B246">
            <v>140051</v>
          </cell>
          <cell r="C246" t="str">
            <v>Single swing  Door…………………</v>
          </cell>
          <cell r="D246">
            <v>140051</v>
          </cell>
          <cell r="E246" t="str">
            <v>No.</v>
          </cell>
          <cell r="F246" t="str">
            <v>Sun Paradise</v>
          </cell>
          <cell r="G246" t="str">
            <v>Sun Paradise</v>
          </cell>
          <cell r="H246" t="str">
            <v>Sun Paradise</v>
          </cell>
          <cell r="I246" t="str">
            <v>Sun Paradise</v>
          </cell>
          <cell r="J246">
            <v>1</v>
          </cell>
          <cell r="K246">
            <v>0</v>
          </cell>
        </row>
        <row r="247">
          <cell r="B247">
            <v>140052</v>
          </cell>
          <cell r="C247" t="str">
            <v>Sliding  Door…………….</v>
          </cell>
          <cell r="D247">
            <v>140052</v>
          </cell>
          <cell r="E247" t="str">
            <v>No.</v>
          </cell>
          <cell r="F247" t="str">
            <v>Sun Paradise</v>
          </cell>
          <cell r="G247" t="str">
            <v>Sun Paradise</v>
          </cell>
          <cell r="H247" t="str">
            <v>Sun Paradise</v>
          </cell>
          <cell r="I247" t="str">
            <v>Sun Paradise</v>
          </cell>
          <cell r="J247">
            <v>1</v>
          </cell>
          <cell r="K247">
            <v>0</v>
          </cell>
        </row>
        <row r="248">
          <cell r="B248">
            <v>140053</v>
          </cell>
          <cell r="C248" t="str">
            <v>Single swing  Door………………….</v>
          </cell>
          <cell r="D248">
            <v>140053</v>
          </cell>
          <cell r="E248" t="str">
            <v>No.</v>
          </cell>
          <cell r="F248">
            <v>10520</v>
          </cell>
          <cell r="G248">
            <v>1200</v>
          </cell>
          <cell r="H248">
            <v>10520</v>
          </cell>
          <cell r="I248">
            <v>1200</v>
          </cell>
          <cell r="J248">
            <v>1</v>
          </cell>
          <cell r="K248">
            <v>0</v>
          </cell>
        </row>
        <row r="249">
          <cell r="B249">
            <v>140054</v>
          </cell>
          <cell r="C249" t="str">
            <v>Fixed Door.</v>
          </cell>
          <cell r="D249">
            <v>140054</v>
          </cell>
          <cell r="E249" t="str">
            <v>No.</v>
          </cell>
          <cell r="F249" t="str">
            <v>Sun Paradise</v>
          </cell>
          <cell r="G249" t="str">
            <v>Sun Paradise</v>
          </cell>
          <cell r="H249" t="str">
            <v>Sun Paradise</v>
          </cell>
          <cell r="I249" t="str">
            <v>Sun Paradise</v>
          </cell>
          <cell r="J249">
            <v>1</v>
          </cell>
          <cell r="K249">
            <v>0</v>
          </cell>
        </row>
        <row r="250">
          <cell r="B250">
            <v>140055</v>
          </cell>
          <cell r="C250" t="str">
            <v>Single swing  Door…………………..</v>
          </cell>
          <cell r="D250">
            <v>140055</v>
          </cell>
          <cell r="E250" t="str">
            <v>No.</v>
          </cell>
          <cell r="F250">
            <v>12950</v>
          </cell>
          <cell r="G250">
            <v>3000</v>
          </cell>
          <cell r="H250">
            <v>12950</v>
          </cell>
          <cell r="I250">
            <v>3000</v>
          </cell>
          <cell r="J250">
            <v>1</v>
          </cell>
          <cell r="K250">
            <v>0</v>
          </cell>
        </row>
        <row r="251">
          <cell r="B251">
            <v>140056</v>
          </cell>
          <cell r="C251" t="str">
            <v>Double swing  Door.</v>
          </cell>
          <cell r="D251">
            <v>140056</v>
          </cell>
          <cell r="E251" t="str">
            <v>No.</v>
          </cell>
          <cell r="F251">
            <v>9500</v>
          </cell>
          <cell r="G251">
            <v>2800</v>
          </cell>
          <cell r="H251">
            <v>9500</v>
          </cell>
          <cell r="I251">
            <v>2800</v>
          </cell>
          <cell r="J251">
            <v>1</v>
          </cell>
          <cell r="K251">
            <v>0</v>
          </cell>
        </row>
        <row r="253">
          <cell r="C253" t="str">
            <v>Windows</v>
          </cell>
        </row>
        <row r="254">
          <cell r="B254">
            <v>140101</v>
          </cell>
          <cell r="C254" t="str">
            <v>Single swing  Window</v>
          </cell>
          <cell r="D254">
            <v>140101</v>
          </cell>
          <cell r="E254" t="str">
            <v>No.</v>
          </cell>
          <cell r="F254" t="str">
            <v>Sun Paradise</v>
          </cell>
          <cell r="G254" t="str">
            <v>Sun Paradise</v>
          </cell>
          <cell r="H254" t="str">
            <v>Sun Paradise</v>
          </cell>
          <cell r="I254" t="str">
            <v>Sun Paradise</v>
          </cell>
          <cell r="J254">
            <v>1</v>
          </cell>
          <cell r="K254">
            <v>0</v>
          </cell>
        </row>
        <row r="255">
          <cell r="B255">
            <v>140102</v>
          </cell>
          <cell r="C255" t="str">
            <v>Single swing  Window.</v>
          </cell>
          <cell r="D255">
            <v>140102</v>
          </cell>
          <cell r="E255" t="str">
            <v>No.</v>
          </cell>
          <cell r="F255" t="str">
            <v>Sun Paradise</v>
          </cell>
          <cell r="G255" t="str">
            <v>Sun Paradise</v>
          </cell>
          <cell r="H255" t="str">
            <v>Sun Paradise</v>
          </cell>
          <cell r="I255" t="str">
            <v>Sun Paradise</v>
          </cell>
          <cell r="J255">
            <v>1</v>
          </cell>
          <cell r="K255">
            <v>0</v>
          </cell>
        </row>
        <row r="256">
          <cell r="B256">
            <v>140103</v>
          </cell>
          <cell r="C256" t="str">
            <v>Single swing  Window..</v>
          </cell>
          <cell r="D256">
            <v>140103</v>
          </cell>
          <cell r="E256" t="str">
            <v>No.</v>
          </cell>
          <cell r="F256" t="str">
            <v>Sun Paradise</v>
          </cell>
          <cell r="G256" t="str">
            <v>Sun Paradise</v>
          </cell>
          <cell r="H256" t="str">
            <v>Sun Paradise</v>
          </cell>
          <cell r="I256" t="str">
            <v>Sun Paradise</v>
          </cell>
          <cell r="J256">
            <v>1</v>
          </cell>
          <cell r="K256">
            <v>0</v>
          </cell>
        </row>
        <row r="257">
          <cell r="B257">
            <v>140104</v>
          </cell>
          <cell r="C257" t="str">
            <v>Fixed  window</v>
          </cell>
          <cell r="D257">
            <v>140104</v>
          </cell>
          <cell r="E257" t="str">
            <v>No.</v>
          </cell>
          <cell r="F257" t="str">
            <v>Sun Paradise</v>
          </cell>
          <cell r="G257" t="str">
            <v>Sun Paradise</v>
          </cell>
          <cell r="H257" t="str">
            <v>Sun Paradise</v>
          </cell>
          <cell r="I257" t="str">
            <v>Sun Paradise</v>
          </cell>
          <cell r="J257">
            <v>1</v>
          </cell>
          <cell r="K257">
            <v>0</v>
          </cell>
        </row>
        <row r="258">
          <cell r="B258">
            <v>140105</v>
          </cell>
          <cell r="C258" t="str">
            <v>Swing  window</v>
          </cell>
          <cell r="D258">
            <v>140105</v>
          </cell>
          <cell r="E258" t="str">
            <v>No.</v>
          </cell>
          <cell r="F258" t="str">
            <v>Sun Paradise</v>
          </cell>
          <cell r="G258" t="str">
            <v>Sun Paradise</v>
          </cell>
          <cell r="H258" t="str">
            <v>Sun Paradise</v>
          </cell>
          <cell r="I258" t="str">
            <v>Sun Paradise</v>
          </cell>
          <cell r="J258">
            <v>1</v>
          </cell>
          <cell r="K258">
            <v>0</v>
          </cell>
        </row>
        <row r="259">
          <cell r="B259">
            <v>140106</v>
          </cell>
          <cell r="C259" t="str">
            <v>Fixed  window.</v>
          </cell>
          <cell r="D259">
            <v>140106</v>
          </cell>
          <cell r="E259" t="str">
            <v>No.</v>
          </cell>
          <cell r="F259" t="str">
            <v>Sun Paradise</v>
          </cell>
          <cell r="G259" t="str">
            <v>Sun Paradise</v>
          </cell>
          <cell r="H259" t="str">
            <v>Sun Paradise</v>
          </cell>
          <cell r="I259" t="str">
            <v>Sun Paradise</v>
          </cell>
          <cell r="J259">
            <v>1</v>
          </cell>
          <cell r="K259">
            <v>0</v>
          </cell>
        </row>
        <row r="260">
          <cell r="B260">
            <v>140107</v>
          </cell>
          <cell r="C260" t="str">
            <v>Louvre</v>
          </cell>
          <cell r="D260">
            <v>140107</v>
          </cell>
          <cell r="E260" t="str">
            <v>No.</v>
          </cell>
          <cell r="F260" t="str">
            <v>Sun Paradise</v>
          </cell>
          <cell r="G260" t="str">
            <v>Sun Paradise</v>
          </cell>
          <cell r="H260" t="str">
            <v>Sun Paradise</v>
          </cell>
          <cell r="I260" t="str">
            <v>Sun Paradise</v>
          </cell>
          <cell r="J260">
            <v>1</v>
          </cell>
          <cell r="K260">
            <v>0</v>
          </cell>
        </row>
        <row r="261">
          <cell r="B261">
            <v>140108</v>
          </cell>
          <cell r="C261" t="str">
            <v>NOT  DETAIL</v>
          </cell>
          <cell r="D261">
            <v>140108</v>
          </cell>
          <cell r="E261" t="str">
            <v>No.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1</v>
          </cell>
          <cell r="K261">
            <v>0</v>
          </cell>
        </row>
        <row r="262">
          <cell r="B262">
            <v>140109</v>
          </cell>
          <cell r="C262" t="str">
            <v>Adjustable  Louvre</v>
          </cell>
          <cell r="D262">
            <v>140109</v>
          </cell>
          <cell r="E262" t="str">
            <v>No.</v>
          </cell>
          <cell r="F262">
            <v>2250</v>
          </cell>
          <cell r="G262">
            <v>675</v>
          </cell>
          <cell r="H262">
            <v>2250</v>
          </cell>
          <cell r="I262">
            <v>675</v>
          </cell>
          <cell r="J262">
            <v>1</v>
          </cell>
          <cell r="K262">
            <v>0</v>
          </cell>
        </row>
        <row r="263">
          <cell r="B263">
            <v>140110</v>
          </cell>
          <cell r="C263" t="str">
            <v>Louvre.</v>
          </cell>
          <cell r="D263">
            <v>140110</v>
          </cell>
          <cell r="E263" t="str">
            <v>No.</v>
          </cell>
          <cell r="F263" t="str">
            <v>Sun Paradise</v>
          </cell>
          <cell r="G263" t="str">
            <v>Sun Paradise</v>
          </cell>
          <cell r="H263" t="str">
            <v>Sun Paradise</v>
          </cell>
          <cell r="I263" t="str">
            <v>Sun Paradise</v>
          </cell>
          <cell r="J263">
            <v>1</v>
          </cell>
          <cell r="K263">
            <v>-1</v>
          </cell>
        </row>
        <row r="264">
          <cell r="B264">
            <v>140111</v>
          </cell>
          <cell r="C264" t="str">
            <v>Swing  window.</v>
          </cell>
          <cell r="D264">
            <v>140111</v>
          </cell>
          <cell r="E264" t="str">
            <v>No.</v>
          </cell>
          <cell r="F264" t="str">
            <v>Sun Paradise</v>
          </cell>
          <cell r="G264" t="str">
            <v>Sun Paradise</v>
          </cell>
          <cell r="H264" t="str">
            <v>Sun Paradise</v>
          </cell>
          <cell r="I264" t="str">
            <v>Sun Paradise</v>
          </cell>
          <cell r="J264">
            <v>1</v>
          </cell>
          <cell r="K264">
            <v>-1</v>
          </cell>
        </row>
        <row r="265">
          <cell r="B265">
            <v>140112</v>
          </cell>
          <cell r="C265" t="str">
            <v>Fixed  window..</v>
          </cell>
          <cell r="D265">
            <v>140112</v>
          </cell>
          <cell r="E265" t="str">
            <v>No.</v>
          </cell>
          <cell r="F265" t="str">
            <v>Sun Paradise</v>
          </cell>
          <cell r="G265" t="str">
            <v>Sun Paradise</v>
          </cell>
          <cell r="H265" t="str">
            <v>Sun Paradise</v>
          </cell>
          <cell r="I265" t="str">
            <v>Sun Paradise</v>
          </cell>
          <cell r="J265">
            <v>1</v>
          </cell>
          <cell r="K265">
            <v>-1</v>
          </cell>
        </row>
        <row r="266">
          <cell r="B266">
            <v>140113</v>
          </cell>
          <cell r="C266" t="str">
            <v>Single swing  Window…</v>
          </cell>
          <cell r="D266">
            <v>140113</v>
          </cell>
          <cell r="E266" t="str">
            <v>No.</v>
          </cell>
          <cell r="F266" t="str">
            <v>Sun Paradise</v>
          </cell>
          <cell r="G266" t="str">
            <v>Sun Paradise</v>
          </cell>
          <cell r="H266" t="str">
            <v>Sun Paradise</v>
          </cell>
          <cell r="I266" t="str">
            <v>Sun Paradise</v>
          </cell>
          <cell r="J266">
            <v>1</v>
          </cell>
          <cell r="K266">
            <v>-1</v>
          </cell>
        </row>
        <row r="267">
          <cell r="B267">
            <v>140114</v>
          </cell>
          <cell r="C267" t="str">
            <v>Fixed  window…</v>
          </cell>
          <cell r="D267">
            <v>140114</v>
          </cell>
          <cell r="E267" t="str">
            <v>No.</v>
          </cell>
          <cell r="F267" t="str">
            <v>Sun Paradise</v>
          </cell>
          <cell r="G267" t="str">
            <v>Sun Paradise</v>
          </cell>
          <cell r="H267" t="str">
            <v>Sun Paradise</v>
          </cell>
          <cell r="I267" t="str">
            <v>Sun Paradise</v>
          </cell>
          <cell r="J267">
            <v>1</v>
          </cell>
          <cell r="K267">
            <v>-1</v>
          </cell>
        </row>
        <row r="268">
          <cell r="B268">
            <v>140115</v>
          </cell>
          <cell r="C268" t="str">
            <v>Single swing  Window….</v>
          </cell>
          <cell r="D268">
            <v>140115</v>
          </cell>
          <cell r="E268" t="str">
            <v>No.</v>
          </cell>
          <cell r="F268" t="str">
            <v>Sun Paradise</v>
          </cell>
          <cell r="G268" t="str">
            <v>Sun Paradise</v>
          </cell>
          <cell r="H268" t="str">
            <v>Sun Paradise</v>
          </cell>
          <cell r="I268" t="str">
            <v>Sun Paradise</v>
          </cell>
          <cell r="J268">
            <v>1</v>
          </cell>
          <cell r="K268">
            <v>-1</v>
          </cell>
        </row>
        <row r="269">
          <cell r="B269">
            <v>140116</v>
          </cell>
          <cell r="C269" t="str">
            <v>Fixed  window….</v>
          </cell>
          <cell r="D269">
            <v>140116</v>
          </cell>
          <cell r="E269" t="str">
            <v>No.</v>
          </cell>
          <cell r="F269" t="str">
            <v>Sun Paradise</v>
          </cell>
          <cell r="G269" t="str">
            <v>Sun Paradise</v>
          </cell>
          <cell r="H269" t="str">
            <v>Sun Paradise</v>
          </cell>
          <cell r="I269" t="str">
            <v>Sun Paradise</v>
          </cell>
          <cell r="J269">
            <v>1</v>
          </cell>
          <cell r="K269">
            <v>-1</v>
          </cell>
        </row>
        <row r="270">
          <cell r="B270">
            <v>140117</v>
          </cell>
          <cell r="C270" t="str">
            <v>Swing  window..</v>
          </cell>
          <cell r="D270">
            <v>140117</v>
          </cell>
          <cell r="E270" t="str">
            <v>No.</v>
          </cell>
          <cell r="F270" t="str">
            <v>Sun Paradise</v>
          </cell>
          <cell r="G270" t="str">
            <v>Sun Paradise</v>
          </cell>
          <cell r="H270" t="str">
            <v>Sun Paradise</v>
          </cell>
          <cell r="I270" t="str">
            <v>Sun Paradise</v>
          </cell>
          <cell r="J270">
            <v>1</v>
          </cell>
          <cell r="K270">
            <v>-1</v>
          </cell>
        </row>
        <row r="271">
          <cell r="B271">
            <v>140118</v>
          </cell>
          <cell r="C271" t="str">
            <v>Fixed  window…..</v>
          </cell>
          <cell r="D271">
            <v>140118</v>
          </cell>
          <cell r="E271" t="str">
            <v>No.</v>
          </cell>
          <cell r="F271" t="str">
            <v>Sun Paradise</v>
          </cell>
          <cell r="G271" t="str">
            <v>Sun Paradise</v>
          </cell>
          <cell r="H271" t="str">
            <v>Sun Paradise</v>
          </cell>
          <cell r="I271" t="str">
            <v>Sun Paradise</v>
          </cell>
          <cell r="J271">
            <v>1</v>
          </cell>
          <cell r="K271">
            <v>-1</v>
          </cell>
        </row>
        <row r="272">
          <cell r="B272">
            <v>140119</v>
          </cell>
          <cell r="C272" t="str">
            <v>Swing  window…</v>
          </cell>
          <cell r="D272">
            <v>140119</v>
          </cell>
          <cell r="E272" t="str">
            <v>No.</v>
          </cell>
          <cell r="F272" t="str">
            <v>Sun Paradise</v>
          </cell>
          <cell r="G272" t="str">
            <v>Sun Paradise</v>
          </cell>
          <cell r="H272" t="str">
            <v>Sun Paradise</v>
          </cell>
          <cell r="I272" t="str">
            <v>Sun Paradise</v>
          </cell>
          <cell r="J272">
            <v>1</v>
          </cell>
          <cell r="K272">
            <v>-1</v>
          </cell>
        </row>
        <row r="273">
          <cell r="B273">
            <v>140120</v>
          </cell>
          <cell r="C273" t="str">
            <v>Fixed  window……</v>
          </cell>
          <cell r="D273">
            <v>140120</v>
          </cell>
          <cell r="E273" t="str">
            <v>No.</v>
          </cell>
          <cell r="F273" t="str">
            <v>Sun Paradise</v>
          </cell>
          <cell r="G273" t="str">
            <v>Sun Paradise</v>
          </cell>
          <cell r="H273" t="str">
            <v>Sun Paradise</v>
          </cell>
          <cell r="I273" t="str">
            <v>Sun Paradise</v>
          </cell>
          <cell r="J273">
            <v>1</v>
          </cell>
          <cell r="K273">
            <v>-1</v>
          </cell>
        </row>
        <row r="274">
          <cell r="B274">
            <v>140121</v>
          </cell>
          <cell r="C274" t="str">
            <v>Louvre..</v>
          </cell>
          <cell r="D274">
            <v>140121</v>
          </cell>
          <cell r="E274" t="str">
            <v>No.</v>
          </cell>
          <cell r="F274" t="str">
            <v>Sun Paradise</v>
          </cell>
          <cell r="G274" t="str">
            <v>Sun Paradise</v>
          </cell>
          <cell r="H274" t="str">
            <v>Sun Paradise</v>
          </cell>
          <cell r="I274" t="str">
            <v>Sun Paradise</v>
          </cell>
          <cell r="J274">
            <v>1</v>
          </cell>
          <cell r="K274">
            <v>-1</v>
          </cell>
        </row>
        <row r="275">
          <cell r="B275">
            <v>140122</v>
          </cell>
          <cell r="C275" t="str">
            <v>Fixed  window…….</v>
          </cell>
          <cell r="D275">
            <v>140122</v>
          </cell>
          <cell r="E275" t="str">
            <v>No.</v>
          </cell>
          <cell r="F275" t="str">
            <v>Sun Paradise</v>
          </cell>
          <cell r="G275" t="str">
            <v>Sun Paradise</v>
          </cell>
          <cell r="H275" t="str">
            <v>Sun Paradise</v>
          </cell>
          <cell r="I275" t="str">
            <v>Sun Paradise</v>
          </cell>
          <cell r="J275">
            <v>1</v>
          </cell>
          <cell r="K275">
            <v>-1</v>
          </cell>
        </row>
        <row r="276">
          <cell r="B276">
            <v>140123</v>
          </cell>
          <cell r="C276" t="str">
            <v>Fixed  window……..</v>
          </cell>
          <cell r="D276">
            <v>140123</v>
          </cell>
          <cell r="E276" t="str">
            <v>No.</v>
          </cell>
          <cell r="F276" t="str">
            <v>Sun Paradise</v>
          </cell>
          <cell r="G276" t="str">
            <v>Sun Paradise</v>
          </cell>
          <cell r="H276" t="str">
            <v>Sun Paradise</v>
          </cell>
          <cell r="I276" t="str">
            <v>Sun Paradise</v>
          </cell>
          <cell r="J276">
            <v>1</v>
          </cell>
          <cell r="K276">
            <v>-1</v>
          </cell>
        </row>
        <row r="277">
          <cell r="B277">
            <v>140124</v>
          </cell>
          <cell r="C277" t="str">
            <v>Fixed  window………</v>
          </cell>
          <cell r="D277">
            <v>140124</v>
          </cell>
          <cell r="E277" t="str">
            <v>No.</v>
          </cell>
          <cell r="F277" t="str">
            <v>Sun Paradise</v>
          </cell>
          <cell r="G277" t="str">
            <v>Sun Paradise</v>
          </cell>
          <cell r="H277" t="str">
            <v>Sun Paradise</v>
          </cell>
          <cell r="I277" t="str">
            <v>Sun Paradise</v>
          </cell>
          <cell r="J277">
            <v>1</v>
          </cell>
          <cell r="K277">
            <v>-1</v>
          </cell>
        </row>
        <row r="278">
          <cell r="B278">
            <v>140125</v>
          </cell>
          <cell r="C278" t="str">
            <v>Swing  window….</v>
          </cell>
          <cell r="D278">
            <v>140125</v>
          </cell>
          <cell r="E278" t="str">
            <v>No.</v>
          </cell>
          <cell r="F278" t="str">
            <v>Sun Paradise</v>
          </cell>
          <cell r="G278" t="str">
            <v>Sun Paradise</v>
          </cell>
          <cell r="H278" t="str">
            <v>Sun Paradise</v>
          </cell>
          <cell r="I278" t="str">
            <v>Sun Paradise</v>
          </cell>
          <cell r="J278">
            <v>1</v>
          </cell>
          <cell r="K278">
            <v>-1</v>
          </cell>
        </row>
        <row r="279">
          <cell r="B279">
            <v>140126</v>
          </cell>
          <cell r="C279" t="str">
            <v>Swing  window…..</v>
          </cell>
          <cell r="D279">
            <v>140126</v>
          </cell>
          <cell r="E279" t="str">
            <v>No.</v>
          </cell>
          <cell r="F279" t="str">
            <v>Sun Paradise</v>
          </cell>
          <cell r="G279" t="str">
            <v>Sun Paradise</v>
          </cell>
          <cell r="H279" t="str">
            <v>Sun Paradise</v>
          </cell>
          <cell r="I279" t="str">
            <v>Sun Paradise</v>
          </cell>
          <cell r="J279">
            <v>1</v>
          </cell>
          <cell r="K279">
            <v>-1</v>
          </cell>
        </row>
        <row r="280">
          <cell r="B280">
            <v>140127</v>
          </cell>
          <cell r="C280" t="str">
            <v>Sliding  Window</v>
          </cell>
          <cell r="D280">
            <v>140127</v>
          </cell>
          <cell r="E280" t="str">
            <v>No.</v>
          </cell>
          <cell r="F280" t="str">
            <v>Sun Paradise</v>
          </cell>
          <cell r="G280" t="str">
            <v>Sun Paradise</v>
          </cell>
          <cell r="H280" t="str">
            <v>Sun Paradise</v>
          </cell>
          <cell r="I280" t="str">
            <v>Sun Paradise</v>
          </cell>
          <cell r="J280">
            <v>1</v>
          </cell>
          <cell r="K280">
            <v>-1</v>
          </cell>
        </row>
        <row r="281">
          <cell r="B281">
            <v>140128</v>
          </cell>
          <cell r="C281" t="str">
            <v>Fixed  window……….</v>
          </cell>
          <cell r="D281">
            <v>140128</v>
          </cell>
          <cell r="E281" t="str">
            <v>No.</v>
          </cell>
          <cell r="F281" t="str">
            <v>Sun Paradise</v>
          </cell>
          <cell r="G281" t="str">
            <v>Sun Paradise</v>
          </cell>
          <cell r="H281" t="str">
            <v>Sun Paradise</v>
          </cell>
          <cell r="I281" t="str">
            <v>Sun Paradise</v>
          </cell>
          <cell r="J281">
            <v>1</v>
          </cell>
          <cell r="K281">
            <v>-1</v>
          </cell>
        </row>
        <row r="283">
          <cell r="B283">
            <v>120000</v>
          </cell>
          <cell r="C283" t="str">
            <v>Wall System And Finish</v>
          </cell>
        </row>
        <row r="284">
          <cell r="B284">
            <v>120001</v>
          </cell>
          <cell r="C284" t="str">
            <v>200 x 600 x75 mm THK Light weight block product of superblock or equal</v>
          </cell>
          <cell r="D284">
            <v>120001</v>
          </cell>
          <cell r="E284" t="str">
            <v>m2</v>
          </cell>
          <cell r="F284">
            <v>377.83178125000006</v>
          </cell>
          <cell r="G284">
            <v>140</v>
          </cell>
          <cell r="H284">
            <v>420</v>
          </cell>
          <cell r="I284">
            <v>150</v>
          </cell>
          <cell r="J284">
            <v>1.1000000000000001</v>
          </cell>
          <cell r="K284">
            <v>-1</v>
          </cell>
        </row>
        <row r="285">
          <cell r="B285">
            <v>120002</v>
          </cell>
          <cell r="C285" t="str">
            <v>Lintel and Stiffener ( 10 mm THK.)</v>
          </cell>
          <cell r="D285">
            <v>120002</v>
          </cell>
          <cell r="E285" t="str">
            <v>m2</v>
          </cell>
          <cell r="F285">
            <v>60</v>
          </cell>
          <cell r="G285">
            <v>80</v>
          </cell>
          <cell r="H285">
            <v>70</v>
          </cell>
          <cell r="I285">
            <v>90</v>
          </cell>
          <cell r="J285">
            <v>1.1000000000000001</v>
          </cell>
          <cell r="K285">
            <v>-1</v>
          </cell>
        </row>
        <row r="286">
          <cell r="B286">
            <v>120003</v>
          </cell>
          <cell r="C286" t="str">
            <v>R.C. WALL WITH  SAND  CEMENT  PLASTER  20MM.</v>
          </cell>
          <cell r="D286">
            <v>120003</v>
          </cell>
          <cell r="E286" t="str">
            <v>m2</v>
          </cell>
          <cell r="F286">
            <v>150</v>
          </cell>
          <cell r="G286">
            <v>110</v>
          </cell>
          <cell r="H286">
            <v>170</v>
          </cell>
          <cell r="I286">
            <v>120</v>
          </cell>
          <cell r="J286">
            <v>1.1000000000000001</v>
          </cell>
          <cell r="K286">
            <v>-1</v>
          </cell>
        </row>
        <row r="287">
          <cell r="C287" t="str">
            <v>20 mm THK smooth sand cement plaster with emulsion paint</v>
          </cell>
          <cell r="D287">
            <v>0</v>
          </cell>
        </row>
        <row r="288">
          <cell r="B288">
            <v>120004</v>
          </cell>
          <cell r="C288" t="str">
            <v>Interior</v>
          </cell>
          <cell r="D288">
            <v>120004</v>
          </cell>
          <cell r="E288" t="str">
            <v>m2</v>
          </cell>
          <cell r="F288">
            <v>200</v>
          </cell>
          <cell r="G288">
            <v>150</v>
          </cell>
          <cell r="H288">
            <v>220</v>
          </cell>
          <cell r="I288">
            <v>170</v>
          </cell>
          <cell r="J288">
            <v>1.1000000000000001</v>
          </cell>
          <cell r="K288">
            <v>-1</v>
          </cell>
        </row>
        <row r="289">
          <cell r="B289">
            <v>120005</v>
          </cell>
          <cell r="C289" t="str">
            <v>Exterior</v>
          </cell>
          <cell r="D289">
            <v>120005</v>
          </cell>
          <cell r="E289" t="str">
            <v>m2</v>
          </cell>
          <cell r="F289">
            <v>210</v>
          </cell>
          <cell r="G289">
            <v>150</v>
          </cell>
          <cell r="H289">
            <v>230</v>
          </cell>
          <cell r="I289">
            <v>170</v>
          </cell>
          <cell r="J289">
            <v>1.1000000000000001</v>
          </cell>
          <cell r="K289">
            <v>-1</v>
          </cell>
        </row>
        <row r="290">
          <cell r="B290">
            <v>120006</v>
          </cell>
          <cell r="C290" t="str">
            <v>20 mm THK sandstone panel with liguid waterproof coating  finish to all sides before installtion</v>
          </cell>
          <cell r="D290">
            <v>120006</v>
          </cell>
          <cell r="E290" t="str">
            <v>m2</v>
          </cell>
          <cell r="F290">
            <v>2300</v>
          </cell>
          <cell r="G290">
            <v>130</v>
          </cell>
          <cell r="H290">
            <v>2530</v>
          </cell>
          <cell r="I290">
            <v>140</v>
          </cell>
          <cell r="J290">
            <v>1.1000000000000001</v>
          </cell>
          <cell r="K290">
            <v>-1</v>
          </cell>
        </row>
        <row r="291">
          <cell r="B291">
            <v>120007</v>
          </cell>
          <cell r="C291" t="str">
            <v>Liquid waterproof system by Nitocote CM 210 product of Fosroc or equal with sand cement plaster finish</v>
          </cell>
          <cell r="D291">
            <v>120007</v>
          </cell>
          <cell r="E291" t="str">
            <v>m2</v>
          </cell>
          <cell r="F291">
            <v>390</v>
          </cell>
          <cell r="G291">
            <v>140</v>
          </cell>
          <cell r="H291">
            <v>430</v>
          </cell>
          <cell r="I291">
            <v>150</v>
          </cell>
          <cell r="J291">
            <v>1.1000000000000001</v>
          </cell>
          <cell r="K291">
            <v>-1</v>
          </cell>
        </row>
        <row r="292">
          <cell r="B292">
            <v>120008</v>
          </cell>
          <cell r="C292" t="str">
            <v>100 x 100  Glazed  Ceramic tile  H2000  with Epoxy grout joint</v>
          </cell>
          <cell r="D292">
            <v>120008</v>
          </cell>
          <cell r="E292" t="str">
            <v>m2</v>
          </cell>
          <cell r="F292">
            <v>830</v>
          </cell>
          <cell r="G292">
            <v>200</v>
          </cell>
          <cell r="H292">
            <v>910</v>
          </cell>
          <cell r="I292">
            <v>220</v>
          </cell>
          <cell r="J292">
            <v>1.1000000000000001</v>
          </cell>
          <cell r="K292">
            <v>-1</v>
          </cell>
        </row>
        <row r="293">
          <cell r="B293">
            <v>120009</v>
          </cell>
          <cell r="C293" t="str">
            <v>100 x 100 Ceramic tile with Epoxy grout joint</v>
          </cell>
          <cell r="D293">
            <v>120009</v>
          </cell>
          <cell r="E293" t="str">
            <v>m2</v>
          </cell>
          <cell r="F293">
            <v>830</v>
          </cell>
          <cell r="G293">
            <v>200</v>
          </cell>
          <cell r="H293">
            <v>910</v>
          </cell>
          <cell r="I293">
            <v>220</v>
          </cell>
          <cell r="J293">
            <v>1.1000000000000001</v>
          </cell>
          <cell r="K293">
            <v>-1</v>
          </cell>
        </row>
        <row r="294">
          <cell r="B294">
            <v>120010</v>
          </cell>
          <cell r="C294" t="str">
            <v>Sand cement plaster w/Epoxy paint finish by Nitoproof 800 product of Fosroc or Equal</v>
          </cell>
          <cell r="D294">
            <v>120010</v>
          </cell>
          <cell r="E294" t="str">
            <v>m2</v>
          </cell>
          <cell r="F294">
            <v>630</v>
          </cell>
          <cell r="G294">
            <v>100</v>
          </cell>
          <cell r="H294">
            <v>690</v>
          </cell>
          <cell r="I294">
            <v>110</v>
          </cell>
          <cell r="J294">
            <v>1.1000000000000001</v>
          </cell>
          <cell r="K294">
            <v>-1</v>
          </cell>
        </row>
        <row r="295">
          <cell r="B295">
            <v>120011</v>
          </cell>
          <cell r="C295" t="str">
            <v xml:space="preserve">Trowel at circle column  </v>
          </cell>
          <cell r="D295">
            <v>120011</v>
          </cell>
          <cell r="E295" t="str">
            <v>m2</v>
          </cell>
          <cell r="F295">
            <v>200</v>
          </cell>
          <cell r="G295">
            <v>250</v>
          </cell>
          <cell r="H295">
            <v>220</v>
          </cell>
          <cell r="I295">
            <v>280</v>
          </cell>
          <cell r="J295">
            <v>1.1000000000000001</v>
          </cell>
          <cell r="K295">
            <v>-1</v>
          </cell>
        </row>
        <row r="296">
          <cell r="B296">
            <v>120012</v>
          </cell>
          <cell r="C296" t="str">
            <v>Brass cladding skirting     Dai. 0.40 x 0.10 m.</v>
          </cell>
          <cell r="D296">
            <v>120012</v>
          </cell>
          <cell r="E296" t="str">
            <v>No.</v>
          </cell>
          <cell r="F296">
            <v>3450</v>
          </cell>
          <cell r="G296">
            <v>925</v>
          </cell>
          <cell r="H296">
            <v>3800</v>
          </cell>
          <cell r="I296">
            <v>1020</v>
          </cell>
          <cell r="J296">
            <v>1.1000000000000001</v>
          </cell>
          <cell r="K296">
            <v>-1</v>
          </cell>
        </row>
        <row r="297">
          <cell r="B297">
            <v>120013</v>
          </cell>
          <cell r="C297" t="str">
            <v>Brass Ring at  top circle column  Dai. 0.40 x 0.10 m.</v>
          </cell>
          <cell r="D297">
            <v>120013</v>
          </cell>
          <cell r="E297" t="str">
            <v>No.</v>
          </cell>
          <cell r="F297">
            <v>3450</v>
          </cell>
          <cell r="G297">
            <v>925</v>
          </cell>
          <cell r="H297">
            <v>3800</v>
          </cell>
          <cell r="I297">
            <v>1020</v>
          </cell>
          <cell r="J297">
            <v>1.1000000000000001</v>
          </cell>
          <cell r="K297">
            <v>-1</v>
          </cell>
        </row>
        <row r="298">
          <cell r="B298">
            <v>120014</v>
          </cell>
          <cell r="C298" t="str">
            <v>65 x 25 mm. Aluminuim Grill</v>
          </cell>
          <cell r="D298">
            <v>120014</v>
          </cell>
          <cell r="E298" t="str">
            <v>Set</v>
          </cell>
          <cell r="F298">
            <v>25357.500000000004</v>
          </cell>
          <cell r="G298">
            <v>0</v>
          </cell>
          <cell r="H298">
            <v>27890</v>
          </cell>
          <cell r="I298">
            <v>0</v>
          </cell>
          <cell r="J298">
            <v>1.1000000000000001</v>
          </cell>
          <cell r="K298">
            <v>-1</v>
          </cell>
        </row>
        <row r="299">
          <cell r="B299">
            <v>120015</v>
          </cell>
          <cell r="C299" t="str">
            <v>Brass cladding skirting     Dai. 0.20 x 0.10 m.</v>
          </cell>
          <cell r="D299">
            <v>120015</v>
          </cell>
          <cell r="E299" t="str">
            <v>No.</v>
          </cell>
          <cell r="F299">
            <v>2400</v>
          </cell>
          <cell r="G299">
            <v>800</v>
          </cell>
          <cell r="H299">
            <v>2640</v>
          </cell>
          <cell r="I299">
            <v>880</v>
          </cell>
          <cell r="J299">
            <v>1.1000000000000001</v>
          </cell>
          <cell r="K299">
            <v>-1</v>
          </cell>
        </row>
        <row r="300">
          <cell r="B300">
            <v>120016</v>
          </cell>
          <cell r="C300" t="str">
            <v>Brass Ring at  top circle column  Dai. 0.20 x 0.10 m.</v>
          </cell>
          <cell r="D300">
            <v>120016</v>
          </cell>
          <cell r="E300" t="str">
            <v>No.</v>
          </cell>
          <cell r="F300">
            <v>2400</v>
          </cell>
          <cell r="G300">
            <v>800</v>
          </cell>
          <cell r="H300">
            <v>2640</v>
          </cell>
          <cell r="I300">
            <v>880</v>
          </cell>
          <cell r="J300">
            <v>1.1000000000000001</v>
          </cell>
          <cell r="K300">
            <v>-1</v>
          </cell>
        </row>
        <row r="301">
          <cell r="B301">
            <v>120017</v>
          </cell>
          <cell r="C301" t="str">
            <v>Timber cap trowel</v>
          </cell>
          <cell r="D301">
            <v>120017</v>
          </cell>
          <cell r="E301" t="str">
            <v>No.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1.1000000000000001</v>
          </cell>
          <cell r="K301">
            <v>-1</v>
          </cell>
        </row>
        <row r="303">
          <cell r="B303">
            <v>130000</v>
          </cell>
          <cell r="C303" t="str">
            <v>Skirting</v>
          </cell>
        </row>
        <row r="304">
          <cell r="B304">
            <v>130001</v>
          </cell>
          <cell r="C304" t="str">
            <v xml:space="preserve"> S1 ;(Terrazzo 100 MM H ); </v>
          </cell>
          <cell r="D304">
            <v>130001</v>
          </cell>
          <cell r="E304" t="str">
            <v>m</v>
          </cell>
          <cell r="F304">
            <v>250</v>
          </cell>
          <cell r="G304">
            <v>0</v>
          </cell>
          <cell r="H304">
            <v>280</v>
          </cell>
          <cell r="I304">
            <v>0</v>
          </cell>
          <cell r="J304">
            <v>1.1000000000000001</v>
          </cell>
          <cell r="K304">
            <v>-1</v>
          </cell>
        </row>
        <row r="305">
          <cell r="B305">
            <v>130002</v>
          </cell>
          <cell r="C305" t="str">
            <v xml:space="preserve"> S2 ; (Pebble  Wash  100MM.H); </v>
          </cell>
          <cell r="D305">
            <v>130002</v>
          </cell>
          <cell r="E305" t="str">
            <v>m</v>
          </cell>
          <cell r="F305">
            <v>150</v>
          </cell>
          <cell r="G305">
            <v>0</v>
          </cell>
          <cell r="H305">
            <v>170</v>
          </cell>
          <cell r="I305">
            <v>0</v>
          </cell>
          <cell r="J305">
            <v>1.1000000000000001</v>
          </cell>
          <cell r="K305">
            <v>-1</v>
          </cell>
        </row>
        <row r="306">
          <cell r="B306">
            <v>130003</v>
          </cell>
          <cell r="C306" t="str">
            <v>S3 ;( Ceramic tile 100 mm. )</v>
          </cell>
          <cell r="D306">
            <v>130003</v>
          </cell>
          <cell r="E306" t="str">
            <v>m</v>
          </cell>
          <cell r="F306">
            <v>120</v>
          </cell>
          <cell r="G306">
            <v>50</v>
          </cell>
          <cell r="H306">
            <v>130</v>
          </cell>
          <cell r="I306">
            <v>60</v>
          </cell>
          <cell r="J306">
            <v>1.1000000000000001</v>
          </cell>
          <cell r="K306">
            <v>-1</v>
          </cell>
        </row>
        <row r="307">
          <cell r="B307">
            <v>130004</v>
          </cell>
          <cell r="C307" t="str">
            <v>S4; ( Ceramic tile 200 mm. )</v>
          </cell>
          <cell r="D307">
            <v>130004</v>
          </cell>
          <cell r="E307" t="str">
            <v>m</v>
          </cell>
          <cell r="F307">
            <v>120</v>
          </cell>
          <cell r="G307">
            <v>50</v>
          </cell>
          <cell r="H307">
            <v>130</v>
          </cell>
          <cell r="I307">
            <v>60</v>
          </cell>
          <cell r="J307">
            <v>1.1000000000000001</v>
          </cell>
          <cell r="K307">
            <v>-1</v>
          </cell>
        </row>
        <row r="308">
          <cell r="B308">
            <v>130005</v>
          </cell>
          <cell r="C308" t="str">
            <v>S5; ( Maka wood )</v>
          </cell>
          <cell r="D308">
            <v>130005</v>
          </cell>
          <cell r="E308" t="str">
            <v>m</v>
          </cell>
          <cell r="F308">
            <v>114.91200000000001</v>
          </cell>
          <cell r="G308">
            <v>60</v>
          </cell>
          <cell r="H308">
            <v>130</v>
          </cell>
          <cell r="I308">
            <v>70</v>
          </cell>
          <cell r="J308">
            <v>1.1000000000000001</v>
          </cell>
          <cell r="K308">
            <v>-1</v>
          </cell>
        </row>
        <row r="309">
          <cell r="B309">
            <v>130006</v>
          </cell>
          <cell r="C309" t="str">
            <v>S6; ( Hardenerron concrete )</v>
          </cell>
          <cell r="D309">
            <v>130006</v>
          </cell>
          <cell r="E309" t="str">
            <v>m</v>
          </cell>
          <cell r="F309">
            <v>100</v>
          </cell>
          <cell r="G309">
            <v>0</v>
          </cell>
          <cell r="H309">
            <v>110</v>
          </cell>
          <cell r="I309">
            <v>0</v>
          </cell>
          <cell r="J309">
            <v>1.1000000000000001</v>
          </cell>
          <cell r="K309">
            <v>-1</v>
          </cell>
        </row>
        <row r="310">
          <cell r="B310">
            <v>130007</v>
          </cell>
          <cell r="C310" t="str">
            <v>S7; (WATERPROOF  MEMBRANE / GRANULE SURFACE )</v>
          </cell>
          <cell r="D310">
            <v>130007</v>
          </cell>
          <cell r="E310" t="str">
            <v>m</v>
          </cell>
          <cell r="F310">
            <v>75</v>
          </cell>
          <cell r="G310">
            <v>30</v>
          </cell>
          <cell r="H310">
            <v>80</v>
          </cell>
          <cell r="I310">
            <v>30</v>
          </cell>
          <cell r="J310">
            <v>1.1000000000000001</v>
          </cell>
          <cell r="K310">
            <v>-1</v>
          </cell>
        </row>
        <row r="311">
          <cell r="B311">
            <v>130008</v>
          </cell>
          <cell r="C311" t="str">
            <v xml:space="preserve">20 x 20 x 3 mm THK stainless steel angle fixed to wall </v>
          </cell>
          <cell r="D311">
            <v>130008</v>
          </cell>
          <cell r="E311" t="str">
            <v>m</v>
          </cell>
          <cell r="F311">
            <v>300</v>
          </cell>
          <cell r="G311">
            <v>50</v>
          </cell>
          <cell r="H311">
            <v>330</v>
          </cell>
          <cell r="I311">
            <v>60</v>
          </cell>
          <cell r="J311">
            <v>1.1000000000000001</v>
          </cell>
          <cell r="K311">
            <v>-1</v>
          </cell>
        </row>
        <row r="312">
          <cell r="B312">
            <v>130009</v>
          </cell>
          <cell r="C312" t="str">
            <v>30 x 3 mm THK stainless steel divinding strip welded  to 30 x 30 x 1.5 mm THK stainless steel angle fixed  on floor</v>
          </cell>
          <cell r="D312">
            <v>130009</v>
          </cell>
          <cell r="E312" t="str">
            <v>m</v>
          </cell>
          <cell r="F312">
            <v>300</v>
          </cell>
          <cell r="G312">
            <v>60</v>
          </cell>
          <cell r="H312">
            <v>330</v>
          </cell>
          <cell r="I312">
            <v>70</v>
          </cell>
          <cell r="J312">
            <v>1.1000000000000001</v>
          </cell>
          <cell r="K312">
            <v>-1</v>
          </cell>
        </row>
        <row r="313">
          <cell r="B313">
            <v>130010</v>
          </cell>
          <cell r="C313" t="str">
            <v>30 x 6 mm THK stainless steel divinding strip welded  to 30 x 30 x 1.5 mm THK stainless steel angle fixed  on floor</v>
          </cell>
          <cell r="D313">
            <v>130010</v>
          </cell>
          <cell r="E313" t="str">
            <v>m</v>
          </cell>
          <cell r="F313">
            <v>600</v>
          </cell>
          <cell r="G313">
            <v>60</v>
          </cell>
          <cell r="H313">
            <v>660</v>
          </cell>
          <cell r="I313">
            <v>70</v>
          </cell>
          <cell r="J313">
            <v>1.1000000000000001</v>
          </cell>
          <cell r="K313">
            <v>-1</v>
          </cell>
        </row>
        <row r="314">
          <cell r="B314">
            <v>130011</v>
          </cell>
          <cell r="C314" t="str">
            <v>20w x 6mm THK stainless steel round plate welded to 20 x 20 x 3 mm THK stainless steel angle fixed to wall</v>
          </cell>
          <cell r="D314">
            <v>130011</v>
          </cell>
          <cell r="E314" t="str">
            <v>m</v>
          </cell>
          <cell r="F314">
            <v>600</v>
          </cell>
          <cell r="G314">
            <v>60</v>
          </cell>
          <cell r="H314">
            <v>660</v>
          </cell>
          <cell r="I314">
            <v>70</v>
          </cell>
          <cell r="J314">
            <v>1.1000000000000001</v>
          </cell>
          <cell r="K314">
            <v>-1</v>
          </cell>
        </row>
        <row r="315">
          <cell r="B315">
            <v>130012</v>
          </cell>
          <cell r="C315" t="str">
            <v>15 x 6 mm THK stainless steel divinding strip welded  to 30 x 30 x 1.5 mm THK stainless steel angle fixed  on floor</v>
          </cell>
          <cell r="D315">
            <v>130012</v>
          </cell>
          <cell r="E315" t="str">
            <v>m</v>
          </cell>
          <cell r="F315">
            <v>300</v>
          </cell>
          <cell r="G315">
            <v>60</v>
          </cell>
          <cell r="H315">
            <v>330</v>
          </cell>
          <cell r="I315">
            <v>70</v>
          </cell>
          <cell r="J315">
            <v>1.1000000000000001</v>
          </cell>
          <cell r="K315">
            <v>-1</v>
          </cell>
        </row>
        <row r="316">
          <cell r="B316">
            <v>130013</v>
          </cell>
          <cell r="C316" t="str">
            <v>30 x 6 mm THK stainless steel divinding fixed  on floor</v>
          </cell>
          <cell r="D316">
            <v>130013</v>
          </cell>
          <cell r="E316" t="str">
            <v>m</v>
          </cell>
          <cell r="F316">
            <v>600</v>
          </cell>
          <cell r="G316">
            <v>60</v>
          </cell>
          <cell r="H316">
            <v>660</v>
          </cell>
          <cell r="I316">
            <v>70</v>
          </cell>
          <cell r="J316">
            <v>1.1000000000000001</v>
          </cell>
          <cell r="K316">
            <v>-1</v>
          </cell>
        </row>
        <row r="318">
          <cell r="B318">
            <v>90000</v>
          </cell>
          <cell r="C318" t="str">
            <v>Staircase</v>
          </cell>
        </row>
        <row r="319">
          <cell r="B319">
            <v>140500</v>
          </cell>
          <cell r="C319" t="str">
            <v>Stair</v>
          </cell>
          <cell r="D319">
            <v>140500</v>
          </cell>
        </row>
        <row r="320">
          <cell r="B320">
            <v>140501</v>
          </cell>
          <cell r="C320" t="str">
            <v>Pebble wash Area</v>
          </cell>
          <cell r="D320">
            <v>140501</v>
          </cell>
          <cell r="E320" t="str">
            <v>m2</v>
          </cell>
          <cell r="F320">
            <v>350</v>
          </cell>
          <cell r="G320">
            <v>100</v>
          </cell>
          <cell r="H320">
            <v>390</v>
          </cell>
          <cell r="I320">
            <v>110</v>
          </cell>
          <cell r="J320">
            <v>1.1000000000000001</v>
          </cell>
          <cell r="K320">
            <v>-1</v>
          </cell>
        </row>
        <row r="321">
          <cell r="B321">
            <v>140502</v>
          </cell>
          <cell r="C321" t="str">
            <v>Pebble wash Length</v>
          </cell>
          <cell r="D321">
            <v>140502</v>
          </cell>
          <cell r="E321" t="str">
            <v>m.</v>
          </cell>
          <cell r="F321">
            <v>350</v>
          </cell>
          <cell r="G321">
            <v>100</v>
          </cell>
          <cell r="H321">
            <v>390</v>
          </cell>
          <cell r="I321">
            <v>110</v>
          </cell>
          <cell r="J321">
            <v>1.1000000000000001</v>
          </cell>
          <cell r="K321">
            <v>-1</v>
          </cell>
        </row>
        <row r="322">
          <cell r="B322">
            <v>140503</v>
          </cell>
          <cell r="C322" t="str">
            <v>Terrazzo Floor Area ( with stainless )</v>
          </cell>
          <cell r="D322">
            <v>140503</v>
          </cell>
          <cell r="E322" t="str">
            <v>m2</v>
          </cell>
          <cell r="F322">
            <v>650</v>
          </cell>
          <cell r="G322">
            <v>200</v>
          </cell>
          <cell r="H322">
            <v>720</v>
          </cell>
          <cell r="I322">
            <v>220</v>
          </cell>
          <cell r="J322">
            <v>1.1000000000000001</v>
          </cell>
          <cell r="K322">
            <v>-1</v>
          </cell>
        </row>
        <row r="323">
          <cell r="B323">
            <v>140504</v>
          </cell>
          <cell r="C323" t="str">
            <v>Terrazzo Floor  Length</v>
          </cell>
          <cell r="D323">
            <v>140504</v>
          </cell>
          <cell r="E323" t="str">
            <v>m.</v>
          </cell>
          <cell r="F323">
            <v>250</v>
          </cell>
          <cell r="G323">
            <v>0</v>
          </cell>
          <cell r="H323">
            <v>280</v>
          </cell>
          <cell r="I323">
            <v>0</v>
          </cell>
          <cell r="J323">
            <v>1.1000000000000001</v>
          </cell>
          <cell r="K323">
            <v>-1</v>
          </cell>
        </row>
        <row r="324">
          <cell r="B324">
            <v>140505</v>
          </cell>
          <cell r="C324" t="str">
            <v>100 W x 25 mm.THK Hardwood(TAKIAN TONG) Length</v>
          </cell>
          <cell r="D324">
            <v>140505</v>
          </cell>
          <cell r="E324" t="str">
            <v>m.</v>
          </cell>
          <cell r="F324">
            <v>250</v>
          </cell>
          <cell r="G324">
            <v>50</v>
          </cell>
          <cell r="H324">
            <v>280</v>
          </cell>
          <cell r="I324">
            <v>60</v>
          </cell>
          <cell r="J324">
            <v>1.1000000000000001</v>
          </cell>
          <cell r="K324">
            <v>-1</v>
          </cell>
        </row>
        <row r="325">
          <cell r="B325">
            <v>140200</v>
          </cell>
          <cell r="C325" t="str">
            <v>Handrail</v>
          </cell>
          <cell r="D325">
            <v>140200</v>
          </cell>
        </row>
        <row r="326">
          <cell r="B326">
            <v>140201</v>
          </cell>
          <cell r="C326" t="str">
            <v>Handrail 50mm Dia. (as per A TYP-1292)</v>
          </cell>
          <cell r="D326">
            <v>140201</v>
          </cell>
          <cell r="E326" t="str">
            <v>m.</v>
          </cell>
          <cell r="F326">
            <v>3540</v>
          </cell>
          <cell r="G326">
            <v>1055</v>
          </cell>
          <cell r="H326">
            <v>3890</v>
          </cell>
          <cell r="I326">
            <v>1160</v>
          </cell>
          <cell r="J326">
            <v>1.1000000000000001</v>
          </cell>
          <cell r="K326">
            <v>-1</v>
          </cell>
        </row>
        <row r="327">
          <cell r="B327">
            <v>140202</v>
          </cell>
          <cell r="C327" t="str">
            <v>20mm. Temper  Glass  Railing   H = 1100                              (as per A-TYP -  1291)</v>
          </cell>
          <cell r="D327">
            <v>140202</v>
          </cell>
          <cell r="E327" t="str">
            <v>m.</v>
          </cell>
          <cell r="F327">
            <v>20060</v>
          </cell>
          <cell r="G327">
            <v>4250</v>
          </cell>
          <cell r="H327">
            <v>22070</v>
          </cell>
          <cell r="I327">
            <v>4680</v>
          </cell>
          <cell r="J327">
            <v>1.1000000000000001</v>
          </cell>
          <cell r="K327">
            <v>-1</v>
          </cell>
        </row>
        <row r="328">
          <cell r="B328">
            <v>140203</v>
          </cell>
          <cell r="C328" t="str">
            <v xml:space="preserve">50mm Dia. Stainless steel  Handrail ,as per   Detail 2           </v>
          </cell>
          <cell r="D328">
            <v>140203</v>
          </cell>
          <cell r="E328" t="str">
            <v>m.</v>
          </cell>
          <cell r="F328">
            <v>1300</v>
          </cell>
          <cell r="G328">
            <v>575</v>
          </cell>
          <cell r="H328">
            <v>1430</v>
          </cell>
          <cell r="I328">
            <v>630</v>
          </cell>
          <cell r="J328">
            <v>1.1000000000000001</v>
          </cell>
          <cell r="K328">
            <v>-1</v>
          </cell>
        </row>
        <row r="329">
          <cell r="B329">
            <v>140204</v>
          </cell>
          <cell r="C329" t="str">
            <v xml:space="preserve">50mm Dia. Stainless steel  Handrail ,as per   Detail 3            </v>
          </cell>
          <cell r="D329">
            <v>140204</v>
          </cell>
          <cell r="E329" t="str">
            <v>m.</v>
          </cell>
          <cell r="F329">
            <v>7700</v>
          </cell>
          <cell r="G329">
            <v>2650</v>
          </cell>
          <cell r="H329">
            <v>8470</v>
          </cell>
          <cell r="I329">
            <v>2920</v>
          </cell>
          <cell r="J329">
            <v>1.1000000000000001</v>
          </cell>
          <cell r="K329">
            <v>-1</v>
          </cell>
        </row>
        <row r="330">
          <cell r="B330">
            <v>140205</v>
          </cell>
          <cell r="C330" t="str">
            <v xml:space="preserve">25mm Dia. Stainless steel  Handrail            </v>
          </cell>
          <cell r="D330">
            <v>140205</v>
          </cell>
          <cell r="E330" t="str">
            <v>m.</v>
          </cell>
          <cell r="F330">
            <v>7700</v>
          </cell>
          <cell r="G330">
            <v>2650</v>
          </cell>
          <cell r="H330">
            <v>8470</v>
          </cell>
          <cell r="I330">
            <v>2920</v>
          </cell>
          <cell r="J330">
            <v>1.1000000000000001</v>
          </cell>
          <cell r="K330">
            <v>-1</v>
          </cell>
        </row>
        <row r="331">
          <cell r="B331">
            <v>140206</v>
          </cell>
          <cell r="C331" t="str">
            <v xml:space="preserve">50mm Dia. Stainless steel  Handrail ,as per   ( Detail 1  A-typ- 1292)     </v>
          </cell>
          <cell r="D331">
            <v>140206</v>
          </cell>
          <cell r="E331" t="str">
            <v>m.</v>
          </cell>
          <cell r="F331">
            <v>3540</v>
          </cell>
          <cell r="G331">
            <v>1055</v>
          </cell>
          <cell r="H331">
            <v>3890</v>
          </cell>
          <cell r="I331">
            <v>1160</v>
          </cell>
          <cell r="J331">
            <v>1.1000000000000001</v>
          </cell>
          <cell r="K331">
            <v>-1</v>
          </cell>
        </row>
        <row r="332">
          <cell r="B332">
            <v>140207</v>
          </cell>
          <cell r="C332" t="str">
            <v>50mm. Dia   Hard wood  handrail and 25 mm. hard wood  post @110 mm.spacing maxing.</v>
          </cell>
          <cell r="D332">
            <v>140207</v>
          </cell>
          <cell r="E332" t="str">
            <v>m.</v>
          </cell>
          <cell r="F332">
            <v>3000</v>
          </cell>
          <cell r="G332">
            <v>1200</v>
          </cell>
          <cell r="H332">
            <v>3300</v>
          </cell>
          <cell r="I332">
            <v>1320</v>
          </cell>
          <cell r="J332">
            <v>1.1000000000000001</v>
          </cell>
          <cell r="K332">
            <v>-1</v>
          </cell>
        </row>
        <row r="334">
          <cell r="B334">
            <v>160000</v>
          </cell>
          <cell r="C334" t="str">
            <v>Sanitaryware</v>
          </cell>
        </row>
        <row r="335">
          <cell r="B335">
            <v>160001</v>
          </cell>
          <cell r="C335" t="str">
            <v>Soap Dish with Holder Duravit</v>
          </cell>
          <cell r="D335">
            <v>160001</v>
          </cell>
          <cell r="E335" t="str">
            <v>set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1.1000000000000001</v>
          </cell>
          <cell r="K335">
            <v>-1</v>
          </cell>
        </row>
        <row r="336">
          <cell r="B336">
            <v>160002</v>
          </cell>
          <cell r="C336" t="str">
            <v>Towel bar (Holder)#930mm+Grab Bar starck 40808+40830</v>
          </cell>
          <cell r="D336">
            <v>160002</v>
          </cell>
          <cell r="E336" t="str">
            <v>set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1.1000000000000001</v>
          </cell>
          <cell r="K336">
            <v>-1</v>
          </cell>
        </row>
        <row r="337">
          <cell r="B337">
            <v>160003</v>
          </cell>
          <cell r="C337" t="str">
            <v>Towel hook Duravit starck 40837</v>
          </cell>
          <cell r="D337">
            <v>160003</v>
          </cell>
          <cell r="E337" t="str">
            <v>set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1.1000000000000001</v>
          </cell>
          <cell r="K337">
            <v>-1</v>
          </cell>
        </row>
        <row r="338">
          <cell r="B338">
            <v>160004</v>
          </cell>
          <cell r="C338" t="str">
            <v>Toilet roll holder Duravit starck 40836</v>
          </cell>
          <cell r="D338">
            <v>160004</v>
          </cell>
          <cell r="E338" t="str">
            <v>set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1.1000000000000001</v>
          </cell>
          <cell r="K338">
            <v>-1</v>
          </cell>
        </row>
        <row r="339">
          <cell r="B339">
            <v>160005</v>
          </cell>
          <cell r="C339" t="str">
            <v>Towel ring Duravit starck 40821</v>
          </cell>
          <cell r="D339">
            <v>160005</v>
          </cell>
          <cell r="E339" t="str">
            <v>set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1.1000000000000001</v>
          </cell>
          <cell r="K339">
            <v>-1</v>
          </cell>
        </row>
        <row r="340">
          <cell r="B340">
            <v>160006</v>
          </cell>
          <cell r="C340" t="str">
            <v>Overhead shower 240mm with shower arm 410mm Duravit starck 28494+27413 Toilet 8(American standard Acacia) A-6070</v>
          </cell>
          <cell r="D340">
            <v>160006</v>
          </cell>
          <cell r="E340" t="str">
            <v>set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1.1000000000000001</v>
          </cell>
          <cell r="K340">
            <v>-1</v>
          </cell>
        </row>
        <row r="342">
          <cell r="B342">
            <v>170000</v>
          </cell>
          <cell r="C342" t="str">
            <v>Miscellaneous</v>
          </cell>
        </row>
        <row r="343">
          <cell r="B343">
            <v>170001</v>
          </cell>
          <cell r="C343" t="str">
            <v>Outdoor Shower ( Screen  panel / Base concrete of  shower )</v>
          </cell>
          <cell r="D343">
            <v>170001</v>
          </cell>
          <cell r="E343" t="str">
            <v>set</v>
          </cell>
          <cell r="F343">
            <v>3110</v>
          </cell>
          <cell r="G343">
            <v>1425</v>
          </cell>
          <cell r="H343">
            <v>3420</v>
          </cell>
          <cell r="I343">
            <v>1570</v>
          </cell>
          <cell r="J343">
            <v>1.1000000000000001</v>
          </cell>
          <cell r="K343">
            <v>-1</v>
          </cell>
        </row>
        <row r="344">
          <cell r="B344">
            <v>170002</v>
          </cell>
          <cell r="C344" t="str">
            <v>Ladder at water tank ( 1.60x0.50m); (stainless steel)</v>
          </cell>
          <cell r="D344">
            <v>170002</v>
          </cell>
          <cell r="E344" t="str">
            <v>set</v>
          </cell>
          <cell r="F344">
            <v>6550</v>
          </cell>
          <cell r="G344">
            <v>1500</v>
          </cell>
          <cell r="H344">
            <v>7210</v>
          </cell>
          <cell r="I344">
            <v>1650</v>
          </cell>
          <cell r="J344">
            <v>1.1000000000000001</v>
          </cell>
          <cell r="K344">
            <v>-1</v>
          </cell>
        </row>
        <row r="345">
          <cell r="B345">
            <v>170003</v>
          </cell>
          <cell r="C345" t="str">
            <v>Ladder at  Pump  room (1.60x0.50m.)  (stainless steel)</v>
          </cell>
          <cell r="D345">
            <v>170003</v>
          </cell>
          <cell r="E345" t="str">
            <v>set</v>
          </cell>
          <cell r="F345">
            <v>6550</v>
          </cell>
          <cell r="G345">
            <v>1500</v>
          </cell>
          <cell r="H345">
            <v>7210</v>
          </cell>
          <cell r="I345">
            <v>1650</v>
          </cell>
          <cell r="J345">
            <v>1.1000000000000001</v>
          </cell>
          <cell r="K345">
            <v>-1</v>
          </cell>
        </row>
        <row r="346">
          <cell r="B346">
            <v>170004</v>
          </cell>
          <cell r="C346" t="str">
            <v>Sidewater tank cover constructed w/ 1mm THK S/S plate welded</v>
          </cell>
          <cell r="D346">
            <v>170004</v>
          </cell>
          <cell r="E346" t="str">
            <v>set</v>
          </cell>
          <cell r="F346">
            <v>7500</v>
          </cell>
          <cell r="G346">
            <v>600</v>
          </cell>
          <cell r="H346">
            <v>8250</v>
          </cell>
          <cell r="I346">
            <v>660</v>
          </cell>
          <cell r="J346">
            <v>1.1000000000000001</v>
          </cell>
          <cell r="K346">
            <v>-1</v>
          </cell>
        </row>
        <row r="347">
          <cell r="B347">
            <v>170005</v>
          </cell>
          <cell r="C347" t="str">
            <v xml:space="preserve"> to 25 x25 x 3 mm THK S/S Angle frame</v>
          </cell>
          <cell r="D347">
            <v>170005</v>
          </cell>
          <cell r="H347">
            <v>0</v>
          </cell>
          <cell r="I347">
            <v>0</v>
          </cell>
          <cell r="J347">
            <v>1.1000000000000001</v>
          </cell>
          <cell r="K347">
            <v>-1</v>
          </cell>
        </row>
        <row r="348">
          <cell r="B348">
            <v>170006</v>
          </cell>
          <cell r="C348" t="str">
            <v>Termite Protection around the building</v>
          </cell>
          <cell r="D348">
            <v>170006</v>
          </cell>
          <cell r="E348" t="str">
            <v>m2</v>
          </cell>
          <cell r="F348">
            <v>150</v>
          </cell>
          <cell r="G348">
            <v>0</v>
          </cell>
          <cell r="H348">
            <v>150</v>
          </cell>
          <cell r="I348">
            <v>0</v>
          </cell>
          <cell r="J348">
            <v>1</v>
          </cell>
          <cell r="K348">
            <v>-1</v>
          </cell>
        </row>
        <row r="349">
          <cell r="B349">
            <v>170007</v>
          </cell>
          <cell r="C349" t="str">
            <v>PVC gutter and River pepble at Pool (w = 0.35)</v>
          </cell>
          <cell r="D349">
            <v>170007</v>
          </cell>
          <cell r="E349" t="str">
            <v>m.</v>
          </cell>
          <cell r="F349">
            <v>1100</v>
          </cell>
          <cell r="G349">
            <v>45</v>
          </cell>
          <cell r="H349">
            <v>1210</v>
          </cell>
          <cell r="I349">
            <v>50</v>
          </cell>
          <cell r="J349">
            <v>1.1000000000000001</v>
          </cell>
          <cell r="K349">
            <v>-1</v>
          </cell>
        </row>
        <row r="350">
          <cell r="B350">
            <v>170008</v>
          </cell>
          <cell r="C350" t="str">
            <v>Aluminium canopy w/lattice</v>
          </cell>
          <cell r="D350">
            <v>170008</v>
          </cell>
          <cell r="E350" t="str">
            <v>m.</v>
          </cell>
          <cell r="F350" t="str">
            <v>Excluded</v>
          </cell>
          <cell r="G350" t="str">
            <v>Excluded</v>
          </cell>
          <cell r="H350" t="str">
            <v>Excluded</v>
          </cell>
          <cell r="I350" t="str">
            <v>Excluded</v>
          </cell>
          <cell r="J350">
            <v>1.1000000000000001</v>
          </cell>
          <cell r="K350">
            <v>-1</v>
          </cell>
        </row>
        <row r="351">
          <cell r="B351">
            <v>170009</v>
          </cell>
          <cell r="C351" t="str">
            <v xml:space="preserve">Steel  grating drive  way   RC. gutter  /galvanize </v>
          </cell>
          <cell r="D351">
            <v>170009</v>
          </cell>
          <cell r="E351" t="str">
            <v>m.</v>
          </cell>
          <cell r="F351">
            <v>3200</v>
          </cell>
          <cell r="G351">
            <v>200</v>
          </cell>
          <cell r="H351">
            <v>3520</v>
          </cell>
          <cell r="I351">
            <v>220</v>
          </cell>
          <cell r="J351">
            <v>1.1000000000000001</v>
          </cell>
          <cell r="K351">
            <v>-1</v>
          </cell>
        </row>
        <row r="352">
          <cell r="B352">
            <v>170010</v>
          </cell>
          <cell r="C352" t="str">
            <v>Stair   RC. gutter  /galvanize  steel  grating</v>
          </cell>
          <cell r="D352">
            <v>170010</v>
          </cell>
          <cell r="E352" t="str">
            <v>m.</v>
          </cell>
          <cell r="F352">
            <v>3200</v>
          </cell>
          <cell r="G352">
            <v>200</v>
          </cell>
          <cell r="H352">
            <v>3520</v>
          </cell>
          <cell r="I352">
            <v>220</v>
          </cell>
          <cell r="J352">
            <v>1.1000000000000001</v>
          </cell>
          <cell r="K352">
            <v>-1</v>
          </cell>
        </row>
        <row r="353">
          <cell r="B353">
            <v>170011</v>
          </cell>
          <cell r="C353" t="str">
            <v>Stepping stone (Plinth  Pond)</v>
          </cell>
          <cell r="D353">
            <v>170011</v>
          </cell>
          <cell r="H353">
            <v>0</v>
          </cell>
          <cell r="I353">
            <v>0</v>
          </cell>
          <cell r="J353">
            <v>1.1000000000000001</v>
          </cell>
          <cell r="K353">
            <v>-1</v>
          </cell>
        </row>
        <row r="354">
          <cell r="B354">
            <v>170012</v>
          </cell>
          <cell r="C354" t="str">
            <v xml:space="preserve">  0.80x1.80 m.</v>
          </cell>
          <cell r="D354">
            <v>170012</v>
          </cell>
          <cell r="E354" t="str">
            <v>set</v>
          </cell>
          <cell r="F354">
            <v>4200</v>
          </cell>
          <cell r="G354">
            <v>1000</v>
          </cell>
          <cell r="H354">
            <v>4620</v>
          </cell>
          <cell r="I354">
            <v>1100</v>
          </cell>
          <cell r="J354">
            <v>1.1000000000000001</v>
          </cell>
          <cell r="K354">
            <v>-1</v>
          </cell>
        </row>
        <row r="355">
          <cell r="B355">
            <v>170013</v>
          </cell>
          <cell r="C355" t="str">
            <v xml:space="preserve">  0.60x1.50 m.</v>
          </cell>
          <cell r="D355">
            <v>170013</v>
          </cell>
          <cell r="E355" t="str">
            <v>set</v>
          </cell>
          <cell r="F355">
            <v>3360</v>
          </cell>
          <cell r="G355">
            <v>1000</v>
          </cell>
          <cell r="H355">
            <v>3700</v>
          </cell>
          <cell r="I355">
            <v>1100</v>
          </cell>
          <cell r="J355">
            <v>1.1000000000000001</v>
          </cell>
          <cell r="K355">
            <v>-1</v>
          </cell>
        </row>
        <row r="356">
          <cell r="B356">
            <v>170014</v>
          </cell>
          <cell r="C356" t="str">
            <v xml:space="preserve">  0.70x1.80 m.</v>
          </cell>
          <cell r="D356">
            <v>170014</v>
          </cell>
          <cell r="E356" t="str">
            <v>set</v>
          </cell>
          <cell r="F356">
            <v>3675</v>
          </cell>
          <cell r="G356">
            <v>1000</v>
          </cell>
          <cell r="H356">
            <v>4040</v>
          </cell>
          <cell r="I356">
            <v>1100</v>
          </cell>
          <cell r="J356">
            <v>1.1000000000000001</v>
          </cell>
          <cell r="K356">
            <v>-1</v>
          </cell>
        </row>
        <row r="357">
          <cell r="B357">
            <v>170015</v>
          </cell>
          <cell r="C357" t="str">
            <v xml:space="preserve">  1.30x2.50 m.</v>
          </cell>
          <cell r="D357">
            <v>170015</v>
          </cell>
          <cell r="E357" t="str">
            <v>set</v>
          </cell>
          <cell r="F357">
            <v>9480</v>
          </cell>
          <cell r="G357">
            <v>1300</v>
          </cell>
          <cell r="H357">
            <v>10430</v>
          </cell>
          <cell r="I357">
            <v>1430</v>
          </cell>
          <cell r="J357">
            <v>1.1000000000000001</v>
          </cell>
          <cell r="K357">
            <v>-1</v>
          </cell>
        </row>
        <row r="358">
          <cell r="B358">
            <v>170016</v>
          </cell>
          <cell r="C358" t="str">
            <v xml:space="preserve">  0.50x1.80 m.</v>
          </cell>
          <cell r="D358">
            <v>170016</v>
          </cell>
          <cell r="E358" t="str">
            <v>set</v>
          </cell>
          <cell r="F358">
            <v>2625</v>
          </cell>
          <cell r="G358">
            <v>1000</v>
          </cell>
          <cell r="H358">
            <v>2890</v>
          </cell>
          <cell r="I358">
            <v>1100</v>
          </cell>
          <cell r="J358">
            <v>1.1000000000000001</v>
          </cell>
          <cell r="K358">
            <v>-1</v>
          </cell>
        </row>
        <row r="359">
          <cell r="B359">
            <v>170017</v>
          </cell>
          <cell r="C359" t="str">
            <v xml:space="preserve">  0.70x3.20 m. ( include structure )</v>
          </cell>
          <cell r="D359">
            <v>170017</v>
          </cell>
          <cell r="E359" t="str">
            <v>no</v>
          </cell>
          <cell r="F359">
            <v>15000</v>
          </cell>
          <cell r="G359">
            <v>5000</v>
          </cell>
          <cell r="H359">
            <v>16500</v>
          </cell>
          <cell r="I359">
            <v>5500</v>
          </cell>
          <cell r="J359">
            <v>1.1000000000000001</v>
          </cell>
          <cell r="K359">
            <v>-1</v>
          </cell>
        </row>
        <row r="360">
          <cell r="B360">
            <v>170018</v>
          </cell>
          <cell r="C360" t="str">
            <v>Cat Ladder to roof slab ( 0.6x4.0m.)</v>
          </cell>
          <cell r="D360">
            <v>170018</v>
          </cell>
          <cell r="E360" t="str">
            <v>set</v>
          </cell>
          <cell r="F360">
            <v>7690</v>
          </cell>
          <cell r="G360">
            <v>1500</v>
          </cell>
          <cell r="H360">
            <v>8460</v>
          </cell>
          <cell r="I360">
            <v>1650</v>
          </cell>
          <cell r="J360">
            <v>1.1000000000000001</v>
          </cell>
          <cell r="K360">
            <v>-1</v>
          </cell>
        </row>
        <row r="361">
          <cell r="B361">
            <v>170019</v>
          </cell>
          <cell r="C361" t="str">
            <v>Channel  Alluminium 6 mm.  Mirror at counter</v>
          </cell>
          <cell r="D361">
            <v>170019</v>
          </cell>
          <cell r="E361" t="str">
            <v>set</v>
          </cell>
          <cell r="F361">
            <v>3600</v>
          </cell>
          <cell r="G361">
            <v>350</v>
          </cell>
          <cell r="H361">
            <v>3960</v>
          </cell>
          <cell r="I361">
            <v>390</v>
          </cell>
          <cell r="J361">
            <v>1.1000000000000001</v>
          </cell>
          <cell r="K361">
            <v>-1</v>
          </cell>
        </row>
        <row r="362">
          <cell r="B362">
            <v>170020</v>
          </cell>
          <cell r="C362" t="str">
            <v>0.20 mm.thk. Heat  strength  temperd   glass  panel  H= 1.06 m.</v>
          </cell>
          <cell r="D362">
            <v>170020</v>
          </cell>
          <cell r="E362" t="str">
            <v>m.</v>
          </cell>
          <cell r="F362">
            <v>22250</v>
          </cell>
          <cell r="G362">
            <v>2000</v>
          </cell>
          <cell r="H362">
            <v>24480</v>
          </cell>
          <cell r="I362">
            <v>2200</v>
          </cell>
          <cell r="J362">
            <v>1.1000000000000001</v>
          </cell>
          <cell r="K362">
            <v>-1</v>
          </cell>
        </row>
        <row r="363">
          <cell r="B363">
            <v>170021</v>
          </cell>
          <cell r="C363" t="str">
            <v>1.5 mm.thk. Galvanized  streel  Plate  for  Hatch  Door</v>
          </cell>
          <cell r="D363">
            <v>170021</v>
          </cell>
          <cell r="E363" t="str">
            <v>set</v>
          </cell>
          <cell r="F363">
            <v>3500</v>
          </cell>
          <cell r="G363">
            <v>450</v>
          </cell>
          <cell r="H363">
            <v>3850</v>
          </cell>
          <cell r="I363">
            <v>500</v>
          </cell>
          <cell r="J363">
            <v>1.1000000000000001</v>
          </cell>
          <cell r="K363">
            <v>-1</v>
          </cell>
        </row>
        <row r="364">
          <cell r="B364">
            <v>170022</v>
          </cell>
          <cell r="C364" t="str">
            <v xml:space="preserve">General  screen  panel  </v>
          </cell>
          <cell r="D364">
            <v>170022</v>
          </cell>
          <cell r="E364" t="str">
            <v>m2</v>
          </cell>
          <cell r="F364">
            <v>3430</v>
          </cell>
          <cell r="G364">
            <v>600</v>
          </cell>
          <cell r="H364">
            <v>3770</v>
          </cell>
          <cell r="I364">
            <v>660</v>
          </cell>
          <cell r="J364">
            <v>1.1000000000000001</v>
          </cell>
          <cell r="K364">
            <v>-1</v>
          </cell>
        </row>
        <row r="365">
          <cell r="B365">
            <v>170023</v>
          </cell>
          <cell r="C365" t="str">
            <v>Batten  Roof   over  walk  way (Timber  trellis )</v>
          </cell>
          <cell r="D365">
            <v>170023</v>
          </cell>
          <cell r="E365" t="str">
            <v>m2</v>
          </cell>
          <cell r="F365">
            <v>1785</v>
          </cell>
          <cell r="G365">
            <v>680</v>
          </cell>
          <cell r="H365">
            <v>1960</v>
          </cell>
          <cell r="I365">
            <v>750</v>
          </cell>
          <cell r="J365">
            <v>1.1000000000000001</v>
          </cell>
          <cell r="K365">
            <v>-1</v>
          </cell>
        </row>
        <row r="366">
          <cell r="B366">
            <v>170024</v>
          </cell>
          <cell r="C366" t="str">
            <v>Entrance  Road  (5.20x25.0m.=130.0 sg.m. )</v>
          </cell>
          <cell r="D366">
            <v>170024</v>
          </cell>
          <cell r="E366" t="str">
            <v>m2</v>
          </cell>
          <cell r="F366">
            <v>750</v>
          </cell>
          <cell r="G366">
            <v>250</v>
          </cell>
          <cell r="H366">
            <v>830</v>
          </cell>
          <cell r="I366">
            <v>280</v>
          </cell>
          <cell r="J366">
            <v>1.1000000000000001</v>
          </cell>
          <cell r="K366">
            <v>-1</v>
          </cell>
        </row>
        <row r="367">
          <cell r="B367">
            <v>170025</v>
          </cell>
          <cell r="C367" t="str">
            <v>Walk way  (Concrete Panel + Pebble Wash Finish)</v>
          </cell>
          <cell r="D367">
            <v>170025</v>
          </cell>
          <cell r="H367">
            <v>0</v>
          </cell>
          <cell r="I367">
            <v>0</v>
          </cell>
          <cell r="J367">
            <v>1.1000000000000001</v>
          </cell>
          <cell r="K367">
            <v>-1</v>
          </cell>
        </row>
        <row r="368">
          <cell r="B368">
            <v>170026</v>
          </cell>
          <cell r="C368" t="str">
            <v xml:space="preserve"> walk way  area</v>
          </cell>
          <cell r="D368">
            <v>170026</v>
          </cell>
          <cell r="E368" t="str">
            <v>m2</v>
          </cell>
          <cell r="F368">
            <v>954</v>
          </cell>
          <cell r="G368">
            <v>144</v>
          </cell>
          <cell r="H368">
            <v>1050</v>
          </cell>
          <cell r="I368">
            <v>160</v>
          </cell>
          <cell r="J368">
            <v>1.1000000000000001</v>
          </cell>
          <cell r="K368">
            <v>-1</v>
          </cell>
        </row>
        <row r="369">
          <cell r="B369">
            <v>170027</v>
          </cell>
          <cell r="C369" t="str">
            <v xml:space="preserve">  1.0x1.0 m.</v>
          </cell>
          <cell r="D369">
            <v>170027</v>
          </cell>
          <cell r="E369" t="str">
            <v>set</v>
          </cell>
          <cell r="F369">
            <v>954</v>
          </cell>
          <cell r="G369">
            <v>144</v>
          </cell>
          <cell r="H369">
            <v>1050</v>
          </cell>
          <cell r="I369">
            <v>160</v>
          </cell>
          <cell r="J369">
            <v>1.1000000000000001</v>
          </cell>
          <cell r="K369">
            <v>-1</v>
          </cell>
        </row>
        <row r="370">
          <cell r="B370">
            <v>170028</v>
          </cell>
          <cell r="C370" t="str">
            <v xml:space="preserve">  0.8x1.0 m.</v>
          </cell>
          <cell r="D370">
            <v>170028</v>
          </cell>
          <cell r="E370" t="str">
            <v>set</v>
          </cell>
          <cell r="F370">
            <v>780</v>
          </cell>
          <cell r="G370">
            <v>120</v>
          </cell>
          <cell r="H370">
            <v>860</v>
          </cell>
          <cell r="I370">
            <v>130</v>
          </cell>
          <cell r="J370">
            <v>1.1000000000000001</v>
          </cell>
          <cell r="K370">
            <v>-1</v>
          </cell>
        </row>
        <row r="371">
          <cell r="B371">
            <v>170029</v>
          </cell>
          <cell r="C371" t="str">
            <v xml:space="preserve">  0.5x1.0 m.</v>
          </cell>
          <cell r="D371">
            <v>170029</v>
          </cell>
          <cell r="E371" t="str">
            <v>set</v>
          </cell>
          <cell r="F371">
            <v>519</v>
          </cell>
          <cell r="G371">
            <v>84</v>
          </cell>
          <cell r="H371">
            <v>570</v>
          </cell>
          <cell r="I371">
            <v>90</v>
          </cell>
          <cell r="J371">
            <v>1.1000000000000001</v>
          </cell>
          <cell r="K371">
            <v>-1</v>
          </cell>
        </row>
        <row r="372">
          <cell r="B372">
            <v>170030</v>
          </cell>
          <cell r="C372" t="str">
            <v xml:space="preserve">  0.8x1.5 m.</v>
          </cell>
          <cell r="D372">
            <v>170030</v>
          </cell>
          <cell r="E372" t="str">
            <v>set</v>
          </cell>
          <cell r="F372">
            <v>955</v>
          </cell>
          <cell r="G372">
            <v>170</v>
          </cell>
          <cell r="H372">
            <v>1050</v>
          </cell>
          <cell r="I372">
            <v>190</v>
          </cell>
          <cell r="J372">
            <v>1.1000000000000001</v>
          </cell>
          <cell r="K372">
            <v>-1</v>
          </cell>
        </row>
        <row r="373">
          <cell r="B373">
            <v>170031</v>
          </cell>
          <cell r="C373" t="str">
            <v xml:space="preserve">  1.3x1.5 m.</v>
          </cell>
          <cell r="D373">
            <v>170031</v>
          </cell>
          <cell r="E373" t="str">
            <v>set</v>
          </cell>
          <cell r="F373">
            <v>1770</v>
          </cell>
          <cell r="G373">
            <v>254.99999999999997</v>
          </cell>
          <cell r="H373">
            <v>1950</v>
          </cell>
          <cell r="I373">
            <v>280</v>
          </cell>
          <cell r="J373">
            <v>1.1000000000000001</v>
          </cell>
          <cell r="K373">
            <v>-1</v>
          </cell>
        </row>
        <row r="374">
          <cell r="B374">
            <v>170032</v>
          </cell>
          <cell r="C374" t="str">
            <v xml:space="preserve">  2.0x2.2 m.</v>
          </cell>
          <cell r="D374">
            <v>170032</v>
          </cell>
          <cell r="E374" t="str">
            <v>set</v>
          </cell>
          <cell r="F374">
            <v>4194</v>
          </cell>
          <cell r="G374">
            <v>576</v>
          </cell>
          <cell r="H374">
            <v>4610</v>
          </cell>
          <cell r="I374">
            <v>630</v>
          </cell>
          <cell r="J374">
            <v>1.1000000000000001</v>
          </cell>
          <cell r="K374">
            <v>-1</v>
          </cell>
        </row>
        <row r="375">
          <cell r="B375">
            <v>170033</v>
          </cell>
          <cell r="C375" t="str">
            <v xml:space="preserve">  0.8x1.8 m.</v>
          </cell>
          <cell r="D375">
            <v>170033</v>
          </cell>
          <cell r="E375" t="str">
            <v>set</v>
          </cell>
          <cell r="F375">
            <v>1348</v>
          </cell>
          <cell r="G375">
            <v>200</v>
          </cell>
          <cell r="H375">
            <v>1483</v>
          </cell>
          <cell r="I375">
            <v>220</v>
          </cell>
          <cell r="J375">
            <v>1.1000000000000001</v>
          </cell>
          <cell r="K375">
            <v>0</v>
          </cell>
        </row>
        <row r="376">
          <cell r="B376">
            <v>170034</v>
          </cell>
          <cell r="C376" t="str">
            <v xml:space="preserve">  1.0x1.5 m.</v>
          </cell>
          <cell r="D376">
            <v>170034</v>
          </cell>
          <cell r="E376" t="str">
            <v>set</v>
          </cell>
          <cell r="F376">
            <v>1389</v>
          </cell>
          <cell r="G376">
            <v>204</v>
          </cell>
          <cell r="H376">
            <v>1528</v>
          </cell>
          <cell r="I376">
            <v>224</v>
          </cell>
          <cell r="J376">
            <v>1.1000000000000001</v>
          </cell>
          <cell r="K376">
            <v>0</v>
          </cell>
        </row>
        <row r="377">
          <cell r="B377">
            <v>170035</v>
          </cell>
          <cell r="C377" t="str">
            <v xml:space="preserve">  1.2x1.0 m.</v>
          </cell>
          <cell r="D377">
            <v>170035</v>
          </cell>
          <cell r="E377" t="str">
            <v>set</v>
          </cell>
          <cell r="F377">
            <v>1111.2</v>
          </cell>
          <cell r="G377">
            <v>163.19999999999999</v>
          </cell>
          <cell r="H377">
            <v>1220</v>
          </cell>
          <cell r="I377">
            <v>180</v>
          </cell>
          <cell r="J377">
            <v>1.1000000000000001</v>
          </cell>
          <cell r="K377">
            <v>-1</v>
          </cell>
        </row>
        <row r="378">
          <cell r="B378">
            <v>170036</v>
          </cell>
          <cell r="C378" t="str">
            <v xml:space="preserve">  1.8x1.8 m.</v>
          </cell>
          <cell r="D378">
            <v>170036</v>
          </cell>
          <cell r="E378" t="str">
            <v>set</v>
          </cell>
          <cell r="F378">
            <v>3095</v>
          </cell>
          <cell r="G378">
            <v>467</v>
          </cell>
          <cell r="H378">
            <v>3400</v>
          </cell>
          <cell r="I378">
            <v>510</v>
          </cell>
          <cell r="J378">
            <v>1.1000000000000001</v>
          </cell>
          <cell r="K378">
            <v>-1</v>
          </cell>
        </row>
        <row r="379">
          <cell r="B379">
            <v>170037</v>
          </cell>
          <cell r="C379" t="str">
            <v xml:space="preserve">  0.7x2.0 m.</v>
          </cell>
          <cell r="D379">
            <v>170037</v>
          </cell>
          <cell r="E379" t="str">
            <v>set</v>
          </cell>
          <cell r="F379">
            <v>1336</v>
          </cell>
          <cell r="G379">
            <v>202</v>
          </cell>
          <cell r="H379">
            <v>1470</v>
          </cell>
          <cell r="I379">
            <v>220</v>
          </cell>
          <cell r="J379">
            <v>1.1000000000000001</v>
          </cell>
          <cell r="K379">
            <v>-1</v>
          </cell>
        </row>
        <row r="380">
          <cell r="B380">
            <v>170038</v>
          </cell>
          <cell r="C380" t="str">
            <v>Entrance  Road  (4.0x14.50m.=58.0 sg.m. )</v>
          </cell>
          <cell r="D380">
            <v>170038</v>
          </cell>
          <cell r="E380" t="str">
            <v>m2</v>
          </cell>
          <cell r="F380">
            <v>750</v>
          </cell>
          <cell r="G380">
            <v>250</v>
          </cell>
          <cell r="H380">
            <v>830</v>
          </cell>
          <cell r="I380">
            <v>280</v>
          </cell>
          <cell r="J380">
            <v>1.1000000000000001</v>
          </cell>
          <cell r="K380">
            <v>-1</v>
          </cell>
        </row>
        <row r="381">
          <cell r="B381">
            <v>170039</v>
          </cell>
          <cell r="C381" t="str">
            <v>50mm Dia. Stainless steel Balustrade (as per A TYP-1296)</v>
          </cell>
          <cell r="D381">
            <v>170039</v>
          </cell>
          <cell r="E381" t="str">
            <v>m.</v>
          </cell>
          <cell r="F381">
            <v>7700</v>
          </cell>
          <cell r="G381">
            <v>2650</v>
          </cell>
          <cell r="H381">
            <v>8470</v>
          </cell>
          <cell r="I381">
            <v>2920</v>
          </cell>
          <cell r="J381">
            <v>1.1000000000000001</v>
          </cell>
          <cell r="K381">
            <v>-1</v>
          </cell>
        </row>
        <row r="382">
          <cell r="B382">
            <v>170040</v>
          </cell>
          <cell r="C382" t="str">
            <v>Louver wall of sala</v>
          </cell>
          <cell r="D382">
            <v>170040</v>
          </cell>
          <cell r="E382" t="str">
            <v>m2</v>
          </cell>
          <cell r="F382">
            <v>3430</v>
          </cell>
          <cell r="G382">
            <v>600</v>
          </cell>
          <cell r="H382">
            <v>3770</v>
          </cell>
          <cell r="I382">
            <v>660</v>
          </cell>
          <cell r="J382">
            <v>1.1000000000000001</v>
          </cell>
          <cell r="K382">
            <v>-1</v>
          </cell>
        </row>
        <row r="383">
          <cell r="B383">
            <v>170041</v>
          </cell>
          <cell r="C383" t="str">
            <v>12 mm. thk.Tempered glass in shower room (T14 = 2.4x4.0 = 9.6 sq.m.)  @ 8,534 B./sq.m.</v>
          </cell>
          <cell r="D383">
            <v>170041</v>
          </cell>
          <cell r="E383" t="str">
            <v>m2</v>
          </cell>
          <cell r="F383">
            <v>8534</v>
          </cell>
          <cell r="G383">
            <v>1300</v>
          </cell>
          <cell r="H383">
            <v>9390</v>
          </cell>
          <cell r="I383">
            <v>1430</v>
          </cell>
          <cell r="J383">
            <v>1.1000000000000001</v>
          </cell>
          <cell r="K383">
            <v>-1</v>
          </cell>
        </row>
        <row r="384">
          <cell r="B384">
            <v>170042</v>
          </cell>
          <cell r="C384" t="str">
            <v>12 mm.thk.Tempered glass in shower room (T15 = 2.4x3.5 = 8.40 sq.m.)  @ 8,534 B./sq.m.</v>
          </cell>
          <cell r="D384">
            <v>170042</v>
          </cell>
          <cell r="E384" t="str">
            <v>m2</v>
          </cell>
          <cell r="F384">
            <v>8534</v>
          </cell>
          <cell r="G384">
            <v>1300</v>
          </cell>
          <cell r="H384">
            <v>9390</v>
          </cell>
          <cell r="I384">
            <v>1430</v>
          </cell>
          <cell r="J384">
            <v>1.1000000000000001</v>
          </cell>
          <cell r="K384">
            <v>-1</v>
          </cell>
        </row>
        <row r="385">
          <cell r="B385">
            <v>170043</v>
          </cell>
          <cell r="C385" t="str">
            <v>20 mm. thk stone cladding at gutter</v>
          </cell>
          <cell r="D385">
            <v>170043</v>
          </cell>
          <cell r="E385" t="str">
            <v>m2</v>
          </cell>
          <cell r="F385">
            <v>8534</v>
          </cell>
          <cell r="G385">
            <v>1300</v>
          </cell>
          <cell r="H385">
            <v>9390</v>
          </cell>
          <cell r="I385">
            <v>1430</v>
          </cell>
          <cell r="J385">
            <v>1.1000000000000001</v>
          </cell>
          <cell r="K385">
            <v>-1</v>
          </cell>
        </row>
        <row r="386">
          <cell r="B386">
            <v>170044</v>
          </cell>
          <cell r="C386" t="str">
            <v>Hardwood featuve</v>
          </cell>
          <cell r="D386">
            <v>170044</v>
          </cell>
          <cell r="E386" t="str">
            <v>m2</v>
          </cell>
          <cell r="F386">
            <v>8534</v>
          </cell>
          <cell r="G386">
            <v>1300</v>
          </cell>
          <cell r="H386">
            <v>9390</v>
          </cell>
          <cell r="I386">
            <v>1430</v>
          </cell>
          <cell r="J386">
            <v>1.1000000000000001</v>
          </cell>
          <cell r="K386">
            <v>-1</v>
          </cell>
        </row>
        <row r="387">
          <cell r="B387">
            <v>170045</v>
          </cell>
          <cell r="C387" t="str">
            <v xml:space="preserve">  1.50x1.50 m.</v>
          </cell>
          <cell r="D387">
            <v>170045</v>
          </cell>
          <cell r="E387" t="str">
            <v>set</v>
          </cell>
          <cell r="F387">
            <v>2023.9999999999998</v>
          </cell>
          <cell r="G387">
            <v>288.99999999999994</v>
          </cell>
          <cell r="H387">
            <v>2230</v>
          </cell>
          <cell r="I387">
            <v>320</v>
          </cell>
          <cell r="J387">
            <v>1.1000000000000001</v>
          </cell>
          <cell r="K387">
            <v>-1</v>
          </cell>
        </row>
        <row r="392">
          <cell r="B392">
            <v>180000</v>
          </cell>
          <cell r="C392" t="str">
            <v>Drainage System</v>
          </cell>
        </row>
        <row r="393">
          <cell r="B393">
            <v>180001</v>
          </cell>
          <cell r="C393" t="str">
            <v>Ø 200 mm. PVC DRAIN   Class  13.5</v>
          </cell>
          <cell r="D393">
            <v>180001</v>
          </cell>
          <cell r="E393" t="str">
            <v>m</v>
          </cell>
          <cell r="F393">
            <v>1700</v>
          </cell>
          <cell r="G393">
            <v>300</v>
          </cell>
          <cell r="H393">
            <v>1870</v>
          </cell>
          <cell r="I393">
            <v>330</v>
          </cell>
          <cell r="J393">
            <v>1.1000000000000001</v>
          </cell>
          <cell r="K393">
            <v>-1</v>
          </cell>
        </row>
        <row r="394">
          <cell r="B394">
            <v>180002</v>
          </cell>
          <cell r="C394" t="str">
            <v>MANHOLE 560 x 600 mm.</v>
          </cell>
          <cell r="D394">
            <v>180002</v>
          </cell>
          <cell r="E394" t="str">
            <v>No</v>
          </cell>
          <cell r="F394">
            <v>6100</v>
          </cell>
          <cell r="G394">
            <v>1300</v>
          </cell>
          <cell r="H394">
            <v>6710</v>
          </cell>
          <cell r="I394">
            <v>1430</v>
          </cell>
          <cell r="J394">
            <v>1.1000000000000001</v>
          </cell>
          <cell r="K394">
            <v>-1</v>
          </cell>
        </row>
        <row r="395">
          <cell r="B395">
            <v>180003</v>
          </cell>
          <cell r="C395" t="str">
            <v>200 mm.  RC. Trench  with  Steel Grating Cover</v>
          </cell>
          <cell r="D395">
            <v>180003</v>
          </cell>
          <cell r="E395" t="str">
            <v>m</v>
          </cell>
          <cell r="F395">
            <v>2800</v>
          </cell>
          <cell r="G395">
            <v>600</v>
          </cell>
          <cell r="H395">
            <v>3080</v>
          </cell>
          <cell r="I395">
            <v>660</v>
          </cell>
          <cell r="J395">
            <v>1.1000000000000001</v>
          </cell>
          <cell r="K395">
            <v>-1</v>
          </cell>
        </row>
        <row r="396">
          <cell r="B396">
            <v>180004</v>
          </cell>
          <cell r="C396" t="str">
            <v>Soak Pit  1500 W x 4000 L x 1500 D</v>
          </cell>
          <cell r="D396">
            <v>180004</v>
          </cell>
          <cell r="E396" t="str">
            <v>No</v>
          </cell>
          <cell r="F396">
            <v>31800</v>
          </cell>
          <cell r="G396">
            <v>4500</v>
          </cell>
          <cell r="H396">
            <v>34980</v>
          </cell>
          <cell r="I396">
            <v>4950</v>
          </cell>
          <cell r="J396">
            <v>1.1000000000000001</v>
          </cell>
          <cell r="K396">
            <v>-1</v>
          </cell>
        </row>
        <row r="397">
          <cell r="B397">
            <v>180005</v>
          </cell>
          <cell r="D397">
            <v>180005</v>
          </cell>
          <cell r="H397">
            <v>0</v>
          </cell>
          <cell r="I397">
            <v>0</v>
          </cell>
          <cell r="J397">
            <v>1.1000000000000001</v>
          </cell>
          <cell r="K397">
            <v>-1</v>
          </cell>
        </row>
      </sheetData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-BOQ"/>
      <sheetName val="Final BOQ"/>
      <sheetName val="Add on"/>
      <sheetName val="BFKT-New Site"/>
      <sheetName val="Data"/>
    </sheetNames>
    <sheetDataSet>
      <sheetData sheetId="0"/>
      <sheetData sheetId="1"/>
      <sheetData sheetId="2"/>
      <sheetData sheetId="3">
        <row r="7">
          <cell r="D7" t="str">
            <v>Greenfield</v>
          </cell>
          <cell r="E7" t="str">
            <v>Rooftop</v>
          </cell>
        </row>
      </sheetData>
      <sheetData sheetId="4">
        <row r="1">
          <cell r="A1" t="str">
            <v>ST ID &amp; WO ID</v>
          </cell>
        </row>
        <row r="2">
          <cell r="A2" t="str">
            <v>CYP6508 (CYP4408)</v>
          </cell>
        </row>
        <row r="3">
          <cell r="A3" t="str">
            <v>CYP6515 (CYP4415)</v>
          </cell>
        </row>
        <row r="4">
          <cell r="A4" t="str">
            <v>CYP6521 (CYP4421)</v>
          </cell>
        </row>
        <row r="5">
          <cell r="A5" t="str">
            <v>CYP6522 (CYP4422)</v>
          </cell>
        </row>
        <row r="6">
          <cell r="A6" t="str">
            <v>KKN0005 (KKN4597)</v>
          </cell>
        </row>
        <row r="7">
          <cell r="A7" t="str">
            <v>KKN0010 (KKN4598)</v>
          </cell>
        </row>
        <row r="8">
          <cell r="A8" t="str">
            <v>KKN0011 (KKN4599)</v>
          </cell>
        </row>
        <row r="9">
          <cell r="A9" t="str">
            <v>KKN0020 (KKN4600)</v>
          </cell>
        </row>
        <row r="10">
          <cell r="A10" t="str">
            <v>KKN0026 (KKN4601)</v>
          </cell>
        </row>
        <row r="11">
          <cell r="A11" t="str">
            <v>KKN0027 (KKN4602)</v>
          </cell>
        </row>
        <row r="12">
          <cell r="A12" t="str">
            <v>KKN0058 (KKN4603)</v>
          </cell>
        </row>
        <row r="13">
          <cell r="A13" t="str">
            <v>KKN0060 (KKN4604)</v>
          </cell>
        </row>
        <row r="14">
          <cell r="A14" t="str">
            <v>KKN0062 (KKN4605)</v>
          </cell>
        </row>
        <row r="15">
          <cell r="A15" t="str">
            <v>KKN0064 (KKN4606)</v>
          </cell>
        </row>
        <row r="16">
          <cell r="A16" t="str">
            <v>KKN0065 (KKN4607)</v>
          </cell>
        </row>
        <row r="17">
          <cell r="A17" t="str">
            <v>KKN0066 (KKN4608)</v>
          </cell>
        </row>
        <row r="18">
          <cell r="A18" t="str">
            <v>KKN0068 (KKN4609)</v>
          </cell>
        </row>
        <row r="19">
          <cell r="A19" t="str">
            <v>KKN0070 (KKN4610)</v>
          </cell>
        </row>
        <row r="20">
          <cell r="A20" t="str">
            <v>KKN0071 (KKN4611)</v>
          </cell>
        </row>
        <row r="21">
          <cell r="A21" t="str">
            <v>KKN0072 (KKN4612)</v>
          </cell>
        </row>
        <row r="22">
          <cell r="A22" t="str">
            <v>KKN0073 (KKN4613)</v>
          </cell>
        </row>
        <row r="23">
          <cell r="A23" t="str">
            <v>KKN0505 (KKN4614)</v>
          </cell>
        </row>
        <row r="24">
          <cell r="A24" t="str">
            <v>KKN1600 (KKN4616)</v>
          </cell>
        </row>
        <row r="25">
          <cell r="A25" t="str">
            <v>KKN1601 (KKN4617)</v>
          </cell>
        </row>
        <row r="26">
          <cell r="A26" t="str">
            <v>KKN1602 (KKN4618)</v>
          </cell>
        </row>
        <row r="27">
          <cell r="A27" t="str">
            <v>KKN1606 (KKN4619)</v>
          </cell>
        </row>
        <row r="28">
          <cell r="A28" t="str">
            <v>KKN1616 (KKN4620)</v>
          </cell>
        </row>
        <row r="29">
          <cell r="A29" t="str">
            <v>KKN1617 (KKN4621)</v>
          </cell>
        </row>
        <row r="30">
          <cell r="A30" t="str">
            <v>KKN1618 (KKN4622)</v>
          </cell>
        </row>
        <row r="31">
          <cell r="A31" t="str">
            <v>KKN1625 (KKN4623)</v>
          </cell>
        </row>
        <row r="32">
          <cell r="A32" t="str">
            <v>KKN1628 (KKN4624)</v>
          </cell>
        </row>
        <row r="33">
          <cell r="A33" t="str">
            <v>KKN1629 (KKN4625)</v>
          </cell>
        </row>
        <row r="34">
          <cell r="A34" t="str">
            <v>KKN1804 (KKN4626)</v>
          </cell>
        </row>
        <row r="35">
          <cell r="A35" t="str">
            <v>KKN1907 (KKN4627)</v>
          </cell>
        </row>
        <row r="36">
          <cell r="A36" t="str">
            <v>KKN1909 (KKN4628)</v>
          </cell>
        </row>
        <row r="37">
          <cell r="A37" t="str">
            <v>KKN1910 (KKN4629)</v>
          </cell>
        </row>
        <row r="38">
          <cell r="A38" t="str">
            <v>KKN1911 (KKN4630)</v>
          </cell>
        </row>
        <row r="39">
          <cell r="A39" t="str">
            <v>KKN1913 (KKN4631)</v>
          </cell>
        </row>
        <row r="40">
          <cell r="A40" t="str">
            <v>KKN1914 (KKN4632)</v>
          </cell>
        </row>
        <row r="41">
          <cell r="A41" t="str">
            <v>KKN1915 (KKN4633)</v>
          </cell>
        </row>
        <row r="42">
          <cell r="A42" t="str">
            <v>KKN1917 (KKN4634)</v>
          </cell>
        </row>
        <row r="43">
          <cell r="A43" t="str">
            <v>KKN1918 (KKN4635)</v>
          </cell>
        </row>
        <row r="44">
          <cell r="A44" t="str">
            <v>KKN1921 (KKN4636)</v>
          </cell>
        </row>
        <row r="45">
          <cell r="A45" t="str">
            <v>KKN1922 (KKN4637)</v>
          </cell>
        </row>
        <row r="46">
          <cell r="A46" t="str">
            <v>KKN1923 (KKN4498)</v>
          </cell>
        </row>
        <row r="47">
          <cell r="A47" t="str">
            <v>KKN1926 (KKN4639)</v>
          </cell>
        </row>
        <row r="48">
          <cell r="A48" t="str">
            <v>KKN1927 (KKN4640)</v>
          </cell>
        </row>
        <row r="49">
          <cell r="A49" t="str">
            <v>KKN1934 (KKN4641)</v>
          </cell>
        </row>
        <row r="50">
          <cell r="A50" t="str">
            <v>KKN1939 (KKN4642)</v>
          </cell>
        </row>
        <row r="51">
          <cell r="A51" t="str">
            <v>KKN1940 (KKN4643)</v>
          </cell>
        </row>
        <row r="52">
          <cell r="A52" t="str">
            <v>KKN1941 (KKN4644)</v>
          </cell>
        </row>
        <row r="53">
          <cell r="A53" t="str">
            <v>KKN1945 (KKN4645)</v>
          </cell>
        </row>
        <row r="54">
          <cell r="A54" t="str">
            <v>KKN1946 (KKN4646)</v>
          </cell>
        </row>
        <row r="55">
          <cell r="A55" t="str">
            <v>KKN1949 (KKN4647)</v>
          </cell>
        </row>
        <row r="56">
          <cell r="A56" t="str">
            <v>KKN1956 (KKN4648)</v>
          </cell>
        </row>
        <row r="57">
          <cell r="A57" t="str">
            <v>KKN1962 (KKN4649)</v>
          </cell>
        </row>
        <row r="58">
          <cell r="A58" t="str">
            <v>KKN1963 (KKN4650)</v>
          </cell>
        </row>
        <row r="59">
          <cell r="A59" t="str">
            <v>KKN1964 (KKN4651)</v>
          </cell>
        </row>
        <row r="60">
          <cell r="A60" t="str">
            <v>KKN1966 (KKN4652)</v>
          </cell>
        </row>
        <row r="61">
          <cell r="A61" t="str">
            <v>KKN1967 (KKN4653)</v>
          </cell>
        </row>
        <row r="62">
          <cell r="A62" t="str">
            <v>KKN1968 (KKN4654)</v>
          </cell>
        </row>
        <row r="63">
          <cell r="A63" t="str">
            <v>KKN1970 (KKN4655)</v>
          </cell>
        </row>
        <row r="64">
          <cell r="A64" t="str">
            <v>KKN1973 (KKN4656)</v>
          </cell>
        </row>
        <row r="65">
          <cell r="A65" t="str">
            <v>KKN1975 ()</v>
          </cell>
        </row>
        <row r="66">
          <cell r="A66" t="str">
            <v>KKN1976 (KKN4657)</v>
          </cell>
        </row>
        <row r="67">
          <cell r="A67" t="str">
            <v>KKN1977 (KKN4658)</v>
          </cell>
        </row>
        <row r="68">
          <cell r="A68" t="str">
            <v>KKN1978 ()</v>
          </cell>
        </row>
        <row r="69">
          <cell r="A69" t="str">
            <v>KKN1980 (KKN4659)</v>
          </cell>
        </row>
        <row r="70">
          <cell r="A70" t="str">
            <v>KKN1981 ()</v>
          </cell>
        </row>
        <row r="71">
          <cell r="A71" t="str">
            <v>KKN5505 (KKN4660)</v>
          </cell>
        </row>
        <row r="72">
          <cell r="A72" t="str">
            <v>KKN5511 ()</v>
          </cell>
        </row>
        <row r="73">
          <cell r="A73" t="str">
            <v>KKN6522 (KKN4422)</v>
          </cell>
        </row>
        <row r="74">
          <cell r="A74" t="str">
            <v>KKN6551 (KKN4451)</v>
          </cell>
        </row>
        <row r="75">
          <cell r="A75" t="str">
            <v>KKN6555 (KKN4661)</v>
          </cell>
        </row>
        <row r="76">
          <cell r="A76" t="str">
            <v>KKN6556 (KKN4591)</v>
          </cell>
        </row>
        <row r="77">
          <cell r="A77" t="str">
            <v>KKN6557 (KKN4662)</v>
          </cell>
        </row>
        <row r="78">
          <cell r="A78" t="str">
            <v>KKN6705 (KKN6705)</v>
          </cell>
        </row>
        <row r="79">
          <cell r="A79" t="str">
            <v>KKN6717 (KKN6717)</v>
          </cell>
        </row>
        <row r="80">
          <cell r="A80" t="str">
            <v>KKN6746 ()</v>
          </cell>
        </row>
        <row r="81">
          <cell r="A81" t="str">
            <v>KKN6747 (KKN6747)</v>
          </cell>
        </row>
        <row r="82">
          <cell r="A82" t="str">
            <v>KKN6773 (KKN6773)</v>
          </cell>
        </row>
        <row r="83">
          <cell r="A83" t="str">
            <v>KKN6774 (KKN6774)</v>
          </cell>
        </row>
        <row r="84">
          <cell r="A84" t="str">
            <v>KKN6775 ()</v>
          </cell>
        </row>
        <row r="85">
          <cell r="A85" t="str">
            <v>KKN6777 (KKN6777)</v>
          </cell>
        </row>
        <row r="86">
          <cell r="A86" t="str">
            <v>KKN6778 (KKN6778)</v>
          </cell>
        </row>
        <row r="87">
          <cell r="A87" t="str">
            <v>KKN6779 (KKN6779)</v>
          </cell>
        </row>
        <row r="88">
          <cell r="A88" t="str">
            <v>KKN6780 (KKN6780)</v>
          </cell>
        </row>
        <row r="89">
          <cell r="A89" t="str">
            <v>KKN6781 (KKN6781)</v>
          </cell>
        </row>
        <row r="90">
          <cell r="A90" t="str">
            <v>KKN6782 (KKN6782)</v>
          </cell>
        </row>
        <row r="91">
          <cell r="A91" t="str">
            <v>KKN6784 (KKN6784)</v>
          </cell>
        </row>
        <row r="92">
          <cell r="A92" t="str">
            <v>KKN6785 (KKN6785)</v>
          </cell>
        </row>
        <row r="93">
          <cell r="A93" t="str">
            <v>KKN6786 (KKN6786)</v>
          </cell>
        </row>
        <row r="94">
          <cell r="A94" t="str">
            <v>LOI1602 ()</v>
          </cell>
        </row>
        <row r="95">
          <cell r="A95" t="str">
            <v>LOI1610 (LOI4444)</v>
          </cell>
        </row>
        <row r="96">
          <cell r="A96" t="str">
            <v>LOI1613 (LOI4445)</v>
          </cell>
        </row>
        <row r="97">
          <cell r="A97" t="str">
            <v>LOI1622 ()</v>
          </cell>
        </row>
        <row r="98">
          <cell r="A98" t="str">
            <v>LOI1623 (LOI4446)</v>
          </cell>
        </row>
        <row r="99">
          <cell r="A99" t="str">
            <v>LOI1624 (LOI4447)</v>
          </cell>
        </row>
        <row r="100">
          <cell r="A100" t="str">
            <v>LOI1637 (LOI4448)</v>
          </cell>
        </row>
        <row r="101">
          <cell r="A101" t="str">
            <v>LOI1801 (LOI4449)</v>
          </cell>
        </row>
        <row r="102">
          <cell r="A102" t="str">
            <v>LOI1805 (LOI4438)</v>
          </cell>
        </row>
        <row r="103">
          <cell r="A103" t="str">
            <v>LOI1936 (LOI4450)</v>
          </cell>
        </row>
        <row r="104">
          <cell r="A104" t="str">
            <v>LOI6509 (LOI4409)</v>
          </cell>
        </row>
        <row r="105">
          <cell r="A105" t="str">
            <v>LOI6511 (LOI4411)</v>
          </cell>
        </row>
        <row r="106">
          <cell r="A106" t="str">
            <v>LOI6512 (LOI4412)</v>
          </cell>
        </row>
        <row r="107">
          <cell r="A107" t="str">
            <v>LOI6515 (LOI4415)</v>
          </cell>
        </row>
        <row r="108">
          <cell r="A108" t="str">
            <v>LOI6520 (LOI4420)</v>
          </cell>
        </row>
        <row r="109">
          <cell r="A109" t="str">
            <v>LOI6533 (LOI4451)</v>
          </cell>
        </row>
        <row r="110">
          <cell r="A110" t="str">
            <v>LOI6700 (LOI6700)</v>
          </cell>
        </row>
        <row r="111">
          <cell r="A111" t="str">
            <v>LOI6703 (LOI6703)</v>
          </cell>
        </row>
        <row r="112">
          <cell r="A112" t="str">
            <v>LOI6717 (LOI6717)</v>
          </cell>
        </row>
        <row r="113">
          <cell r="A113" t="str">
            <v>LOI6718 (LOI6718)</v>
          </cell>
        </row>
        <row r="114">
          <cell r="A114" t="str">
            <v>LOI6729 (LOI6729)</v>
          </cell>
        </row>
        <row r="115">
          <cell r="A115" t="str">
            <v>LOI6736 (LOI6736)</v>
          </cell>
        </row>
        <row r="116">
          <cell r="A116" t="str">
            <v>LOI6749 (LOI6749)</v>
          </cell>
        </row>
        <row r="117">
          <cell r="A117" t="str">
            <v>LOI6751 (LOI6751)</v>
          </cell>
        </row>
        <row r="118">
          <cell r="A118" t="str">
            <v>LOI6752 (LOI6752)</v>
          </cell>
        </row>
        <row r="119">
          <cell r="A119" t="str">
            <v>LOI6768 (LOI6768)</v>
          </cell>
        </row>
        <row r="120">
          <cell r="A120" t="str">
            <v>LOI6769 (LOI6769)</v>
          </cell>
        </row>
        <row r="121">
          <cell r="A121" t="str">
            <v>LOI6772 ()</v>
          </cell>
        </row>
        <row r="122">
          <cell r="A122" t="str">
            <v>LOI6773 ()</v>
          </cell>
        </row>
        <row r="123">
          <cell r="A123" t="str">
            <v>LOI6774 ()</v>
          </cell>
        </row>
        <row r="124">
          <cell r="A124" t="str">
            <v>NBL1605 (NBL4426)</v>
          </cell>
        </row>
        <row r="125">
          <cell r="A125" t="str">
            <v>NBL1607 (NBL4427)</v>
          </cell>
        </row>
        <row r="126">
          <cell r="A126" t="str">
            <v>NBL1611 (NBL4428)</v>
          </cell>
        </row>
        <row r="127">
          <cell r="A127" t="str">
            <v>NBL1906 (NBL4429)</v>
          </cell>
        </row>
        <row r="128">
          <cell r="A128" t="str">
            <v>NBL1908 (NBL4430)</v>
          </cell>
        </row>
        <row r="129">
          <cell r="A129" t="str">
            <v>NBL1921 (NBL4431)</v>
          </cell>
        </row>
        <row r="130">
          <cell r="A130" t="str">
            <v>NBL6509 (NBL4432)</v>
          </cell>
        </row>
        <row r="131">
          <cell r="A131" t="str">
            <v>NBL6510 (NBL4433)</v>
          </cell>
        </row>
        <row r="132">
          <cell r="A132" t="str">
            <v>NBL6511 (NBL4434)</v>
          </cell>
        </row>
        <row r="133">
          <cell r="A133" t="str">
            <v>NBL6736 (NBL6736)</v>
          </cell>
        </row>
        <row r="134">
          <cell r="A134" t="str">
            <v>NBL6738 (NBL6738)</v>
          </cell>
        </row>
        <row r="135">
          <cell r="A135" t="str">
            <v>NKI1606 (NKI4457)</v>
          </cell>
        </row>
        <row r="136">
          <cell r="A136" t="str">
            <v>NKI1607 (NKI4458)</v>
          </cell>
        </row>
        <row r="137">
          <cell r="A137" t="str">
            <v>NKI1609 (NKI4459)</v>
          </cell>
        </row>
        <row r="138">
          <cell r="A138" t="str">
            <v>NKI1614 (NKI4460)</v>
          </cell>
        </row>
        <row r="139">
          <cell r="A139" t="str">
            <v>NKI1622 (NKI4461)</v>
          </cell>
        </row>
        <row r="140">
          <cell r="A140" t="str">
            <v>NKI1626 (NKI4462)</v>
          </cell>
        </row>
        <row r="141">
          <cell r="A141" t="str">
            <v>NKI1627 (NKI4463)</v>
          </cell>
        </row>
        <row r="142">
          <cell r="A142" t="str">
            <v>NKI1629 (NKI4464)</v>
          </cell>
        </row>
        <row r="143">
          <cell r="A143" t="str">
            <v>NKI1630 (NKI4465)</v>
          </cell>
        </row>
        <row r="144">
          <cell r="A144" t="str">
            <v>NKI1902 (NKI4467)</v>
          </cell>
        </row>
        <row r="145">
          <cell r="A145" t="str">
            <v>NKI1903 (NKI4468)</v>
          </cell>
        </row>
        <row r="146">
          <cell r="A146" t="str">
            <v>NKI1904 (NKI4469)</v>
          </cell>
        </row>
        <row r="147">
          <cell r="A147" t="str">
            <v>NKI1913 (NKI4470)</v>
          </cell>
        </row>
        <row r="148">
          <cell r="A148" t="str">
            <v>NKI1918 (NKI4471)</v>
          </cell>
        </row>
        <row r="149">
          <cell r="A149" t="str">
            <v>NKI1920 ()</v>
          </cell>
        </row>
        <row r="150">
          <cell r="A150" t="str">
            <v>NKI1926 (NKI4472)</v>
          </cell>
        </row>
        <row r="151">
          <cell r="A151" t="str">
            <v>NKI1933 (NKI4473)</v>
          </cell>
        </row>
        <row r="152">
          <cell r="A152" t="str">
            <v>NKI1940 (NKI4474)</v>
          </cell>
        </row>
        <row r="153">
          <cell r="A153" t="str">
            <v>NKI1956 (NKI4475)</v>
          </cell>
        </row>
        <row r="154">
          <cell r="A154" t="str">
            <v>NKI1959 (NKI4476)</v>
          </cell>
        </row>
        <row r="155">
          <cell r="A155" t="str">
            <v>NKI6521 (NKI4421)</v>
          </cell>
        </row>
        <row r="156">
          <cell r="A156" t="str">
            <v>NKI6526 (NKI4426)</v>
          </cell>
        </row>
        <row r="157">
          <cell r="A157" t="str">
            <v>NKI6527 (NKI4479)</v>
          </cell>
        </row>
        <row r="158">
          <cell r="A158" t="str">
            <v>NKI6528 (NKI4480)</v>
          </cell>
        </row>
        <row r="159">
          <cell r="A159" t="str">
            <v>NKI6529 (NKI4481)</v>
          </cell>
        </row>
        <row r="160">
          <cell r="A160" t="str">
            <v>NKI6530 (NKI4482)</v>
          </cell>
        </row>
        <row r="161">
          <cell r="A161" t="str">
            <v>NKI6531 (NKI4483)</v>
          </cell>
        </row>
        <row r="162">
          <cell r="A162" t="str">
            <v>NKI6532 (NKI4484)</v>
          </cell>
        </row>
        <row r="163">
          <cell r="A163" t="str">
            <v>NKI6534 (NKI4485)</v>
          </cell>
        </row>
        <row r="164">
          <cell r="A164" t="str">
            <v>NKI6707 ()</v>
          </cell>
        </row>
        <row r="165">
          <cell r="A165" t="str">
            <v>NKI6711 ()</v>
          </cell>
        </row>
        <row r="166">
          <cell r="A166" t="str">
            <v>NKI6715 (NKI6715)</v>
          </cell>
        </row>
        <row r="167">
          <cell r="A167" t="str">
            <v>NKI6716 ()</v>
          </cell>
        </row>
        <row r="168">
          <cell r="A168" t="str">
            <v>NKI6719 (NKI6719)</v>
          </cell>
        </row>
        <row r="169">
          <cell r="A169" t="str">
            <v>NKI6720 (NKI6720)</v>
          </cell>
        </row>
        <row r="170">
          <cell r="A170" t="str">
            <v>NKI6728 (NKI6728)</v>
          </cell>
        </row>
        <row r="171">
          <cell r="A171" t="str">
            <v>NKI6747 (NKI6747)</v>
          </cell>
        </row>
        <row r="172">
          <cell r="A172" t="str">
            <v>NKI6753 (NKI6753)</v>
          </cell>
        </row>
        <row r="173">
          <cell r="A173" t="str">
            <v>NKI6756 (NKI6756)</v>
          </cell>
        </row>
        <row r="174">
          <cell r="A174" t="str">
            <v>NKP1316 ()</v>
          </cell>
        </row>
        <row r="175">
          <cell r="A175" t="str">
            <v>NKP1600 (NKP4432)</v>
          </cell>
        </row>
        <row r="176">
          <cell r="A176" t="str">
            <v>NKP1611 (NKP4434)</v>
          </cell>
        </row>
        <row r="177">
          <cell r="A177" t="str">
            <v>NKP1904 (NKP4436)</v>
          </cell>
        </row>
        <row r="178">
          <cell r="A178" t="str">
            <v>NKP1907 (NKP4437)</v>
          </cell>
        </row>
        <row r="179">
          <cell r="A179" t="str">
            <v>NKP1912 (NKP4439)</v>
          </cell>
        </row>
        <row r="180">
          <cell r="A180" t="str">
            <v>NKP1921 (NKP4440)</v>
          </cell>
        </row>
        <row r="181">
          <cell r="A181" t="str">
            <v>NKP1922 (NKP4441)</v>
          </cell>
        </row>
        <row r="182">
          <cell r="A182" t="str">
            <v>NKP1923 (NKP4442)</v>
          </cell>
        </row>
        <row r="183">
          <cell r="A183" t="str">
            <v>NKP1924 (NKP4443)</v>
          </cell>
        </row>
        <row r="184">
          <cell r="A184" t="str">
            <v>NKP2354 (NKP4444)</v>
          </cell>
        </row>
        <row r="185">
          <cell r="A185" t="str">
            <v>NKP3020 (NKP4427)</v>
          </cell>
        </row>
        <row r="186">
          <cell r="A186" t="str">
            <v>NKP3021 (NKP4428)</v>
          </cell>
        </row>
        <row r="187">
          <cell r="A187" t="str">
            <v>NKP3122 (NKP4445)</v>
          </cell>
        </row>
        <row r="188">
          <cell r="A188" t="str">
            <v>NKP3123 (NKP4446)</v>
          </cell>
        </row>
        <row r="189">
          <cell r="A189" t="str">
            <v>NKP3124 (NKP4447)</v>
          </cell>
        </row>
        <row r="190">
          <cell r="A190" t="str">
            <v>NKP6509 (NKP4409)</v>
          </cell>
        </row>
        <row r="191">
          <cell r="A191" t="str">
            <v>NKP6516 (NKP4416)</v>
          </cell>
        </row>
        <row r="192">
          <cell r="A192" t="str">
            <v>NKP6517 (NKP4417)</v>
          </cell>
        </row>
        <row r="193">
          <cell r="A193" t="str">
            <v>NKP6524 (NKP4448)</v>
          </cell>
        </row>
        <row r="194">
          <cell r="A194" t="str">
            <v>NKP6525 (NKP4449)</v>
          </cell>
        </row>
        <row r="195">
          <cell r="A195" t="str">
            <v>NKP6526 (NKP4450)</v>
          </cell>
        </row>
        <row r="196">
          <cell r="A196" t="str">
            <v>NKP6527 (NKP4451)</v>
          </cell>
        </row>
        <row r="197">
          <cell r="A197" t="str">
            <v>NKP6528 (NKP4452)</v>
          </cell>
        </row>
        <row r="198">
          <cell r="A198" t="str">
            <v>NKP6529 (NKP4453)</v>
          </cell>
        </row>
        <row r="199">
          <cell r="A199" t="str">
            <v>NKP6530 (NKP4454)</v>
          </cell>
        </row>
        <row r="200">
          <cell r="A200" t="str">
            <v>NKP6711 (NKP6711)</v>
          </cell>
        </row>
        <row r="201">
          <cell r="A201" t="str">
            <v>NKP6714 (NKP6714)</v>
          </cell>
        </row>
        <row r="202">
          <cell r="A202" t="str">
            <v>NKP6715 (NKP6715)</v>
          </cell>
        </row>
        <row r="203">
          <cell r="A203" t="str">
            <v>NKP6723 (NKP6723)</v>
          </cell>
        </row>
        <row r="204">
          <cell r="A204" t="str">
            <v>NKP6735 (NKP6735)</v>
          </cell>
        </row>
        <row r="205">
          <cell r="A205" t="str">
            <v>SKN1612 (SKN4476)</v>
          </cell>
        </row>
        <row r="206">
          <cell r="A206" t="str">
            <v>SKN1615 (SKN4477)</v>
          </cell>
        </row>
        <row r="207">
          <cell r="A207" t="str">
            <v>SKN1625 (SKN4478)</v>
          </cell>
        </row>
        <row r="208">
          <cell r="A208" t="str">
            <v>SKN1803 (SKN4479)</v>
          </cell>
        </row>
        <row r="209">
          <cell r="A209" t="str">
            <v>SKN1900 (SKN4433)</v>
          </cell>
        </row>
        <row r="210">
          <cell r="A210" t="str">
            <v>SKN1902 (SKN4434)</v>
          </cell>
        </row>
        <row r="211">
          <cell r="A211" t="str">
            <v>SKN1904 (SKN4480)</v>
          </cell>
        </row>
        <row r="212">
          <cell r="A212" t="str">
            <v>SKN1906 ()</v>
          </cell>
        </row>
        <row r="213">
          <cell r="A213" t="str">
            <v>SKN1907 (SKN4481)</v>
          </cell>
        </row>
        <row r="214">
          <cell r="A214" t="str">
            <v>SKN1916 (SKN4482)</v>
          </cell>
        </row>
        <row r="215">
          <cell r="A215" t="str">
            <v>SKN1920 (SKN4483)</v>
          </cell>
        </row>
        <row r="216">
          <cell r="A216" t="str">
            <v>SKN1926 (SKN4484)</v>
          </cell>
        </row>
        <row r="217">
          <cell r="A217" t="str">
            <v>SKN1927 (SKN4485)</v>
          </cell>
        </row>
        <row r="218">
          <cell r="A218" t="str">
            <v>SKN1930 (SKN4486)</v>
          </cell>
        </row>
        <row r="219">
          <cell r="A219" t="str">
            <v>SKN1931 (SKN4487)</v>
          </cell>
        </row>
        <row r="220">
          <cell r="A220" t="str">
            <v>SKN1932 (SKN4488)</v>
          </cell>
        </row>
        <row r="221">
          <cell r="A221" t="str">
            <v>SKN1933 (SKN4489)</v>
          </cell>
        </row>
        <row r="222">
          <cell r="A222" t="str">
            <v>SKN1937 (SKN4490)</v>
          </cell>
        </row>
        <row r="223">
          <cell r="A223" t="str">
            <v>SKN1943 (SKN4491)</v>
          </cell>
        </row>
        <row r="224">
          <cell r="A224" t="str">
            <v>SKN1945 (SKN4492)</v>
          </cell>
        </row>
        <row r="225">
          <cell r="A225" t="str">
            <v>SKN1947 (SKN4493)</v>
          </cell>
        </row>
        <row r="226">
          <cell r="A226" t="str">
            <v>SKN1948 (SKN4494)</v>
          </cell>
        </row>
        <row r="227">
          <cell r="A227" t="str">
            <v>SKN1950 (SKN4495)</v>
          </cell>
        </row>
        <row r="228">
          <cell r="A228" t="str">
            <v>SKN1954 (SKN4496)</v>
          </cell>
        </row>
        <row r="229">
          <cell r="A229" t="str">
            <v>SKN1955 (SKN4497)</v>
          </cell>
        </row>
        <row r="230">
          <cell r="A230" t="str">
            <v>SKN1957 (SKN4498)</v>
          </cell>
        </row>
        <row r="231">
          <cell r="A231" t="str">
            <v>SKN1958 (SKN4499)</v>
          </cell>
        </row>
        <row r="232">
          <cell r="A232" t="str">
            <v>SKN3005 (SKN4500)</v>
          </cell>
        </row>
        <row r="233">
          <cell r="A233" t="str">
            <v>SKN3010 (SKN4501)</v>
          </cell>
        </row>
        <row r="234">
          <cell r="A234" t="str">
            <v>SKN3011 (SKN4435)</v>
          </cell>
        </row>
        <row r="235">
          <cell r="A235" t="str">
            <v>SKN3014 (SKN4502)</v>
          </cell>
        </row>
        <row r="236">
          <cell r="A236" t="str">
            <v>SKN3016 (SKN4437)</v>
          </cell>
        </row>
        <row r="237">
          <cell r="A237" t="str">
            <v>SKN6524 (SKN4424)</v>
          </cell>
        </row>
        <row r="238">
          <cell r="A238" t="str">
            <v>SKN6528 (SKN4428)</v>
          </cell>
        </row>
        <row r="239">
          <cell r="A239" t="str">
            <v>SKN6529 (SKN4429)</v>
          </cell>
        </row>
        <row r="240">
          <cell r="A240" t="str">
            <v>SKN6530 (SKN4430)</v>
          </cell>
        </row>
        <row r="241">
          <cell r="A241" t="str">
            <v>SKN6531 (SKN4503)</v>
          </cell>
        </row>
        <row r="242">
          <cell r="A242" t="str">
            <v>SKN6532 (SKN4504)</v>
          </cell>
        </row>
        <row r="243">
          <cell r="A243" t="str">
            <v>SKN6533 (SKN4505)</v>
          </cell>
        </row>
        <row r="244">
          <cell r="A244" t="str">
            <v>SKN6534 (SKN4467)</v>
          </cell>
        </row>
        <row r="245">
          <cell r="A245" t="str">
            <v>SKN6714 (SKN6714)</v>
          </cell>
        </row>
        <row r="246">
          <cell r="A246" t="str">
            <v>SKN6724 (SKN6724)</v>
          </cell>
        </row>
        <row r="247">
          <cell r="A247" t="str">
            <v>SKN6754 (SKN6754)</v>
          </cell>
        </row>
        <row r="248">
          <cell r="A248" t="str">
            <v>SKN6757 (SKN6757)</v>
          </cell>
        </row>
        <row r="249">
          <cell r="A249" t="str">
            <v>UDT0001 (UDT4536)</v>
          </cell>
        </row>
        <row r="250">
          <cell r="A250" t="str">
            <v>UDT0052 (UDT4537)</v>
          </cell>
        </row>
        <row r="251">
          <cell r="A251" t="str">
            <v>UDT0053 (UDT4538)</v>
          </cell>
        </row>
        <row r="252">
          <cell r="A252" t="str">
            <v>UDT0056 (UDT4539)</v>
          </cell>
        </row>
        <row r="253">
          <cell r="A253" t="str">
            <v>UDT1600 (UDT4540)</v>
          </cell>
        </row>
        <row r="254">
          <cell r="A254" t="str">
            <v>UDT1609 (UDT4541)</v>
          </cell>
        </row>
        <row r="255">
          <cell r="A255" t="str">
            <v>UDT1610 (UDT4542)</v>
          </cell>
        </row>
        <row r="256">
          <cell r="A256" t="str">
            <v>UDT1611 (UDT4543)</v>
          </cell>
        </row>
        <row r="257">
          <cell r="A257" t="str">
            <v>UDT1615 (UDT4544)</v>
          </cell>
        </row>
        <row r="258">
          <cell r="A258" t="str">
            <v>UDT1617 (UDT4545)</v>
          </cell>
        </row>
        <row r="259">
          <cell r="A259" t="str">
            <v>UDT1620 (UDT4548)</v>
          </cell>
        </row>
        <row r="260">
          <cell r="A260" t="str">
            <v>UDT1621 (UDT4549)</v>
          </cell>
        </row>
        <row r="261">
          <cell r="A261" t="str">
            <v>UDT1622 (UDT4550)</v>
          </cell>
        </row>
        <row r="262">
          <cell r="A262" t="str">
            <v>UDT1623 (UDT4551)</v>
          </cell>
        </row>
        <row r="263">
          <cell r="A263" t="str">
            <v>UDT1625 (UDT4552)</v>
          </cell>
        </row>
        <row r="264">
          <cell r="A264" t="str">
            <v>UDT1810 (UDT4553)</v>
          </cell>
        </row>
        <row r="265">
          <cell r="A265" t="str">
            <v>UDT1900 (UDT4554)</v>
          </cell>
        </row>
        <row r="266">
          <cell r="A266" t="str">
            <v>UDT1904 ()</v>
          </cell>
        </row>
        <row r="267">
          <cell r="A267" t="str">
            <v>UDT1908 (UDT4555)</v>
          </cell>
        </row>
        <row r="268">
          <cell r="A268" t="str">
            <v>UDT1909 (UDT4556)</v>
          </cell>
        </row>
        <row r="269">
          <cell r="A269" t="str">
            <v>UDT1911 (UDT4557)</v>
          </cell>
        </row>
        <row r="270">
          <cell r="A270" t="str">
            <v>UDT1913 (UDT4558)</v>
          </cell>
        </row>
        <row r="271">
          <cell r="A271" t="str">
            <v>UDT1914 (UDT4559)</v>
          </cell>
        </row>
        <row r="272">
          <cell r="A272" t="str">
            <v>UDT1915 (UDT4560)</v>
          </cell>
        </row>
        <row r="273">
          <cell r="A273" t="str">
            <v>UDT1916 (UDT4561)</v>
          </cell>
        </row>
        <row r="274">
          <cell r="A274" t="str">
            <v>UDT1919 (UDT4562)</v>
          </cell>
        </row>
        <row r="275">
          <cell r="A275" t="str">
            <v>UDT1920 (UDT4563)</v>
          </cell>
        </row>
        <row r="276">
          <cell r="A276" t="str">
            <v>UDT1922 (UDT4564)</v>
          </cell>
        </row>
        <row r="277">
          <cell r="A277" t="str">
            <v>UDT1926 (UDT4565)</v>
          </cell>
        </row>
        <row r="278">
          <cell r="A278" t="str">
            <v>UDT1927 (UDT4566)</v>
          </cell>
        </row>
        <row r="279">
          <cell r="A279" t="str">
            <v>UDT1928 (UDT4567)</v>
          </cell>
        </row>
        <row r="280">
          <cell r="A280" t="str">
            <v>UDT1929 (UDT4568)</v>
          </cell>
        </row>
        <row r="281">
          <cell r="A281" t="str">
            <v>UDT1930 (UDT4569)</v>
          </cell>
        </row>
        <row r="282">
          <cell r="A282" t="str">
            <v>UDT1931 (UDT4464)</v>
          </cell>
        </row>
        <row r="283">
          <cell r="A283" t="str">
            <v>UDT1933 (UDT4570)</v>
          </cell>
        </row>
        <row r="284">
          <cell r="A284" t="str">
            <v>UDT1938 (UDT4571)</v>
          </cell>
        </row>
        <row r="285">
          <cell r="A285" t="str">
            <v>UDT1940 (UDT4572)</v>
          </cell>
        </row>
        <row r="286">
          <cell r="A286" t="str">
            <v>UDT1941 (UDT4573)</v>
          </cell>
        </row>
        <row r="287">
          <cell r="A287" t="str">
            <v>UDT1943 (UDT4574)</v>
          </cell>
        </row>
        <row r="288">
          <cell r="A288" t="str">
            <v>UDT1949 (UDT4575)</v>
          </cell>
        </row>
        <row r="289">
          <cell r="A289" t="str">
            <v>UDT1951 (UDT4576)</v>
          </cell>
        </row>
        <row r="290">
          <cell r="A290" t="str">
            <v>UDT1959 (UDT4577)</v>
          </cell>
        </row>
        <row r="291">
          <cell r="A291" t="str">
            <v>UDT1961 (UDT4578)</v>
          </cell>
        </row>
        <row r="292">
          <cell r="A292" t="str">
            <v>UDT1962 (UDT4579)</v>
          </cell>
        </row>
        <row r="293">
          <cell r="A293" t="str">
            <v>UDT1965 (UDT4580)</v>
          </cell>
        </row>
        <row r="294">
          <cell r="A294" t="str">
            <v>UDT1966 (UDT4581)</v>
          </cell>
        </row>
        <row r="295">
          <cell r="A295" t="str">
            <v>UDT1971 (UDT4582)</v>
          </cell>
        </row>
        <row r="296">
          <cell r="A296" t="str">
            <v>UDT1973 (UDT4583)</v>
          </cell>
        </row>
        <row r="297">
          <cell r="A297" t="str">
            <v>UDT1975 (UDT4584)</v>
          </cell>
        </row>
        <row r="298">
          <cell r="A298" t="str">
            <v>UDT1976 (UDT4585)</v>
          </cell>
        </row>
        <row r="299">
          <cell r="A299" t="str">
            <v>UDT1979 (UDT4586)</v>
          </cell>
        </row>
        <row r="300">
          <cell r="A300" t="str">
            <v>UDT1980 (UDT4587)</v>
          </cell>
        </row>
        <row r="301">
          <cell r="A301" t="str">
            <v>UDT1983 (UDT4465)</v>
          </cell>
        </row>
        <row r="302">
          <cell r="A302" t="str">
            <v>UDT1986 (UDT4588)</v>
          </cell>
        </row>
        <row r="303">
          <cell r="A303" t="str">
            <v>UDT1988 (UDT4589)</v>
          </cell>
        </row>
        <row r="304">
          <cell r="A304" t="str">
            <v>UDT1989 (UDT4590)</v>
          </cell>
        </row>
        <row r="305">
          <cell r="A305" t="str">
            <v>UDT1990 (UDT4591)</v>
          </cell>
        </row>
        <row r="306">
          <cell r="A306" t="str">
            <v>UDT1991 (UDT4592)</v>
          </cell>
        </row>
        <row r="307">
          <cell r="A307" t="str">
            <v>UDT1992 (UDT4593)</v>
          </cell>
        </row>
        <row r="308">
          <cell r="A308" t="str">
            <v>UDT1993 (UDT4594)</v>
          </cell>
        </row>
        <row r="309">
          <cell r="A309" t="str">
            <v>UDT1994 (UDT4595)</v>
          </cell>
        </row>
        <row r="310">
          <cell r="A310" t="str">
            <v>UDT1995 (UDT4596)</v>
          </cell>
        </row>
        <row r="311">
          <cell r="A311" t="str">
            <v>UDT1996 (UDT4597)</v>
          </cell>
        </row>
        <row r="312">
          <cell r="A312" t="str">
            <v>UDT1997 (UDT4598)</v>
          </cell>
        </row>
        <row r="313">
          <cell r="A313" t="str">
            <v>UDT1998 (UDT4599)</v>
          </cell>
        </row>
        <row r="314">
          <cell r="A314" t="str">
            <v>UDT1999 (UDT4600)</v>
          </cell>
        </row>
        <row r="315">
          <cell r="A315" t="str">
            <v>UDT3003 (UDT4601)</v>
          </cell>
        </row>
        <row r="316">
          <cell r="A316" t="str">
            <v>UDT3007 ()</v>
          </cell>
        </row>
        <row r="317">
          <cell r="A317" t="str">
            <v>UDT6510 (UDT4410)</v>
          </cell>
        </row>
        <row r="318">
          <cell r="A318" t="str">
            <v>UDT6536 (UDT4436)</v>
          </cell>
        </row>
        <row r="319">
          <cell r="A319" t="str">
            <v>UDT6540 (UDT4440)</v>
          </cell>
        </row>
        <row r="320">
          <cell r="A320" t="str">
            <v>UDT6541 (UDT4602)</v>
          </cell>
        </row>
        <row r="321">
          <cell r="A321" t="str">
            <v>UDT6542 (UDT4603)</v>
          </cell>
        </row>
        <row r="322">
          <cell r="A322" t="str">
            <v>UDT6543 (UDT4604)</v>
          </cell>
        </row>
        <row r="323">
          <cell r="A323" t="str">
            <v>UDT6572 ()</v>
          </cell>
        </row>
        <row r="324">
          <cell r="A324" t="str">
            <v>UDT6705 (UDT6705)</v>
          </cell>
        </row>
        <row r="325">
          <cell r="A325" t="str">
            <v>UDT6719 ()</v>
          </cell>
        </row>
        <row r="326">
          <cell r="A326" t="str">
            <v>UDT6735 ()</v>
          </cell>
        </row>
        <row r="327">
          <cell r="A327" t="str">
            <v>UDT6760 (UDT6760)</v>
          </cell>
        </row>
        <row r="328">
          <cell r="A328" t="str">
            <v>CNT1914 (CNT4432)</v>
          </cell>
        </row>
        <row r="329">
          <cell r="A329" t="str">
            <v>CNT6506 (CNT4409)</v>
          </cell>
        </row>
        <row r="330">
          <cell r="A330" t="str">
            <v>CNT6509 (CNT4412)</v>
          </cell>
        </row>
        <row r="331">
          <cell r="A331" t="str">
            <v>CNT6515 (CNT4418)</v>
          </cell>
        </row>
        <row r="332">
          <cell r="A332" t="str">
            <v>CNT6516 (CNT4419)</v>
          </cell>
        </row>
        <row r="333">
          <cell r="A333" t="str">
            <v>NKW6527 (NKW4436)</v>
          </cell>
        </row>
        <row r="334">
          <cell r="A334" t="str">
            <v>PCB1905 (PCB4407)</v>
          </cell>
        </row>
        <row r="335">
          <cell r="A335" t="str">
            <v>PCB6516 (PCB4427)</v>
          </cell>
        </row>
        <row r="336">
          <cell r="A336" t="str">
            <v>PCB6520 (PCB4431)</v>
          </cell>
        </row>
        <row r="337">
          <cell r="A337" t="str">
            <v>PCB6525 (PCB4436)</v>
          </cell>
        </row>
        <row r="338">
          <cell r="A338" t="str">
            <v>PCB6540 (PCB4451)</v>
          </cell>
        </row>
        <row r="339">
          <cell r="A339" t="str">
            <v>PCB6541 (PCB4452)</v>
          </cell>
        </row>
        <row r="340">
          <cell r="A340" t="str">
            <v>PCT1606 (PCT4441)</v>
          </cell>
        </row>
        <row r="341">
          <cell r="A341" t="str">
            <v>PCT1906 (PCT4445)</v>
          </cell>
        </row>
        <row r="342">
          <cell r="A342" t="str">
            <v>PCT3033 (PCT4452)</v>
          </cell>
        </row>
        <row r="343">
          <cell r="A343" t="str">
            <v>PCT6529 (PCT4433)</v>
          </cell>
        </row>
        <row r="344">
          <cell r="A344" t="str">
            <v>PCT6531 (PCT4434)</v>
          </cell>
        </row>
        <row r="345">
          <cell r="A345" t="str">
            <v>PCT6532 (PCT4435)</v>
          </cell>
        </row>
        <row r="346">
          <cell r="A346" t="str">
            <v>PCT6533 (PCT4436)</v>
          </cell>
        </row>
        <row r="347">
          <cell r="A347" t="str">
            <v>PSN6556 (PSN4473)</v>
          </cell>
        </row>
        <row r="348">
          <cell r="A348" t="str">
            <v>UTT6508 (UTT4408)</v>
          </cell>
        </row>
        <row r="349">
          <cell r="A349" t="str">
            <v>UTT6509 (UTT4409)</v>
          </cell>
        </row>
        <row r="350">
          <cell r="A350" t="str">
            <v>UTT6516 (UTT4416)</v>
          </cell>
        </row>
        <row r="351">
          <cell r="A351" t="str">
            <v>UTT6520 (UTT4419)</v>
          </cell>
        </row>
        <row r="352">
          <cell r="A352" t="str">
            <v>UTT6521 (UTT4420)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 &amp; INV Tracking"/>
      <sheetName val="Payment Process Tracking"/>
      <sheetName val="New Site"/>
      <sheetName val="Site upgrade"/>
      <sheetName val="Database"/>
      <sheetName val="PO&amp;INV"/>
      <sheetName val="Backup"/>
      <sheetName val="Backup data"/>
      <sheetName val="Handbook"/>
      <sheetName val="Sheet1"/>
      <sheetName val="Sheet2"/>
      <sheetName val="Sheet3"/>
      <sheetName val="Sheet4"/>
      <sheetName val="Sheet5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 t="str">
            <v>BFKT ph4 - New Site</v>
          </cell>
          <cell r="D2" t="str">
            <v>AWC</v>
          </cell>
        </row>
        <row r="3">
          <cell r="D3" t="str">
            <v>BFKT</v>
          </cell>
        </row>
        <row r="4">
          <cell r="D4" t="str">
            <v>TMV</v>
          </cell>
        </row>
        <row r="5">
          <cell r="D5" t="str">
            <v>Huawei</v>
          </cell>
        </row>
        <row r="6">
          <cell r="D6" t="str">
            <v>ZTE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ค่าวัสดุ"/>
      <sheetName val="สรุป"/>
      <sheetName val="เอกสาร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List"/>
      <sheetName val="Boq(1)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efect Report(M&amp;E)"/>
      <sheetName val="EXF"/>
      <sheetName val="Data"/>
      <sheetName val="Code"/>
      <sheetName val="TABLES"/>
      <sheetName val="Price per model"/>
      <sheetName val="建築代価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rrency Rate"/>
      <sheetName val="BQ-E20-02(Rp)"/>
      <sheetName val="SILICATE"/>
      <sheetName val="Intro"/>
      <sheetName val="Template"/>
      <sheetName val="Variables"/>
      <sheetName val="SOURCE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</sheetNames>
    <sheetDataSet>
      <sheetData sheetId="0" refreshError="1"/>
      <sheetData sheetId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ใบสรุป"/>
      <sheetName val="ตารางรายได้"/>
      <sheetName val="ตารางต้นทุนงาน"/>
      <sheetName val="100-1000000"/>
      <sheetName val="100-100"/>
      <sheetName val="100-101"/>
      <sheetName val="EV760"/>
      <sheetName val="EV746"/>
      <sheetName val="100-1011111111111"/>
      <sheetName val="D200"/>
      <sheetName val="E200"/>
      <sheetName val="100-101-1"/>
      <sheetName val="100-101-2"/>
      <sheetName val="100-S3"/>
      <sheetName val="เงินรับล่วงหน้า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ervice(I&amp;C)"/>
      <sheetName val="Service (Maintenance)"/>
      <sheetName val="8750V1R2"/>
      <sheetName val="8850V5R2"/>
      <sheetName val="ESR8825"/>
      <sheetName val="MD5500"/>
      <sheetName val="5100V1R3"/>
      <sheetName val="5100V1R3(CE)"/>
      <sheetName val="MA5100V2"/>
      <sheetName val="MA5100V2(CE) "/>
      <sheetName val="5103V2 Frame"/>
      <sheetName val="5103V2 Frame(CE)"/>
      <sheetName val="5103V1 Frame(CE)"/>
      <sheetName val="5103V2 Desktop(CE)"/>
      <sheetName val="5103V1 Desktop(CE)"/>
      <sheetName val="5105(CE)"/>
      <sheetName val="RTU"/>
      <sheetName val="MA5200F"/>
      <sheetName val="BSL"/>
      <sheetName val="3026v"/>
      <sheetName val="F01D 600"/>
      <sheetName val="L3 - iManager N2000"/>
      <sheetName val="L3-Engineering for iManager "/>
      <sheetName val="Parameter"/>
      <sheetName val="BAFOUSSAM"/>
      <sheetName val="MA5105(16HDSL+MODEM)"/>
      <sheetName val="Quidway R3680"/>
      <sheetName val="Quidway R1760"/>
      <sheetName val="Quidway S2403H"/>
      <sheetName val="Service"/>
      <sheetName val="KRIBI"/>
      <sheetName val="A8010 Mini-Expert"/>
      <sheetName val="Quidway R3680 "/>
      <sheetName val="SANGMELI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A15">
            <v>1</v>
          </cell>
          <cell r="B15" t="str">
            <v>Main Equipment</v>
          </cell>
          <cell r="M15" t="str">
            <v>1、主设备</v>
          </cell>
        </row>
        <row r="16">
          <cell r="A16">
            <v>1.1000000000000001</v>
          </cell>
          <cell r="B16" t="str">
            <v>Cabinet</v>
          </cell>
          <cell r="M16" t="str">
            <v>1.1  总装机柜及插框</v>
          </cell>
        </row>
        <row r="17">
          <cell r="A17" t="str">
            <v>02110965</v>
          </cell>
          <cell r="B17" t="str">
            <v>H5-B1-5500</v>
          </cell>
          <cell r="C17" t="str">
            <v>2.2m B68 Structural Assembly Cabinet(1MD+1MD/MA,220V)</v>
          </cell>
          <cell r="D17">
            <v>2108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 t="str">
            <v>总装机柜-MD5500-H51B15500-2.2米B68结构总装机柜(1MD+1MD/MA,220V)</v>
          </cell>
        </row>
        <row r="18">
          <cell r="A18" t="str">
            <v>02110966</v>
          </cell>
          <cell r="B18" t="str">
            <v>H5-B2-5500</v>
          </cell>
          <cell r="C18" t="str">
            <v>2.2m B68 Structural Assembly Cabinet(1MD+1MD/MA+1SPL,Negative 48 Voltage)</v>
          </cell>
          <cell r="D18">
            <v>2108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str">
            <v>总装机柜-MD5500-H51B25500-2.2米B68结构总装机柜(1MD+1MD/MA+1SPL,负48V)</v>
          </cell>
        </row>
        <row r="19">
          <cell r="A19" t="str">
            <v>02110967</v>
          </cell>
          <cell r="B19" t="str">
            <v>H5-B3-5500</v>
          </cell>
          <cell r="C19" t="str">
            <v>2.2m B68 Structural Assembly Cabinet(1MD+2GV5III,Negative 48 Voltage)</v>
          </cell>
          <cell r="D19">
            <v>2108</v>
          </cell>
          <cell r="E19">
            <v>0</v>
          </cell>
          <cell r="F19">
            <v>0</v>
          </cell>
          <cell r="G19">
            <v>0</v>
          </cell>
          <cell r="L19">
            <v>0</v>
          </cell>
          <cell r="M19" t="str">
            <v>总装机柜-MD5500-H51B35500-2.2米B68结构总装机柜(1MD+2GV5III,负48V)</v>
          </cell>
        </row>
        <row r="20">
          <cell r="A20" t="str">
            <v>21040324</v>
          </cell>
          <cell r="C20" t="str">
            <v>shelf-guide wind frame</v>
          </cell>
          <cell r="D20">
            <v>100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 t="str">
            <v>插箱-Q/DKBA4.104.0815MX-2U加深导风框-19“标准机柜</v>
          </cell>
        </row>
        <row r="21">
          <cell r="A21" t="str">
            <v>02350097</v>
          </cell>
          <cell r="C21" t="str">
            <v>Plug-in Frame Components(including fan, cable frame)</v>
          </cell>
          <cell r="D21">
            <v>1139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装配组件-MD5500-H51Z1PFBA-宽带9U非屏蔽插框组件</v>
          </cell>
        </row>
        <row r="22">
          <cell r="A22">
            <v>1.2</v>
          </cell>
          <cell r="B22" t="str">
            <v>Board</v>
          </cell>
          <cell r="M22" t="str">
            <v>1.2  单板</v>
          </cell>
        </row>
        <row r="23">
          <cell r="A23" t="str">
            <v>03032135</v>
          </cell>
          <cell r="B23" t="str">
            <v>H5-ASXA</v>
          </cell>
          <cell r="C23" t="str">
            <v>5G ATM Switching Network Board</v>
          </cell>
          <cell r="D23">
            <v>9639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 t="str">
            <v>成品板-MUSA-H511ASXA0-5G ATM交换网板</v>
          </cell>
        </row>
        <row r="24">
          <cell r="A24" t="str">
            <v>03032773</v>
          </cell>
          <cell r="B24" t="str">
            <v>H5-AICA</v>
          </cell>
          <cell r="C24" t="str">
            <v>ATM interface Board</v>
          </cell>
          <cell r="D24">
            <v>4819</v>
          </cell>
          <cell r="E24">
            <v>0</v>
          </cell>
          <cell r="F24">
            <v>0</v>
          </cell>
          <cell r="G24">
            <v>0</v>
          </cell>
          <cell r="L24">
            <v>0</v>
          </cell>
          <cell r="M24" t="str">
            <v>成品板-MUSA-H511AICA0-ATM接口板</v>
          </cell>
        </row>
        <row r="25">
          <cell r="A25" t="str">
            <v>03034366</v>
          </cell>
          <cell r="B25" t="str">
            <v>H5-IPUO</v>
          </cell>
          <cell r="C25" t="str">
            <v>IP Optical Interface Processing Board</v>
          </cell>
          <cell r="D25">
            <v>30120</v>
          </cell>
          <cell r="E25">
            <v>0</v>
          </cell>
          <cell r="F25">
            <v>0</v>
          </cell>
          <cell r="G25">
            <v>0</v>
          </cell>
          <cell r="L25">
            <v>0</v>
          </cell>
          <cell r="M25" t="str">
            <v>成品板-MD5500-H511IPUO0-IP光接口处理单板-</v>
          </cell>
        </row>
        <row r="26">
          <cell r="A26" t="str">
            <v>03034365</v>
          </cell>
          <cell r="B26" t="str">
            <v>H5-IPUE</v>
          </cell>
          <cell r="C26" t="str">
            <v>IP Electrical Interface Processing Board</v>
          </cell>
          <cell r="D26">
            <v>32530</v>
          </cell>
          <cell r="E26">
            <v>0</v>
          </cell>
          <cell r="F26">
            <v>0</v>
          </cell>
          <cell r="G26">
            <v>0</v>
          </cell>
          <cell r="L26">
            <v>0</v>
          </cell>
          <cell r="M26" t="str">
            <v>成品板-MD5500-H511IPUE0-IP电接口处理单板-</v>
          </cell>
        </row>
        <row r="27">
          <cell r="A27" t="str">
            <v>03032999</v>
          </cell>
          <cell r="B27" t="str">
            <v>H5-LANC</v>
          </cell>
          <cell r="C27" t="str">
            <v>8*10M/100M Ethernet Access Board</v>
          </cell>
          <cell r="D27">
            <v>5920</v>
          </cell>
          <cell r="E27">
            <v>0</v>
          </cell>
          <cell r="F27">
            <v>0</v>
          </cell>
          <cell r="G27">
            <v>0</v>
          </cell>
          <cell r="L27">
            <v>0</v>
          </cell>
          <cell r="M27" t="str">
            <v>成品板-MUSA-H512LANC0-8路10M/100M以太网接入板</v>
          </cell>
        </row>
        <row r="28">
          <cell r="A28" t="str">
            <v>03033301</v>
          </cell>
          <cell r="B28" t="str">
            <v>H5-AIUA</v>
          </cell>
          <cell r="C28" t="str">
            <v>ATM Interface Unit</v>
          </cell>
          <cell r="D28">
            <v>2908</v>
          </cell>
          <cell r="E28">
            <v>0</v>
          </cell>
          <cell r="F28">
            <v>0</v>
          </cell>
          <cell r="G28">
            <v>0</v>
          </cell>
          <cell r="L28">
            <v>0</v>
          </cell>
          <cell r="M28" t="str">
            <v>成品板-MA5100-H511AIUA0-ATM接口单元</v>
          </cell>
        </row>
        <row r="29">
          <cell r="A29" t="str">
            <v>03034078</v>
          </cell>
          <cell r="B29" t="str">
            <v>H5-EA16</v>
          </cell>
          <cell r="C29" t="str">
            <v>16 Line E1 ATM UNI Interface Board</v>
          </cell>
          <cell r="D29">
            <v>8434</v>
          </cell>
          <cell r="E29">
            <v>0</v>
          </cell>
          <cell r="F29">
            <v>0</v>
          </cell>
          <cell r="G29">
            <v>0</v>
          </cell>
          <cell r="L29">
            <v>0</v>
          </cell>
          <cell r="M29" t="str">
            <v>成品板-MD5500-H511EA160-16路E1 ATM UNI接口板</v>
          </cell>
        </row>
        <row r="30">
          <cell r="A30" t="str">
            <v>03034857</v>
          </cell>
          <cell r="B30" t="str">
            <v>H5-CESH</v>
          </cell>
          <cell r="C30" t="str">
            <v>16 ports Circuit Emulation Board (including V5 interface)</v>
          </cell>
          <cell r="D30">
            <v>19277</v>
          </cell>
          <cell r="E30">
            <v>0</v>
          </cell>
          <cell r="F30">
            <v>0</v>
          </cell>
          <cell r="G30">
            <v>0</v>
          </cell>
          <cell r="L30">
            <v>0</v>
          </cell>
          <cell r="M30" t="str">
            <v>成品板－MD5500-H512CESH0-16路电路仿真板带V5接口</v>
          </cell>
        </row>
        <row r="31">
          <cell r="A31" t="str">
            <v>03034080</v>
          </cell>
          <cell r="B31" t="str">
            <v>H5-CE8V</v>
          </cell>
          <cell r="C31" t="str">
            <v>8 Line V.35 Circuit Emulation Board</v>
          </cell>
          <cell r="D31">
            <v>4699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str">
            <v>成品板-MD5500-H511CE8V0-8路V.35电路仿真板</v>
          </cell>
        </row>
        <row r="32">
          <cell r="A32" t="str">
            <v>03034079</v>
          </cell>
          <cell r="B32" t="str">
            <v>H5-CE8</v>
          </cell>
          <cell r="C32" t="str">
            <v>8 Line E1 Circuit Emulation Board</v>
          </cell>
          <cell r="D32">
            <v>4819</v>
          </cell>
          <cell r="E32">
            <v>0</v>
          </cell>
          <cell r="F32">
            <v>0</v>
          </cell>
          <cell r="G32">
            <v>0</v>
          </cell>
          <cell r="L32">
            <v>0</v>
          </cell>
          <cell r="M32" t="str">
            <v>成品板-MD5500-H511CE80-8路E1电路仿真</v>
          </cell>
        </row>
        <row r="33">
          <cell r="A33" t="str">
            <v>03034081</v>
          </cell>
          <cell r="B33" t="str">
            <v>H5-DT16</v>
          </cell>
          <cell r="C33" t="str">
            <v>16 Line E1 DT Board</v>
          </cell>
          <cell r="D33">
            <v>5796</v>
          </cell>
          <cell r="E33">
            <v>0</v>
          </cell>
          <cell r="F33">
            <v>0</v>
          </cell>
          <cell r="G33">
            <v>0</v>
          </cell>
          <cell r="L33">
            <v>0</v>
          </cell>
          <cell r="M33" t="str">
            <v>成品板-MD5500-H511DT160-16路E1纯DT板</v>
          </cell>
        </row>
        <row r="34">
          <cell r="A34" t="str">
            <v>03032231</v>
          </cell>
          <cell r="B34" t="str">
            <v>H5-FRCB</v>
          </cell>
          <cell r="C34" t="str">
            <v>V.35 Frame Relay Service Board</v>
          </cell>
          <cell r="D34">
            <v>7600</v>
          </cell>
          <cell r="E34">
            <v>0</v>
          </cell>
          <cell r="F34">
            <v>0</v>
          </cell>
          <cell r="G34">
            <v>0</v>
          </cell>
          <cell r="L34">
            <v>0</v>
          </cell>
          <cell r="M34" t="str">
            <v>成品板-MUSA-H511FRCB0-V.35帧中继业务板</v>
          </cell>
        </row>
        <row r="35">
          <cell r="A35" t="str">
            <v>03032233</v>
          </cell>
          <cell r="B35" t="str">
            <v>H5-FRCA</v>
          </cell>
          <cell r="C35" t="str">
            <v>E1 Frame Relay Service Board</v>
          </cell>
          <cell r="D35">
            <v>19277</v>
          </cell>
          <cell r="E35">
            <v>0</v>
          </cell>
          <cell r="F35">
            <v>0</v>
          </cell>
          <cell r="G35">
            <v>0</v>
          </cell>
          <cell r="L35">
            <v>0</v>
          </cell>
          <cell r="M35" t="str">
            <v>成品板-MUSA-H511FRCA0-E1帧中继业务板</v>
          </cell>
        </row>
        <row r="36">
          <cell r="A36">
            <v>1.3</v>
          </cell>
          <cell r="B36" t="str">
            <v>Pinch Board</v>
          </cell>
          <cell r="L36">
            <v>0</v>
          </cell>
          <cell r="M36" t="str">
            <v>1.3  扣板</v>
          </cell>
        </row>
        <row r="37">
          <cell r="A37" t="str">
            <v>03033078</v>
          </cell>
          <cell r="B37" t="str">
            <v>H5-E-IT</v>
          </cell>
          <cell r="C37" t="str">
            <v>ATM Inverse Multiplexing Interface Board</v>
          </cell>
          <cell r="D37">
            <v>6500</v>
          </cell>
          <cell r="E37">
            <v>0</v>
          </cell>
          <cell r="F37">
            <v>0</v>
          </cell>
          <cell r="G37">
            <v>0</v>
          </cell>
          <cell r="L37">
            <v>0</v>
          </cell>
          <cell r="M37" t="str">
            <v>成品板-MUSA-H511E8IT0-ATM反向复用接口板</v>
          </cell>
        </row>
        <row r="38">
          <cell r="A38" t="str">
            <v>03025098</v>
          </cell>
          <cell r="B38" t="str">
            <v>H5-O8FFB</v>
          </cell>
          <cell r="C38" t="str">
            <v>8*100M ethernet optical Interface Pinch Board(Multi-Mode 2km)</v>
          </cell>
          <cell r="D38">
            <v>6867</v>
          </cell>
          <cell r="E38">
            <v>0</v>
          </cell>
          <cell r="F38">
            <v>0</v>
          </cell>
          <cell r="G38">
            <v>0</v>
          </cell>
          <cell r="L38">
            <v>0</v>
          </cell>
          <cell r="M38" t="str">
            <v>制成板-MD5500-H512O8FFB-多模2Km-8路100M以太网光接口扣板</v>
          </cell>
        </row>
        <row r="39">
          <cell r="A39" t="str">
            <v>03025099</v>
          </cell>
          <cell r="B39" t="str">
            <v>H5-O8FFF</v>
          </cell>
          <cell r="C39" t="str">
            <v>8*100M ethernet optical Interface Pinch Board(Single-Mode 15km)</v>
          </cell>
          <cell r="D39">
            <v>10843</v>
          </cell>
          <cell r="E39">
            <v>0</v>
          </cell>
          <cell r="F39">
            <v>0</v>
          </cell>
          <cell r="G39">
            <v>0</v>
          </cell>
          <cell r="L39">
            <v>0</v>
          </cell>
          <cell r="M39" t="str">
            <v>制成板-MD5500-H512O8FFF-单模15Km-8路100M以太网光接口扣板</v>
          </cell>
        </row>
        <row r="40">
          <cell r="A40" t="str">
            <v>03025101</v>
          </cell>
          <cell r="B40" t="str">
            <v>H5-O1GFE</v>
          </cell>
          <cell r="C40" t="str">
            <v>1 channel GE optical Interface Pinch Board(Single-Mode 10km)</v>
          </cell>
          <cell r="D40">
            <v>10241</v>
          </cell>
          <cell r="E40">
            <v>0</v>
          </cell>
          <cell r="F40">
            <v>0</v>
          </cell>
          <cell r="G40">
            <v>0</v>
          </cell>
          <cell r="L40">
            <v>0</v>
          </cell>
          <cell r="M40" t="str">
            <v>制成板-MD5500-H511O1GFE-单模10Km-1路GE光接口扣板</v>
          </cell>
        </row>
        <row r="41">
          <cell r="A41" t="str">
            <v>03025100</v>
          </cell>
          <cell r="B41" t="str">
            <v>H5-O1GFA</v>
          </cell>
          <cell r="C41" t="str">
            <v>1 channel GE optical Interface Pinch Board(Multi-Mode 500m)</v>
          </cell>
          <cell r="D41">
            <v>9036</v>
          </cell>
          <cell r="E41">
            <v>0</v>
          </cell>
          <cell r="F41">
            <v>0</v>
          </cell>
          <cell r="G41">
            <v>0</v>
          </cell>
          <cell r="L41">
            <v>0</v>
          </cell>
          <cell r="M41" t="str">
            <v>制成板-MD5500-H511O1GFA-多模500m-1路GE光接口扣板</v>
          </cell>
        </row>
        <row r="42">
          <cell r="A42" t="str">
            <v>03025102</v>
          </cell>
          <cell r="B42" t="str">
            <v>H5-O1GFG</v>
          </cell>
          <cell r="C42" t="str">
            <v>1 channel GE optical Interface Pinch Board(Single-Mode 40km)</v>
          </cell>
          <cell r="D42">
            <v>19277</v>
          </cell>
          <cell r="E42">
            <v>0</v>
          </cell>
          <cell r="F42">
            <v>0</v>
          </cell>
          <cell r="G42">
            <v>0</v>
          </cell>
          <cell r="L42">
            <v>0</v>
          </cell>
          <cell r="M42" t="str">
            <v>制成板-MD5500-H511O1GFG-单模40Km-1路GE光接口扣板</v>
          </cell>
        </row>
        <row r="43">
          <cell r="A43" t="str">
            <v>03033450</v>
          </cell>
          <cell r="B43" t="str">
            <v>H5-02CPB</v>
          </cell>
          <cell r="C43" t="str">
            <v>2*155M optical Interface ATM Pinch Board(Multi-Mode 2km)</v>
          </cell>
          <cell r="D43">
            <v>2410</v>
          </cell>
          <cell r="E43">
            <v>0</v>
          </cell>
          <cell r="F43">
            <v>0</v>
          </cell>
          <cell r="G43">
            <v>0</v>
          </cell>
          <cell r="L43">
            <v>0</v>
          </cell>
          <cell r="M43" t="str">
            <v>成品板-MD5500-H511O2CPB0-双STM-1光接口ATM扣板(多模2Km)</v>
          </cell>
        </row>
        <row r="44">
          <cell r="A44" t="str">
            <v>03033451</v>
          </cell>
          <cell r="B44" t="str">
            <v>H5-02CPG</v>
          </cell>
          <cell r="C44" t="str">
            <v>2*155M optical Interface ATM Pinch Board(Single-Mode 30km)</v>
          </cell>
          <cell r="D44">
            <v>5422</v>
          </cell>
          <cell r="E44">
            <v>0</v>
          </cell>
          <cell r="F44">
            <v>0</v>
          </cell>
          <cell r="G44">
            <v>0</v>
          </cell>
          <cell r="L44">
            <v>0</v>
          </cell>
          <cell r="M44" t="str">
            <v>成品板-MD5500-H511O2CPG0-双STM-1光接口ATM扣板(单模30Km)</v>
          </cell>
        </row>
        <row r="45">
          <cell r="A45" t="str">
            <v>03033448</v>
          </cell>
          <cell r="B45" t="str">
            <v>H5-01CPB</v>
          </cell>
          <cell r="C45" t="str">
            <v>1*155M optical interface ATM Pinch Board(Multi-Mode 2km)</v>
          </cell>
          <cell r="D45">
            <v>1446</v>
          </cell>
          <cell r="E45">
            <v>0</v>
          </cell>
          <cell r="F45">
            <v>0</v>
          </cell>
          <cell r="G45">
            <v>0</v>
          </cell>
          <cell r="L45">
            <v>0</v>
          </cell>
          <cell r="M45" t="str">
            <v>成品板-MD5500-H511O1CPB0-单STM-1光接口ATM扣板(多模2Km)</v>
          </cell>
        </row>
        <row r="46">
          <cell r="A46" t="str">
            <v>03033449</v>
          </cell>
          <cell r="B46" t="str">
            <v>H5-01CPG</v>
          </cell>
          <cell r="C46" t="str">
            <v>1*155M optical Interface ATM Pinch Board(Single-long distance)</v>
          </cell>
          <cell r="D46">
            <v>3012</v>
          </cell>
          <cell r="E46">
            <v>0</v>
          </cell>
          <cell r="F46">
            <v>0</v>
          </cell>
          <cell r="G46">
            <v>0</v>
          </cell>
          <cell r="L46">
            <v>0</v>
          </cell>
          <cell r="M46" t="str">
            <v>成品板-MD5500-H511O1CPG0-单STM-1光接口ATM扣板(单模30Km)</v>
          </cell>
        </row>
        <row r="47">
          <cell r="A47" t="str">
            <v>03033445</v>
          </cell>
          <cell r="B47" t="str">
            <v>H5-01HXC</v>
          </cell>
          <cell r="C47" t="str">
            <v>1*622M ATM Interface Pinch Board(Single-mode 40km)</v>
          </cell>
          <cell r="D47">
            <v>10723</v>
          </cell>
          <cell r="E47">
            <v>0</v>
          </cell>
          <cell r="F47">
            <v>0</v>
          </cell>
          <cell r="G47">
            <v>0</v>
          </cell>
          <cell r="L47">
            <v>0</v>
          </cell>
          <cell r="M47" t="str">
            <v>成品板-MD5500-H511O1HXC0-单STM-4光接口ATM扣板(单模长距离)</v>
          </cell>
        </row>
        <row r="48">
          <cell r="A48" t="str">
            <v>03033446</v>
          </cell>
          <cell r="B48" t="str">
            <v>H5-01HXB</v>
          </cell>
          <cell r="C48" t="str">
            <v>1*622M ATM Interface Pinch Board(Single-mode 15km)</v>
          </cell>
          <cell r="D48">
            <v>8193</v>
          </cell>
          <cell r="E48">
            <v>0</v>
          </cell>
          <cell r="F48">
            <v>0</v>
          </cell>
          <cell r="G48">
            <v>0</v>
          </cell>
          <cell r="L48">
            <v>0</v>
          </cell>
          <cell r="M48" t="str">
            <v>成品板-MD5500-H511O1HXB0-单STM-4光接口ATM扣板(单模中距离)</v>
          </cell>
        </row>
        <row r="49">
          <cell r="A49" t="str">
            <v>03033447</v>
          </cell>
          <cell r="B49" t="str">
            <v>H5-01HXA</v>
          </cell>
          <cell r="C49" t="str">
            <v>1*622M ATM Interface Pinch Board(Multi-mode 500m)</v>
          </cell>
          <cell r="D49">
            <v>4819</v>
          </cell>
          <cell r="E49">
            <v>0</v>
          </cell>
          <cell r="F49">
            <v>0</v>
          </cell>
          <cell r="G49">
            <v>0</v>
          </cell>
          <cell r="L49">
            <v>0</v>
          </cell>
          <cell r="M49" t="str">
            <v>成品板-MD5500-H511O1HXA0-单STM-4光接口ATM扣板(多模短距离)</v>
          </cell>
        </row>
        <row r="50">
          <cell r="B50">
            <v>0</v>
          </cell>
          <cell r="C50" t="str">
            <v>Subtotal Price Price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2">
          <cell r="A52">
            <v>2</v>
          </cell>
          <cell r="B52" t="str">
            <v>Power Supply</v>
          </cell>
          <cell r="M52" t="str">
            <v>2、电源设备</v>
          </cell>
        </row>
        <row r="53">
          <cell r="A53" t="str">
            <v xml:space="preserve">110 power supply </v>
          </cell>
        </row>
        <row r="54">
          <cell r="A54">
            <v>19020071</v>
          </cell>
          <cell r="B54" t="str">
            <v>SPD32SZ</v>
          </cell>
          <cell r="C54" t="str">
            <v>Lightning Protection Box,40KA,Remnant Voltage 1200V,Single Phase 110VAC</v>
          </cell>
          <cell r="D54">
            <v>440</v>
          </cell>
          <cell r="E54">
            <v>0</v>
          </cell>
          <cell r="F54">
            <v>0</v>
          </cell>
          <cell r="G54">
            <v>0</v>
          </cell>
          <cell r="H54">
            <v>1</v>
          </cell>
          <cell r="I54">
            <v>1</v>
          </cell>
          <cell r="J54">
            <v>1</v>
          </cell>
          <cell r="K54">
            <v>1</v>
          </cell>
          <cell r="L54">
            <v>4</v>
          </cell>
        </row>
        <row r="55">
          <cell r="A55" t="str">
            <v>02400313</v>
          </cell>
          <cell r="B55" t="str">
            <v>W2451ZB</v>
          </cell>
          <cell r="C55" t="str">
            <v>48V75A Power System  Distribution  Rack</v>
          </cell>
          <cell r="D55">
            <v>783</v>
          </cell>
          <cell r="E55">
            <v>0</v>
          </cell>
          <cell r="F55">
            <v>0</v>
          </cell>
          <cell r="G55">
            <v>0</v>
          </cell>
          <cell r="H55">
            <v>1</v>
          </cell>
          <cell r="I55">
            <v>1</v>
          </cell>
          <cell r="J55">
            <v>1</v>
          </cell>
          <cell r="K55">
            <v>1</v>
          </cell>
          <cell r="L55">
            <v>4</v>
          </cell>
        </row>
        <row r="56">
          <cell r="A56" t="str">
            <v>02130479</v>
          </cell>
          <cell r="B56" t="str">
            <v>HRS800-9000B</v>
          </cell>
          <cell r="C56" t="str">
            <v>48V15A-B rectifier</v>
          </cell>
          <cell r="D56">
            <v>663</v>
          </cell>
          <cell r="E56">
            <v>0</v>
          </cell>
          <cell r="F56">
            <v>0</v>
          </cell>
          <cell r="G56">
            <v>0</v>
          </cell>
          <cell r="H56">
            <v>3</v>
          </cell>
          <cell r="I56">
            <v>3</v>
          </cell>
          <cell r="J56">
            <v>3</v>
          </cell>
          <cell r="K56">
            <v>3</v>
          </cell>
          <cell r="L56">
            <v>12</v>
          </cell>
        </row>
        <row r="57">
          <cell r="A57" t="str">
            <v xml:space="preserve">220 power supply </v>
          </cell>
        </row>
        <row r="58">
          <cell r="A58" t="str">
            <v>02100044</v>
          </cell>
          <cell r="B58" t="str">
            <v>SPD213SZ</v>
          </cell>
          <cell r="C58" t="str">
            <v>HONET,H33G0SPDA,AN Cabinet Built-In 220V Single Phase Lightning Protection Box (SPD213SZ)</v>
          </cell>
          <cell r="D58">
            <v>377</v>
          </cell>
          <cell r="E58">
            <v>0</v>
          </cell>
          <cell r="F58">
            <v>0</v>
          </cell>
          <cell r="G58">
            <v>0</v>
          </cell>
          <cell r="H58">
            <v>1</v>
          </cell>
          <cell r="I58">
            <v>1</v>
          </cell>
          <cell r="J58">
            <v>1</v>
          </cell>
          <cell r="K58">
            <v>1</v>
          </cell>
          <cell r="L58">
            <v>4</v>
          </cell>
          <cell r="M58" t="str">
            <v>组件-防雷箱</v>
          </cell>
        </row>
        <row r="59">
          <cell r="A59" t="str">
            <v>02130440</v>
          </cell>
          <cell r="B59" t="str">
            <v>HRS800-9000</v>
          </cell>
          <cell r="C59" t="str">
            <v>AC/DC Converter,220VAC,48V/15A</v>
          </cell>
          <cell r="D59">
            <v>663</v>
          </cell>
          <cell r="E59">
            <v>0</v>
          </cell>
          <cell r="F59">
            <v>0</v>
          </cell>
          <cell r="G59">
            <v>0</v>
          </cell>
          <cell r="H59">
            <v>3</v>
          </cell>
          <cell r="I59">
            <v>3</v>
          </cell>
          <cell r="J59">
            <v>3</v>
          </cell>
          <cell r="K59">
            <v>3</v>
          </cell>
          <cell r="L59">
            <v>12</v>
          </cell>
          <cell r="M59" t="str">
            <v>电源模块-220VAC-48V/15A</v>
          </cell>
        </row>
        <row r="60">
          <cell r="A60" t="str">
            <v>02400290</v>
          </cell>
          <cell r="B60" t="str">
            <v>W1451ZB/X2</v>
          </cell>
          <cell r="C60" t="str">
            <v>W1451ZB/X2-4875 Power System For HONET Distribution Shelf</v>
          </cell>
          <cell r="D60">
            <v>783</v>
          </cell>
          <cell r="E60">
            <v>0</v>
          </cell>
          <cell r="F60">
            <v>0</v>
          </cell>
          <cell r="G60">
            <v>0</v>
          </cell>
          <cell r="H60">
            <v>1</v>
          </cell>
          <cell r="I60">
            <v>1</v>
          </cell>
          <cell r="J60">
            <v>1</v>
          </cell>
          <cell r="K60">
            <v>1</v>
          </cell>
          <cell r="L60">
            <v>4</v>
          </cell>
          <cell r="M60" t="str">
            <v>配电插框-W1451ZB/X2-4875电源系统接入网专用配电插框</v>
          </cell>
        </row>
        <row r="61">
          <cell r="A61" t="str">
            <v>monitoring and battery series is common for 110 v/220v power system</v>
          </cell>
        </row>
        <row r="62">
          <cell r="A62" t="str">
            <v>02311031</v>
          </cell>
          <cell r="B62" t="str">
            <v>PSM-B2</v>
          </cell>
          <cell r="C62" t="str">
            <v>M2451Z,PSM-b2,Power System Controller</v>
          </cell>
          <cell r="D62">
            <v>1145</v>
          </cell>
          <cell r="E62">
            <v>0</v>
          </cell>
          <cell r="F62">
            <v>0</v>
          </cell>
          <cell r="G62">
            <v>0</v>
          </cell>
          <cell r="H62">
            <v>1</v>
          </cell>
          <cell r="I62">
            <v>1</v>
          </cell>
          <cell r="J62">
            <v>1</v>
          </cell>
          <cell r="K62">
            <v>1</v>
          </cell>
          <cell r="L62">
            <v>4</v>
          </cell>
          <cell r="M62" t="str">
            <v>监控模块-M2451Z-PSM-B2系统监控模块</v>
          </cell>
        </row>
        <row r="63">
          <cell r="A63">
            <v>24020002</v>
          </cell>
          <cell r="B63" t="str">
            <v>GPL121000</v>
          </cell>
          <cell r="C63" t="str">
            <v>Rechargeable Battery,VRLA Battery,12V,100Ah,Single Cell,Dimensions Varies According to Manufacturer</v>
          </cell>
          <cell r="D63">
            <v>277</v>
          </cell>
          <cell r="E63">
            <v>0</v>
          </cell>
          <cell r="F63">
            <v>0</v>
          </cell>
          <cell r="G63">
            <v>0</v>
          </cell>
          <cell r="H63">
            <v>4</v>
          </cell>
          <cell r="I63">
            <v>4</v>
          </cell>
          <cell r="J63">
            <v>4</v>
          </cell>
          <cell r="K63">
            <v>4</v>
          </cell>
          <cell r="L63">
            <v>16</v>
          </cell>
          <cell r="M63" t="str">
            <v>蓄电池-阀控式密封铅酸蓄电池-12V-100Ah-单体-不同厂家尺寸不同</v>
          </cell>
        </row>
        <row r="64">
          <cell r="A64" t="str">
            <v>02232726</v>
          </cell>
          <cell r="C64" t="str">
            <v>MA/MD VRLA Battery Shelf Components</v>
          </cell>
          <cell r="D64">
            <v>217</v>
          </cell>
          <cell r="E64">
            <v>0</v>
          </cell>
          <cell r="F64">
            <v>0</v>
          </cell>
          <cell r="G64">
            <v>0</v>
          </cell>
          <cell r="H64">
            <v>1</v>
          </cell>
          <cell r="I64">
            <v>1</v>
          </cell>
          <cell r="J64">
            <v>1</v>
          </cell>
          <cell r="K64">
            <v>1</v>
          </cell>
          <cell r="L64">
            <v>4</v>
          </cell>
          <cell r="M64" t="str">
            <v>组件/附件-HONET-MA/MD蓄电池架套件(8个/2组蓄电池空间)</v>
          </cell>
        </row>
        <row r="65">
          <cell r="C65" t="str">
            <v>Subtotal Price Price</v>
          </cell>
          <cell r="E65">
            <v>0</v>
          </cell>
          <cell r="F65">
            <v>0</v>
          </cell>
          <cell r="G65">
            <v>0</v>
          </cell>
          <cell r="H65">
            <v>8831</v>
          </cell>
          <cell r="I65">
            <v>8831</v>
          </cell>
          <cell r="J65">
            <v>8831</v>
          </cell>
          <cell r="K65">
            <v>8831</v>
          </cell>
          <cell r="L65">
            <v>35324</v>
          </cell>
        </row>
        <row r="66">
          <cell r="B66">
            <v>0</v>
          </cell>
        </row>
        <row r="67">
          <cell r="A67">
            <v>3</v>
          </cell>
          <cell r="B67" t="str">
            <v>Installation Materials</v>
          </cell>
          <cell r="M67" t="str">
            <v>3、安装材料</v>
          </cell>
        </row>
        <row r="68">
          <cell r="A68">
            <v>3.1</v>
          </cell>
          <cell r="B68" t="str">
            <v>Optional part</v>
          </cell>
        </row>
        <row r="69">
          <cell r="A69" t="str">
            <v>06100139</v>
          </cell>
          <cell r="C69" t="str">
            <v>Desktop,P4 1.5GHz Or Above/128M/40G/FDD/CDROM/4PCI+1(PCI/ISA Sharing)/AGP Video Card/Integrated 10&amp;1</v>
          </cell>
          <cell r="D69">
            <v>1024</v>
          </cell>
          <cell r="E69">
            <v>0</v>
          </cell>
          <cell r="F69">
            <v>0</v>
          </cell>
          <cell r="G69">
            <v>0</v>
          </cell>
          <cell r="L69">
            <v>0</v>
          </cell>
          <cell r="M69" t="str">
            <v>台式微机-P4 1.5GHz或以上/128M/40G/软驱/CDROM/4PCI+1(PCI/ISA共用)/AGP显卡/集成10&amp;100M网卡/集成声卡/音</v>
          </cell>
        </row>
        <row r="70">
          <cell r="A70">
            <v>50020027</v>
          </cell>
          <cell r="C70" t="str">
            <v>HUB,10Mbps,16*RJ45,1*BNC,1*AUI,100-240VAC,Non-Intelligent Equipment Rack,110V,220V Automatic  Switchover</v>
          </cell>
          <cell r="D70">
            <v>61</v>
          </cell>
          <cell r="E70">
            <v>0</v>
          </cell>
          <cell r="F70">
            <v>0</v>
          </cell>
          <cell r="G70">
            <v>0</v>
          </cell>
          <cell r="L70">
            <v>0</v>
          </cell>
          <cell r="M70" t="str">
            <v>集线器-10Mbps-16*RJ45口-1*BNC口-1*AUI口-100~240VAC-非智能机架型-110v,220v自动切换</v>
          </cell>
        </row>
        <row r="71">
          <cell r="A71">
            <v>3.2</v>
          </cell>
          <cell r="B71" t="str">
            <v>External optical cable</v>
          </cell>
          <cell r="L71">
            <v>0</v>
          </cell>
          <cell r="M71" t="str">
            <v>3.2   外部成套光缆</v>
          </cell>
        </row>
        <row r="72">
          <cell r="A72" t="str">
            <v>14130001</v>
          </cell>
          <cell r="C72" t="str">
            <v>adapter FC-FC-2</v>
          </cell>
          <cell r="D72">
            <v>11</v>
          </cell>
          <cell r="E72">
            <v>0</v>
          </cell>
          <cell r="F72">
            <v>0</v>
          </cell>
          <cell r="G72">
            <v>0</v>
          </cell>
          <cell r="L72">
            <v>0</v>
          </cell>
          <cell r="M72" t="str">
            <v>适配器-FC-FC-2-银白色-外壳:金属-套筒:氧化锆-圆形</v>
          </cell>
        </row>
        <row r="73">
          <cell r="A73" t="str">
            <v>14130134</v>
          </cell>
          <cell r="C73" t="str">
            <v>adapter SC-SC-2</v>
          </cell>
          <cell r="D73">
            <v>11</v>
          </cell>
          <cell r="E73">
            <v>0</v>
          </cell>
          <cell r="F73">
            <v>0</v>
          </cell>
          <cell r="G73">
            <v>0</v>
          </cell>
          <cell r="L73">
            <v>0</v>
          </cell>
          <cell r="M73" t="str">
            <v>适配器-SC-SC-2-蓝色-外壳:塑料-套筒:氧化锆-方形</v>
          </cell>
        </row>
        <row r="74">
          <cell r="A74" t="str">
            <v>14130164</v>
          </cell>
          <cell r="C74" t="str">
            <v>Optical Connector-MTRJ-2SC/PC-multi mode -2mm side by side-10m</v>
          </cell>
          <cell r="D74">
            <v>83</v>
          </cell>
          <cell r="E74">
            <v>0</v>
          </cell>
          <cell r="F74">
            <v>0</v>
          </cell>
          <cell r="G74">
            <v>0</v>
          </cell>
          <cell r="L74">
            <v>0</v>
          </cell>
          <cell r="M74" t="str">
            <v>光纤连接器-MTRJ-2SC/PC-多模-2mm并排-10m</v>
          </cell>
        </row>
        <row r="75">
          <cell r="A75" t="str">
            <v>14130174</v>
          </cell>
          <cell r="C75" t="str">
            <v>Optical Connector-MTRJ-2FC/PC-multi mode -2mm side by side-15m</v>
          </cell>
          <cell r="D75">
            <v>101</v>
          </cell>
          <cell r="E75">
            <v>0</v>
          </cell>
          <cell r="F75">
            <v>0</v>
          </cell>
          <cell r="G75">
            <v>0</v>
          </cell>
          <cell r="L75">
            <v>0</v>
          </cell>
          <cell r="M75" t="str">
            <v>光纤连接器-MTRJ-2FC/PC-多模-2mm并排-15m</v>
          </cell>
        </row>
        <row r="76">
          <cell r="A76" t="str">
            <v>14130181</v>
          </cell>
          <cell r="C76" t="str">
            <v>Optical Connector-MTRJ-2FC/PC-single mode -2mm side by side-30m</v>
          </cell>
          <cell r="D76">
            <v>131</v>
          </cell>
          <cell r="E76">
            <v>0</v>
          </cell>
          <cell r="F76">
            <v>0</v>
          </cell>
          <cell r="G76">
            <v>0</v>
          </cell>
          <cell r="L76">
            <v>0</v>
          </cell>
          <cell r="M76" t="str">
            <v>光纤连接器-MTRJ-2FC/PC-单模-2mm并排-30m</v>
          </cell>
        </row>
        <row r="77">
          <cell r="A77" t="str">
            <v>14130182</v>
          </cell>
          <cell r="C77" t="str">
            <v>Optical Connector-MTRJ-2SC/PC-single mode -2mm side by side-30m</v>
          </cell>
          <cell r="D77">
            <v>131</v>
          </cell>
          <cell r="E77">
            <v>0</v>
          </cell>
          <cell r="F77">
            <v>0</v>
          </cell>
          <cell r="G77">
            <v>0</v>
          </cell>
          <cell r="L77">
            <v>0</v>
          </cell>
          <cell r="M77" t="str">
            <v>光纤连接器-MTRJ-2SC/PC-单模-2mm并排-30m</v>
          </cell>
        </row>
        <row r="78">
          <cell r="A78" t="str">
            <v>14130153</v>
          </cell>
          <cell r="C78" t="str">
            <v>Optical Connector-FC/PC-SC/PC-Multi mode -3mm-10m</v>
          </cell>
          <cell r="D78">
            <v>38</v>
          </cell>
          <cell r="E78">
            <v>0</v>
          </cell>
          <cell r="F78">
            <v>0</v>
          </cell>
          <cell r="G78">
            <v>0</v>
          </cell>
          <cell r="L78">
            <v>0</v>
          </cell>
          <cell r="M78" t="str">
            <v>光纤连接器-FC/PC-SC/PC-多模-3mm-10m</v>
          </cell>
        </row>
        <row r="79">
          <cell r="A79" t="str">
            <v>14130113</v>
          </cell>
          <cell r="C79" t="str">
            <v>Optical Connector-FC/PC-SC/PC-single mode -3mm-30m</v>
          </cell>
          <cell r="D79">
            <v>50</v>
          </cell>
          <cell r="E79">
            <v>0</v>
          </cell>
          <cell r="F79">
            <v>0</v>
          </cell>
          <cell r="G79">
            <v>0</v>
          </cell>
          <cell r="L79">
            <v>0</v>
          </cell>
          <cell r="M79" t="str">
            <v>光纤连接器-FC/PC-SC/PC-单模-3mm-30m</v>
          </cell>
        </row>
        <row r="80">
          <cell r="A80" t="str">
            <v>14130147</v>
          </cell>
          <cell r="C80" t="str">
            <v>Optical Connector,SC/PC-SC/PC,Singlemode,3mm,20m</v>
          </cell>
          <cell r="D80">
            <v>42</v>
          </cell>
          <cell r="E80">
            <v>0</v>
          </cell>
          <cell r="F80">
            <v>0</v>
          </cell>
          <cell r="G80">
            <v>0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str">
            <v>光纤连接器-SC/PC-SC/PC-单模-3mm-20m</v>
          </cell>
        </row>
        <row r="81">
          <cell r="A81" t="str">
            <v>14130125</v>
          </cell>
          <cell r="C81" t="str">
            <v>Optical Connector-SC/PC-SC/PC-Multi mode -3mm-30m</v>
          </cell>
          <cell r="D81">
            <v>74</v>
          </cell>
          <cell r="E81">
            <v>0</v>
          </cell>
          <cell r="F81">
            <v>0</v>
          </cell>
          <cell r="G81">
            <v>0</v>
          </cell>
          <cell r="L81">
            <v>0</v>
          </cell>
          <cell r="M81" t="str">
            <v>光纤连接器-SC/PC-SC/PC-多模-3mm-30m</v>
          </cell>
        </row>
        <row r="82">
          <cell r="A82">
            <v>3.3</v>
          </cell>
          <cell r="B82" t="str">
            <v>External set cable</v>
          </cell>
          <cell r="M82" t="str">
            <v>3.3  外部成套电缆</v>
          </cell>
        </row>
        <row r="83">
          <cell r="A83" t="str">
            <v>04040976</v>
          </cell>
          <cell r="C83" t="str">
            <v>H511CESC to DDF 8*E1 cable-20m</v>
          </cell>
          <cell r="D83">
            <v>267</v>
          </cell>
          <cell r="E83">
            <v>0</v>
          </cell>
          <cell r="F83">
            <v>0</v>
          </cell>
          <cell r="G83">
            <v>0</v>
          </cell>
          <cell r="L83">
            <v>0</v>
          </cell>
          <cell r="M83" t="str">
            <v>采购电缆-MD5500 H511CESC到DDF 8E1电缆20m-DB68PIN公(侧出线注塑)/2*(SFYZ-75-2-1*8)</v>
          </cell>
        </row>
        <row r="84">
          <cell r="A84" t="str">
            <v>04041107</v>
          </cell>
          <cell r="C84" t="str">
            <v>H511CESC to DDF 8*E1 cable-20m-120ohm</v>
          </cell>
          <cell r="D84">
            <v>119</v>
          </cell>
          <cell r="E84">
            <v>0</v>
          </cell>
          <cell r="F84">
            <v>0</v>
          </cell>
          <cell r="G84">
            <v>0</v>
          </cell>
          <cell r="L84">
            <v>0</v>
          </cell>
          <cell r="M84" t="str">
            <v>采购电缆-MA5100 H511CESC到DDF 120欧姆8E1电缆20m-DB68PIN公/120欧姆32芯屏蔽双绞线</v>
          </cell>
        </row>
        <row r="85">
          <cell r="A85" t="str">
            <v>04022624</v>
          </cell>
          <cell r="C85" t="str">
            <v>DL2522-E1 trunk cable -75ohm-15m</v>
          </cell>
          <cell r="D85">
            <v>18</v>
          </cell>
          <cell r="E85">
            <v>0</v>
          </cell>
          <cell r="F85">
            <v>0</v>
          </cell>
          <cell r="G85">
            <v>0</v>
          </cell>
          <cell r="L85">
            <v>0</v>
          </cell>
          <cell r="M85" t="str">
            <v>单根电缆-DL2522-E1中继电缆75欧15m-SMB/SYV75-2-1/BNC弯-CB10EDLA</v>
          </cell>
        </row>
        <row r="86">
          <cell r="A86" t="str">
            <v>04022627</v>
          </cell>
          <cell r="C86" t="str">
            <v>E1 trunk cable -75ohm-10m-dual SMB head</v>
          </cell>
          <cell r="D86">
            <v>12</v>
          </cell>
          <cell r="E86">
            <v>0</v>
          </cell>
          <cell r="F86">
            <v>0</v>
          </cell>
          <cell r="G86">
            <v>0</v>
          </cell>
          <cell r="L86">
            <v>0</v>
          </cell>
          <cell r="M86" t="str">
            <v>采购电缆-E1中继电缆75Ω10m-SMB/SYV75-2-1</v>
          </cell>
        </row>
        <row r="87">
          <cell r="A87" t="str">
            <v>04060318</v>
          </cell>
          <cell r="C87" t="str">
            <v>120ohm to 75ohm conversion cable-33m-1 channel</v>
          </cell>
          <cell r="D87">
            <v>44</v>
          </cell>
          <cell r="E87">
            <v>0</v>
          </cell>
          <cell r="F87">
            <v>0</v>
          </cell>
          <cell r="G87">
            <v>0</v>
          </cell>
          <cell r="L87">
            <v>0</v>
          </cell>
          <cell r="M87" t="str">
            <v>外部单根-120欧姆与75欧姆1路转接电缆33m-SMB直母/SYV-75-2-1（30m）+CTP转接板+8芯120欧姆双绞线（3m）</v>
          </cell>
        </row>
        <row r="88">
          <cell r="A88" t="str">
            <v>04060319</v>
          </cell>
          <cell r="C88" t="str">
            <v>120ohm to 75ohm conversion cable-33m-2 channel</v>
          </cell>
          <cell r="D88">
            <v>85</v>
          </cell>
          <cell r="E88">
            <v>0</v>
          </cell>
          <cell r="F88">
            <v>0</v>
          </cell>
          <cell r="G88">
            <v>0</v>
          </cell>
          <cell r="L88">
            <v>0</v>
          </cell>
          <cell r="M88" t="str">
            <v>外部单根-120欧姆与75欧姆2路转接电缆33m-2*SMB直母/2*SYV-75-2-1（30m）+CTP转接板+8芯120欧姆双绞线（3m）</v>
          </cell>
        </row>
        <row r="89">
          <cell r="A89" t="str">
            <v>04023275</v>
          </cell>
          <cell r="C89" t="str">
            <v>10m network cable</v>
          </cell>
          <cell r="D89">
            <v>14</v>
          </cell>
          <cell r="E89">
            <v>0</v>
          </cell>
          <cell r="F89">
            <v>0</v>
          </cell>
          <cell r="G89">
            <v>0</v>
          </cell>
          <cell r="L89">
            <v>0</v>
          </cell>
          <cell r="M89" t="str">
            <v>采购电缆-标准网线10m-8PIN/8芯5类24AWG/8PIN-卡号台100兆-HUB接计算机终端-DL2761</v>
          </cell>
        </row>
        <row r="90">
          <cell r="A90" t="str">
            <v>04040970</v>
          </cell>
          <cell r="C90" t="str">
            <v>H511E8IT to DDF 4*E1 cable -20m-75ohm</v>
          </cell>
          <cell r="D90">
            <v>147</v>
          </cell>
          <cell r="E90">
            <v>0</v>
          </cell>
          <cell r="F90">
            <v>0</v>
          </cell>
          <cell r="G90">
            <v>0</v>
          </cell>
          <cell r="L90">
            <v>0</v>
          </cell>
          <cell r="M90" t="str">
            <v>采购电缆-MD5500 H511E8IT到DDF 4E1电缆20m-DB50PIN公(侧出线)/SFYZP-75-2-1*8</v>
          </cell>
        </row>
        <row r="91">
          <cell r="A91" t="str">
            <v>04040990</v>
          </cell>
          <cell r="C91" t="str">
            <v>H511E8IT to DDF 4*E1 cable -20m-120ohm</v>
          </cell>
          <cell r="D91">
            <v>79</v>
          </cell>
          <cell r="E91">
            <v>0</v>
          </cell>
          <cell r="F91">
            <v>0</v>
          </cell>
          <cell r="G91">
            <v>0</v>
          </cell>
          <cell r="L91">
            <v>0</v>
          </cell>
          <cell r="M91" t="str">
            <v>采购电缆-MA5100 H511E8IT到DDF 120欧姆4E1电缆20m-DB50PIN公/120欧姆16芯双绞线</v>
          </cell>
        </row>
        <row r="92">
          <cell r="A92" t="str">
            <v>04040459</v>
          </cell>
          <cell r="C92" t="str">
            <v>H511E8VD 4*V.35DCE cable-5m</v>
          </cell>
          <cell r="D92">
            <v>131</v>
          </cell>
          <cell r="E92">
            <v>0</v>
          </cell>
          <cell r="F92">
            <v>0</v>
          </cell>
          <cell r="G92">
            <v>0</v>
          </cell>
          <cell r="L92">
            <v>0</v>
          </cell>
          <cell r="M92" t="str">
            <v>采购电缆-MA/MD H511E8VD V.35DCE电缆5m-DB100PIN公/4*18芯28AWG屏蔽双绞/4*V.35DCE-34PIN母</v>
          </cell>
        </row>
        <row r="93">
          <cell r="A93" t="str">
            <v>04040618</v>
          </cell>
          <cell r="C93" t="str">
            <v>220V power cable</v>
          </cell>
          <cell r="D93">
            <v>30</v>
          </cell>
          <cell r="E93">
            <v>0</v>
          </cell>
          <cell r="F93">
            <v>0</v>
          </cell>
          <cell r="G93">
            <v>0</v>
          </cell>
          <cell r="L93">
            <v>0</v>
          </cell>
          <cell r="M93" t="str">
            <v>采购电缆-220V电源线(配4875电源)10m-2*H2.5/14D/(UL)SJT 3C*14AWG 黑圆/2*H2.5/14D</v>
          </cell>
        </row>
        <row r="94">
          <cell r="A94" t="str">
            <v>04040300</v>
          </cell>
          <cell r="C94" t="str">
            <v>Fire-resistant power cable-10m</v>
          </cell>
          <cell r="E94">
            <v>0</v>
          </cell>
          <cell r="F94">
            <v>0</v>
          </cell>
          <cell r="G94">
            <v>0</v>
          </cell>
        </row>
        <row r="95">
          <cell r="A95" t="str">
            <v>04040302</v>
          </cell>
          <cell r="C95" t="str">
            <v>Fire-resistant power cable-20m</v>
          </cell>
          <cell r="D95">
            <v>134</v>
          </cell>
          <cell r="E95">
            <v>0</v>
          </cell>
          <cell r="F95">
            <v>0</v>
          </cell>
          <cell r="G95">
            <v>0</v>
          </cell>
          <cell r="L95">
            <v>0</v>
          </cell>
          <cell r="M95" t="str">
            <v>采购电缆-B型机焊接机柜用PGND阻燃电源线20m-OT25-8/RVVZ25mm^2黄绿/OT25-8</v>
          </cell>
        </row>
        <row r="96">
          <cell r="A96" t="str">
            <v>04060213</v>
          </cell>
          <cell r="C96" t="str">
            <v>Fire-resistant power cable-20m</v>
          </cell>
          <cell r="D96">
            <v>132</v>
          </cell>
          <cell r="E96">
            <v>0</v>
          </cell>
          <cell r="F96">
            <v>0</v>
          </cell>
          <cell r="G96">
            <v>0</v>
          </cell>
          <cell r="L96">
            <v>0</v>
          </cell>
          <cell r="M96" t="str">
            <v>采购电缆-拼装机柜用-48V阻燃电源线20m-OT25-8/RVVZ25mm^2蓝/冷压端子25mm^2</v>
          </cell>
        </row>
        <row r="97">
          <cell r="A97" t="str">
            <v>04060219</v>
          </cell>
          <cell r="C97" t="str">
            <v>Fire-resistant power cable-20m</v>
          </cell>
          <cell r="D97">
            <v>132</v>
          </cell>
          <cell r="E97">
            <v>0</v>
          </cell>
          <cell r="F97">
            <v>0</v>
          </cell>
          <cell r="G97">
            <v>0</v>
          </cell>
          <cell r="L97">
            <v>0</v>
          </cell>
          <cell r="M97" t="str">
            <v>采购电缆-拼装机柜用GND阻燃电源线20m-OT25-8/RVVZ25mm^2黑/冷压端子25mm^2</v>
          </cell>
        </row>
        <row r="98">
          <cell r="C98" t="str">
            <v>Subtotal Price Price</v>
          </cell>
          <cell r="E98">
            <v>0</v>
          </cell>
          <cell r="F98">
            <v>0</v>
          </cell>
          <cell r="G98">
            <v>0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</row>
        <row r="100">
          <cell r="A100">
            <v>3.4</v>
          </cell>
          <cell r="B100" t="str">
            <v>Documentation</v>
          </cell>
          <cell r="M100" t="str">
            <v>3.4  成套资料</v>
          </cell>
        </row>
        <row r="101">
          <cell r="A101">
            <v>31130653</v>
          </cell>
          <cell r="C101" t="str">
            <v>Package of Documents-HONET MD5500 Media Distribution Module-(V100R002,V1.20)</v>
          </cell>
          <cell r="D101">
            <v>241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 t="str">
            <v>MD5500成套资料</v>
          </cell>
        </row>
        <row r="102">
          <cell r="C102" t="str">
            <v>Subtotal Price Price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4">
          <cell r="A104">
            <v>4</v>
          </cell>
          <cell r="B104" t="str">
            <v>Software</v>
          </cell>
          <cell r="M104" t="str">
            <v>4、软件</v>
          </cell>
        </row>
        <row r="105">
          <cell r="A105">
            <v>4.0999999999999996</v>
          </cell>
          <cell r="B105" t="str">
            <v>BAS Characteristic Software</v>
          </cell>
          <cell r="M105" t="str">
            <v>4.1  BAS特性软件</v>
          </cell>
        </row>
        <row r="106">
          <cell r="A106" t="str">
            <v>88030681</v>
          </cell>
          <cell r="C106" t="str">
            <v>BAS Characteristic Software Function Package</v>
          </cell>
          <cell r="D106">
            <v>30120</v>
          </cell>
          <cell r="E106">
            <v>0</v>
          </cell>
          <cell r="F106">
            <v>0</v>
          </cell>
          <cell r="G106">
            <v>0</v>
          </cell>
          <cell r="L106">
            <v>0</v>
          </cell>
          <cell r="M106" t="str">
            <v>BAS特性软件功能包(选配)</v>
          </cell>
        </row>
        <row r="108">
          <cell r="A108">
            <v>4.2</v>
          </cell>
          <cell r="B108" t="str">
            <v>ATM Characteristic Software</v>
          </cell>
          <cell r="M108" t="str">
            <v>4.2  ATM特性软件</v>
          </cell>
        </row>
        <row r="109">
          <cell r="A109" t="str">
            <v>88030680</v>
          </cell>
          <cell r="C109" t="str">
            <v>ATM Characteristic Software Function Package</v>
          </cell>
          <cell r="D109">
            <v>12048</v>
          </cell>
          <cell r="E109">
            <v>0</v>
          </cell>
          <cell r="F109">
            <v>0</v>
          </cell>
          <cell r="G109">
            <v>0</v>
          </cell>
          <cell r="L109">
            <v>0</v>
          </cell>
          <cell r="M109" t="str">
            <v>ATM特性软件功能包(必配)</v>
          </cell>
        </row>
        <row r="111">
          <cell r="A111">
            <v>4.3</v>
          </cell>
          <cell r="B111" t="str">
            <v>V5 Characteristic Software</v>
          </cell>
          <cell r="M111" t="str">
            <v>4.3  V5 特性软件</v>
          </cell>
        </row>
        <row r="112">
          <cell r="A112" t="str">
            <v>88030009</v>
          </cell>
          <cell r="C112" t="str">
            <v xml:space="preserve"> V5 Characteristic Software Function Package</v>
          </cell>
          <cell r="D112">
            <v>43373</v>
          </cell>
          <cell r="E112">
            <v>0</v>
          </cell>
          <cell r="F112">
            <v>0</v>
          </cell>
          <cell r="G112">
            <v>0</v>
          </cell>
          <cell r="L112">
            <v>0</v>
          </cell>
          <cell r="M112" t="str">
            <v>V5 特性软件功能包(选配)</v>
          </cell>
        </row>
        <row r="113">
          <cell r="C113" t="str">
            <v>Subtotal Price Price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5">
          <cell r="C115" t="str">
            <v>Total Price</v>
          </cell>
          <cell r="E115">
            <v>0</v>
          </cell>
          <cell r="F115">
            <v>0</v>
          </cell>
          <cell r="G115">
            <v>0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 t="e">
            <v>#REF!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Summary"/>
      <sheetName val="INPUT_1"/>
      <sheetName val="CASH_BUDGET"/>
      <sheetName val="IMPLEMENT"/>
      <sheetName val="INPUT_2"/>
      <sheetName val="CALCULATION"/>
      <sheetName val="fwd"/>
      <sheetName val="Module1"/>
      <sheetName val="Module2"/>
    </sheetNames>
    <sheetDataSet>
      <sheetData sheetId="0" refreshError="1"/>
      <sheetData sheetId="1" refreshError="1">
        <row r="3">
          <cell r="K3">
            <v>1010975.75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ell"/>
      <sheetName val="Expand Ph6.5"/>
      <sheetName val="by msc"/>
      <sheetName val="new site"/>
      <sheetName val="B-Table"/>
      <sheetName val="B_Table"/>
      <sheetName val="GSM_Erl_Y2K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2.99</v>
          </cell>
        </row>
        <row r="3">
          <cell r="B3">
            <v>7.78</v>
          </cell>
        </row>
        <row r="4">
          <cell r="B4">
            <v>12.95</v>
          </cell>
        </row>
        <row r="5">
          <cell r="B5">
            <v>18.3</v>
          </cell>
        </row>
      </sheetData>
      <sheetData sheetId="5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CONFIG_NMT_OLD"/>
      <sheetName val="CONFIG_GSM_OLD"/>
      <sheetName val="Sheet1"/>
      <sheetName val="erl_table"/>
      <sheetName val="temp900"/>
      <sheetName val="by cell"/>
      <sheetName val="SV base"/>
      <sheetName val="all"/>
      <sheetName val="INPUT_1"/>
      <sheetName val="PLSHT費用率定義"/>
      <sheetName val="temp1800"/>
      <sheetName val="Detail config existing network"/>
      <sheetName val="NewSite"/>
      <sheetName val="dataBase"/>
      <sheetName val="CUSTOMER NAME"/>
      <sheetName val="Material list"/>
      <sheetName val="PP"/>
      <sheetName val="configuration_AIS"/>
      <sheetName val="Cost Summary"/>
      <sheetName val="PART_DISCOUNT"/>
      <sheetName val="Net Mngnt"/>
      <sheetName val="contents"/>
      <sheetName val="data"/>
    </sheetNames>
    <sheetDataSet>
      <sheetData sheetId="0" refreshError="1">
        <row r="1">
          <cell r="F1" t="str">
            <v>TABLE</v>
          </cell>
        </row>
        <row r="2">
          <cell r="F2">
            <v>0</v>
          </cell>
          <cell r="G2">
            <v>0</v>
          </cell>
        </row>
        <row r="3">
          <cell r="F3">
            <v>1</v>
          </cell>
          <cell r="G3">
            <v>5.2630000000000003E-2</v>
          </cell>
        </row>
        <row r="4">
          <cell r="F4">
            <v>2</v>
          </cell>
          <cell r="G4">
            <v>0.38131999999999999</v>
          </cell>
        </row>
        <row r="5">
          <cell r="F5">
            <v>3</v>
          </cell>
          <cell r="G5">
            <v>0.89939999999999998</v>
          </cell>
        </row>
        <row r="6">
          <cell r="F6">
            <v>4</v>
          </cell>
          <cell r="G6">
            <v>1.5246</v>
          </cell>
        </row>
        <row r="7">
          <cell r="F7">
            <v>5</v>
          </cell>
          <cell r="G7">
            <v>2.2185000000000001</v>
          </cell>
        </row>
        <row r="8">
          <cell r="F8">
            <v>6</v>
          </cell>
          <cell r="G8">
            <v>2.9603000000000002</v>
          </cell>
        </row>
        <row r="9">
          <cell r="F9">
            <v>7</v>
          </cell>
          <cell r="G9">
            <v>3.7378</v>
          </cell>
        </row>
        <row r="10">
          <cell r="F10">
            <v>8</v>
          </cell>
          <cell r="G10">
            <v>4.5430000000000001</v>
          </cell>
        </row>
        <row r="11">
          <cell r="F11">
            <v>9</v>
          </cell>
          <cell r="G11">
            <v>5.3701999999999996</v>
          </cell>
        </row>
        <row r="12">
          <cell r="F12">
            <v>10</v>
          </cell>
          <cell r="G12">
            <v>6.2157</v>
          </cell>
        </row>
        <row r="13">
          <cell r="F13">
            <v>11</v>
          </cell>
          <cell r="G13">
            <v>7.0763999999999996</v>
          </cell>
        </row>
        <row r="14">
          <cell r="F14">
            <v>12</v>
          </cell>
          <cell r="G14">
            <v>7.9500999999999999</v>
          </cell>
        </row>
        <row r="15">
          <cell r="F15">
            <v>13</v>
          </cell>
          <cell r="G15">
            <v>8.8348999999999993</v>
          </cell>
        </row>
        <row r="16">
          <cell r="F16">
            <v>14</v>
          </cell>
          <cell r="G16">
            <v>9.7294999999999998</v>
          </cell>
        </row>
        <row r="17">
          <cell r="F17">
            <v>15</v>
          </cell>
          <cell r="G17">
            <v>10.632999999999999</v>
          </cell>
        </row>
        <row r="18">
          <cell r="F18">
            <v>16</v>
          </cell>
          <cell r="G18">
            <v>11.544</v>
          </cell>
        </row>
        <row r="19">
          <cell r="F19">
            <v>17</v>
          </cell>
          <cell r="G19">
            <v>12.461</v>
          </cell>
        </row>
        <row r="20">
          <cell r="F20">
            <v>18</v>
          </cell>
          <cell r="G20">
            <v>13.385</v>
          </cell>
        </row>
        <row r="21">
          <cell r="F21">
            <v>19</v>
          </cell>
          <cell r="G21">
            <v>14.315</v>
          </cell>
        </row>
        <row r="22">
          <cell r="F22">
            <v>20</v>
          </cell>
          <cell r="G22">
            <v>15.249000000000001</v>
          </cell>
        </row>
        <row r="23">
          <cell r="F23">
            <v>21</v>
          </cell>
          <cell r="G23">
            <v>16.189</v>
          </cell>
        </row>
        <row r="24">
          <cell r="F24">
            <v>22</v>
          </cell>
          <cell r="G24">
            <v>17.132000000000001</v>
          </cell>
        </row>
        <row r="25">
          <cell r="F25">
            <v>23</v>
          </cell>
          <cell r="G25">
            <v>18.079999999999998</v>
          </cell>
        </row>
        <row r="26">
          <cell r="F26">
            <v>24</v>
          </cell>
          <cell r="G26">
            <v>19.030999999999999</v>
          </cell>
        </row>
        <row r="27">
          <cell r="F27">
            <v>25</v>
          </cell>
          <cell r="G27">
            <v>19.984999999999999</v>
          </cell>
        </row>
        <row r="28">
          <cell r="F28">
            <v>26</v>
          </cell>
          <cell r="G28">
            <v>20.943000000000001</v>
          </cell>
        </row>
        <row r="29">
          <cell r="F29">
            <v>27</v>
          </cell>
          <cell r="G29">
            <v>21.904</v>
          </cell>
        </row>
        <row r="30">
          <cell r="F30">
            <v>28</v>
          </cell>
          <cell r="G30">
            <v>22.867000000000001</v>
          </cell>
        </row>
        <row r="31">
          <cell r="F31">
            <v>29</v>
          </cell>
          <cell r="G31">
            <v>23.832999999999998</v>
          </cell>
        </row>
        <row r="32">
          <cell r="F32">
            <v>30</v>
          </cell>
          <cell r="G32">
            <v>24.802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_LSK2"/>
      <sheetName val="result_config"/>
      <sheetName val="result_new"/>
      <sheetName val="nortel_cal"/>
      <sheetName val="newsite_cal"/>
      <sheetName val="lks2_cal"/>
      <sheetName val="new_estimate"/>
      <sheetName val="Sheet1"/>
      <sheetName val="traffic"/>
      <sheetName val="total config"/>
      <sheetName val="newconfig"/>
      <sheetName val="phase1_config"/>
      <sheetName val="Macroce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F1" t="str">
            <v>S237</v>
          </cell>
          <cell r="G1" t="str">
            <v>swap</v>
          </cell>
          <cell r="H1" t="str">
            <v>Indoor</v>
          </cell>
          <cell r="I1" t="str">
            <v>Macro</v>
          </cell>
          <cell r="J1" t="str">
            <v>25</v>
          </cell>
          <cell r="K1">
            <v>36998</v>
          </cell>
          <cell r="L1" t="str">
            <v>3+2+3</v>
          </cell>
        </row>
        <row r="2">
          <cell r="F2" t="str">
            <v>S035</v>
          </cell>
          <cell r="G2" t="str">
            <v>swap</v>
          </cell>
          <cell r="H2" t="str">
            <v>Outdoor</v>
          </cell>
          <cell r="I2" t="str">
            <v>Macro</v>
          </cell>
          <cell r="J2" t="str">
            <v>25</v>
          </cell>
          <cell r="K2">
            <v>36998</v>
          </cell>
          <cell r="L2" t="str">
            <v>4+4+4</v>
          </cell>
        </row>
        <row r="3">
          <cell r="F3" t="str">
            <v>S290</v>
          </cell>
          <cell r="G3" t="str">
            <v>swap</v>
          </cell>
          <cell r="H3" t="str">
            <v>Indoor</v>
          </cell>
          <cell r="I3" t="str">
            <v>Macro</v>
          </cell>
          <cell r="J3" t="str">
            <v>25</v>
          </cell>
          <cell r="K3">
            <v>36998</v>
          </cell>
          <cell r="L3" t="str">
            <v>3+3+2</v>
          </cell>
        </row>
        <row r="4">
          <cell r="F4" t="str">
            <v>S255</v>
          </cell>
          <cell r="G4" t="str">
            <v>swap</v>
          </cell>
          <cell r="H4" t="str">
            <v>Indoor</v>
          </cell>
          <cell r="I4" t="str">
            <v>Macro</v>
          </cell>
          <cell r="J4" t="str">
            <v>25</v>
          </cell>
          <cell r="K4">
            <v>36998</v>
          </cell>
          <cell r="L4" t="str">
            <v>3+2+3</v>
          </cell>
        </row>
        <row r="5">
          <cell r="F5" t="str">
            <v>S275</v>
          </cell>
          <cell r="G5" t="str">
            <v>swap</v>
          </cell>
          <cell r="H5" t="str">
            <v>Outdoor</v>
          </cell>
          <cell r="I5" t="str">
            <v>Macro</v>
          </cell>
          <cell r="J5" t="str">
            <v>25</v>
          </cell>
          <cell r="K5">
            <v>36998</v>
          </cell>
          <cell r="L5" t="str">
            <v>4+4+4</v>
          </cell>
        </row>
        <row r="6">
          <cell r="F6" t="str">
            <v>S438</v>
          </cell>
          <cell r="G6" t="str">
            <v>swap</v>
          </cell>
          <cell r="H6" t="str">
            <v>Indoor</v>
          </cell>
          <cell r="I6" t="str">
            <v>Macro</v>
          </cell>
          <cell r="J6" t="str">
            <v>25</v>
          </cell>
          <cell r="K6">
            <v>36998</v>
          </cell>
          <cell r="L6" t="str">
            <v>4+4+4</v>
          </cell>
        </row>
        <row r="7">
          <cell r="F7" t="str">
            <v>S274</v>
          </cell>
          <cell r="G7" t="str">
            <v>swap</v>
          </cell>
          <cell r="H7" t="str">
            <v>Indoor</v>
          </cell>
          <cell r="I7" t="str">
            <v>Macro</v>
          </cell>
          <cell r="J7" t="str">
            <v>25</v>
          </cell>
          <cell r="K7">
            <v>36998</v>
          </cell>
          <cell r="L7" t="str">
            <v>3+3+2</v>
          </cell>
        </row>
        <row r="8">
          <cell r="F8" t="str">
            <v>S025</v>
          </cell>
          <cell r="G8" t="str">
            <v>swap</v>
          </cell>
          <cell r="H8" t="str">
            <v>Outdoor</v>
          </cell>
          <cell r="I8" t="str">
            <v>Macro</v>
          </cell>
          <cell r="J8" t="str">
            <v>25</v>
          </cell>
          <cell r="K8">
            <v>36998</v>
          </cell>
          <cell r="L8" t="str">
            <v>3+2+3</v>
          </cell>
        </row>
        <row r="9">
          <cell r="F9" t="str">
            <v>S240</v>
          </cell>
          <cell r="G9" t="str">
            <v>swap</v>
          </cell>
          <cell r="H9" t="str">
            <v>Outdoor</v>
          </cell>
          <cell r="I9" t="str">
            <v>Macro</v>
          </cell>
          <cell r="J9" t="str">
            <v>25</v>
          </cell>
          <cell r="K9">
            <v>36998</v>
          </cell>
          <cell r="L9" t="str">
            <v>2+2+2</v>
          </cell>
        </row>
        <row r="10">
          <cell r="F10" t="str">
            <v>S273</v>
          </cell>
          <cell r="G10" t="str">
            <v>swap</v>
          </cell>
          <cell r="H10" t="str">
            <v>Outdoor</v>
          </cell>
          <cell r="I10" t="str">
            <v>Macro</v>
          </cell>
          <cell r="J10" t="str">
            <v>25</v>
          </cell>
          <cell r="K10">
            <v>36998</v>
          </cell>
          <cell r="L10" t="str">
            <v>4+4+4</v>
          </cell>
        </row>
        <row r="11">
          <cell r="F11" t="str">
            <v>S283</v>
          </cell>
          <cell r="G11" t="str">
            <v>swap</v>
          </cell>
          <cell r="H11" t="str">
            <v>Outdoor</v>
          </cell>
          <cell r="I11" t="str">
            <v>Macro</v>
          </cell>
          <cell r="J11" t="str">
            <v>25</v>
          </cell>
          <cell r="K11">
            <v>36998</v>
          </cell>
          <cell r="L11" t="str">
            <v>2+2+2</v>
          </cell>
        </row>
        <row r="12">
          <cell r="F12" t="str">
            <v>S374</v>
          </cell>
          <cell r="G12" t="str">
            <v>swap</v>
          </cell>
          <cell r="H12" t="str">
            <v>Indoor</v>
          </cell>
          <cell r="I12" t="str">
            <v>Macro</v>
          </cell>
          <cell r="J12" t="str">
            <v>25</v>
          </cell>
          <cell r="K12">
            <v>36998</v>
          </cell>
          <cell r="L12" t="str">
            <v>3+3+2</v>
          </cell>
        </row>
        <row r="13">
          <cell r="F13" t="str">
            <v>S289</v>
          </cell>
          <cell r="G13" t="str">
            <v>swap</v>
          </cell>
          <cell r="H13" t="str">
            <v>Indoor</v>
          </cell>
          <cell r="I13" t="str">
            <v>Macro</v>
          </cell>
          <cell r="J13" t="str">
            <v>25</v>
          </cell>
          <cell r="K13">
            <v>36998</v>
          </cell>
          <cell r="L13" t="str">
            <v>3+3+2</v>
          </cell>
        </row>
        <row r="14">
          <cell r="F14" t="str">
            <v>S258</v>
          </cell>
          <cell r="G14" t="str">
            <v>swap</v>
          </cell>
          <cell r="H14" t="str">
            <v>Indoor</v>
          </cell>
          <cell r="I14" t="str">
            <v>Macro</v>
          </cell>
          <cell r="J14" t="str">
            <v>25</v>
          </cell>
          <cell r="K14">
            <v>36998</v>
          </cell>
          <cell r="L14" t="str">
            <v>4+4+4</v>
          </cell>
        </row>
        <row r="15">
          <cell r="F15" t="str">
            <v>S408</v>
          </cell>
          <cell r="G15" t="str">
            <v>swap</v>
          </cell>
          <cell r="H15" t="str">
            <v>Outdoor</v>
          </cell>
          <cell r="I15" t="str">
            <v>Macro</v>
          </cell>
          <cell r="J15" t="str">
            <v>25</v>
          </cell>
          <cell r="K15">
            <v>36998</v>
          </cell>
          <cell r="L15" t="str">
            <v>2+2+2</v>
          </cell>
        </row>
        <row r="16">
          <cell r="F16" t="str">
            <v>S215</v>
          </cell>
          <cell r="G16" t="str">
            <v>swap</v>
          </cell>
          <cell r="H16" t="str">
            <v>Outdoor</v>
          </cell>
          <cell r="I16" t="str">
            <v>Macro</v>
          </cell>
          <cell r="J16" t="str">
            <v>25</v>
          </cell>
          <cell r="K16">
            <v>36998</v>
          </cell>
          <cell r="L16" t="str">
            <v>2+2+2</v>
          </cell>
        </row>
        <row r="17">
          <cell r="F17" t="str">
            <v>S251</v>
          </cell>
          <cell r="G17" t="str">
            <v>swap</v>
          </cell>
          <cell r="H17" t="str">
            <v>Indoor</v>
          </cell>
          <cell r="I17" t="str">
            <v>Macro</v>
          </cell>
          <cell r="J17" t="str">
            <v>25</v>
          </cell>
          <cell r="K17">
            <v>36998</v>
          </cell>
          <cell r="L17" t="str">
            <v>2+3+3</v>
          </cell>
        </row>
        <row r="18">
          <cell r="F18" t="str">
            <v>S046</v>
          </cell>
          <cell r="G18" t="str">
            <v>swap</v>
          </cell>
          <cell r="H18" t="str">
            <v>Outdoor</v>
          </cell>
          <cell r="I18" t="str">
            <v>Macro</v>
          </cell>
          <cell r="J18" t="str">
            <v>25</v>
          </cell>
          <cell r="K18">
            <v>36998</v>
          </cell>
          <cell r="L18" t="str">
            <v>3+2+3</v>
          </cell>
        </row>
        <row r="19">
          <cell r="F19" t="str">
            <v>S230</v>
          </cell>
          <cell r="G19" t="str">
            <v>swap</v>
          </cell>
          <cell r="H19" t="str">
            <v>Indoor</v>
          </cell>
          <cell r="I19" t="str">
            <v>Macro</v>
          </cell>
          <cell r="J19" t="str">
            <v>25</v>
          </cell>
          <cell r="K19">
            <v>36998</v>
          </cell>
          <cell r="L19" t="str">
            <v>3+3+2</v>
          </cell>
        </row>
        <row r="20">
          <cell r="F20" t="str">
            <v>S227</v>
          </cell>
          <cell r="G20" t="str">
            <v>swap</v>
          </cell>
          <cell r="H20" t="str">
            <v>Indoor</v>
          </cell>
          <cell r="I20" t="str">
            <v>Macro</v>
          </cell>
          <cell r="J20" t="str">
            <v>25</v>
          </cell>
          <cell r="K20">
            <v>36998</v>
          </cell>
          <cell r="L20" t="str">
            <v>3+3+2</v>
          </cell>
        </row>
        <row r="21">
          <cell r="F21" t="str">
            <v>S368</v>
          </cell>
          <cell r="G21" t="str">
            <v>new</v>
          </cell>
          <cell r="H21" t="str">
            <v>Indoor</v>
          </cell>
          <cell r="I21" t="str">
            <v>Macro</v>
          </cell>
          <cell r="J21" t="str">
            <v>29</v>
          </cell>
          <cell r="K21">
            <v>37018</v>
          </cell>
          <cell r="L21" t="str">
            <v>2+2+2</v>
          </cell>
        </row>
        <row r="22">
          <cell r="F22" t="str">
            <v>S047</v>
          </cell>
          <cell r="G22" t="str">
            <v>rehome</v>
          </cell>
          <cell r="H22" t="str">
            <v>Indoor</v>
          </cell>
          <cell r="I22" t="str">
            <v>Macro</v>
          </cell>
          <cell r="J22" t="str">
            <v>29</v>
          </cell>
          <cell r="K22">
            <v>37018</v>
          </cell>
          <cell r="L22" t="str">
            <v>2+2+2</v>
          </cell>
        </row>
        <row r="23">
          <cell r="F23" t="str">
            <v>S491</v>
          </cell>
          <cell r="G23" t="str">
            <v>new</v>
          </cell>
          <cell r="H23" t="str">
            <v>Indoor</v>
          </cell>
          <cell r="I23" t="str">
            <v>Macro</v>
          </cell>
          <cell r="J23" t="str">
            <v>29</v>
          </cell>
          <cell r="K23">
            <v>37018</v>
          </cell>
          <cell r="L23" t="str">
            <v>2+2+2</v>
          </cell>
        </row>
        <row r="24">
          <cell r="F24" t="str">
            <v>p007</v>
          </cell>
          <cell r="G24" t="str">
            <v>new</v>
          </cell>
          <cell r="H24" t="str">
            <v>Utrasite indoor</v>
          </cell>
          <cell r="I24" t="str">
            <v>Pico</v>
          </cell>
          <cell r="J24" t="str">
            <v>24</v>
          </cell>
          <cell r="K24">
            <v>36927</v>
          </cell>
          <cell r="L24">
            <v>3</v>
          </cell>
        </row>
        <row r="25">
          <cell r="F25" t="str">
            <v>p013</v>
          </cell>
          <cell r="G25" t="str">
            <v>new</v>
          </cell>
          <cell r="H25" t="str">
            <v>Utrasite indoor</v>
          </cell>
          <cell r="I25" t="str">
            <v>Pico</v>
          </cell>
          <cell r="J25" t="str">
            <v>24</v>
          </cell>
          <cell r="K25">
            <v>36927</v>
          </cell>
          <cell r="L25">
            <v>4</v>
          </cell>
        </row>
        <row r="26">
          <cell r="F26" t="str">
            <v>u014</v>
          </cell>
          <cell r="G26" t="str">
            <v>new</v>
          </cell>
          <cell r="H26" t="str">
            <v>-</v>
          </cell>
          <cell r="I26" t="str">
            <v>Micro</v>
          </cell>
          <cell r="J26" t="str">
            <v>34</v>
          </cell>
          <cell r="K26">
            <v>36955</v>
          </cell>
          <cell r="L26">
            <v>2</v>
          </cell>
        </row>
        <row r="27">
          <cell r="F27" t="str">
            <v>u028</v>
          </cell>
          <cell r="G27" t="str">
            <v>new</v>
          </cell>
          <cell r="H27" t="str">
            <v>-</v>
          </cell>
          <cell r="I27" t="str">
            <v>Micro</v>
          </cell>
          <cell r="J27" t="str">
            <v>34</v>
          </cell>
          <cell r="K27">
            <v>36955</v>
          </cell>
          <cell r="L27">
            <v>2</v>
          </cell>
        </row>
        <row r="28">
          <cell r="F28" t="str">
            <v>u029</v>
          </cell>
          <cell r="G28" t="str">
            <v>new</v>
          </cell>
          <cell r="H28" t="str">
            <v>-</v>
          </cell>
          <cell r="I28" t="str">
            <v>Micro</v>
          </cell>
          <cell r="J28" t="str">
            <v>34</v>
          </cell>
          <cell r="K28">
            <v>36955</v>
          </cell>
          <cell r="L28">
            <v>2</v>
          </cell>
        </row>
        <row r="30">
          <cell r="F30" t="str">
            <v>S267</v>
          </cell>
          <cell r="G30" t="str">
            <v>swap</v>
          </cell>
          <cell r="H30" t="str">
            <v>Indoor</v>
          </cell>
          <cell r="I30" t="str">
            <v>Macro</v>
          </cell>
          <cell r="J30" t="str">
            <v>6</v>
          </cell>
          <cell r="K30">
            <v>36902</v>
          </cell>
          <cell r="L30" t="str">
            <v>4+4+4</v>
          </cell>
        </row>
        <row r="31">
          <cell r="F31" t="str">
            <v>S125</v>
          </cell>
          <cell r="G31" t="str">
            <v>swap</v>
          </cell>
          <cell r="H31" t="str">
            <v>Indoor</v>
          </cell>
          <cell r="I31" t="str">
            <v>Macro</v>
          </cell>
          <cell r="J31" t="str">
            <v>6</v>
          </cell>
          <cell r="K31">
            <v>36902</v>
          </cell>
          <cell r="L31" t="str">
            <v>4+4+4</v>
          </cell>
        </row>
        <row r="32">
          <cell r="F32" t="str">
            <v>S136</v>
          </cell>
          <cell r="G32" t="str">
            <v>swap</v>
          </cell>
          <cell r="H32" t="str">
            <v>Indoor</v>
          </cell>
          <cell r="I32" t="str">
            <v>Macro</v>
          </cell>
          <cell r="J32" t="str">
            <v>6</v>
          </cell>
          <cell r="K32">
            <v>36902</v>
          </cell>
          <cell r="L32" t="str">
            <v>4+4+4</v>
          </cell>
        </row>
        <row r="33">
          <cell r="F33" t="str">
            <v>S293</v>
          </cell>
          <cell r="G33" t="str">
            <v>swap</v>
          </cell>
          <cell r="H33" t="str">
            <v>Indoor</v>
          </cell>
          <cell r="I33" t="str">
            <v>Macro</v>
          </cell>
          <cell r="J33" t="str">
            <v>6</v>
          </cell>
          <cell r="K33">
            <v>36902</v>
          </cell>
          <cell r="L33" t="str">
            <v>4+4+4</v>
          </cell>
        </row>
        <row r="34">
          <cell r="F34" t="str">
            <v>S099</v>
          </cell>
          <cell r="G34" t="str">
            <v>swap</v>
          </cell>
          <cell r="H34" t="str">
            <v>Indoor</v>
          </cell>
          <cell r="I34" t="str">
            <v>Macro</v>
          </cell>
          <cell r="J34" t="str">
            <v>6</v>
          </cell>
          <cell r="K34">
            <v>36902</v>
          </cell>
          <cell r="L34" t="str">
            <v>3+3+2</v>
          </cell>
        </row>
        <row r="35">
          <cell r="F35" t="str">
            <v>S064</v>
          </cell>
          <cell r="G35" t="str">
            <v>swap</v>
          </cell>
          <cell r="H35" t="str">
            <v>Indoor</v>
          </cell>
          <cell r="I35" t="str">
            <v>Macro</v>
          </cell>
          <cell r="J35" t="str">
            <v>6</v>
          </cell>
          <cell r="K35">
            <v>36902</v>
          </cell>
          <cell r="L35" t="str">
            <v>4+4+4</v>
          </cell>
        </row>
        <row r="36">
          <cell r="F36" t="str">
            <v>S011</v>
          </cell>
          <cell r="G36" t="str">
            <v>swap</v>
          </cell>
          <cell r="H36" t="str">
            <v>Outdoor</v>
          </cell>
          <cell r="I36" t="str">
            <v>Macro</v>
          </cell>
          <cell r="J36" t="str">
            <v>6</v>
          </cell>
          <cell r="K36">
            <v>36902</v>
          </cell>
          <cell r="L36" t="str">
            <v>4+4+4</v>
          </cell>
        </row>
        <row r="37">
          <cell r="F37" t="str">
            <v>S268</v>
          </cell>
          <cell r="G37" t="str">
            <v>swap</v>
          </cell>
          <cell r="H37" t="str">
            <v>Indoor</v>
          </cell>
          <cell r="I37" t="str">
            <v>Macro</v>
          </cell>
          <cell r="J37" t="str">
            <v>6</v>
          </cell>
          <cell r="K37">
            <v>36902</v>
          </cell>
          <cell r="L37" t="str">
            <v>4+4+4</v>
          </cell>
        </row>
        <row r="38">
          <cell r="F38" t="str">
            <v>S296</v>
          </cell>
          <cell r="G38" t="str">
            <v>swap</v>
          </cell>
          <cell r="H38" t="str">
            <v>Indoor</v>
          </cell>
          <cell r="I38" t="str">
            <v>Macro</v>
          </cell>
          <cell r="J38" t="str">
            <v>6</v>
          </cell>
          <cell r="K38">
            <v>36902</v>
          </cell>
          <cell r="L38" t="str">
            <v>4+4+4</v>
          </cell>
        </row>
        <row r="39">
          <cell r="F39" t="str">
            <v>S402</v>
          </cell>
          <cell r="G39" t="str">
            <v>swap</v>
          </cell>
          <cell r="H39" t="str">
            <v>Outdoor</v>
          </cell>
          <cell r="I39" t="str">
            <v>Macro</v>
          </cell>
          <cell r="J39" t="str">
            <v>6</v>
          </cell>
          <cell r="K39">
            <v>36902</v>
          </cell>
          <cell r="L39" t="str">
            <v>2+3+3</v>
          </cell>
        </row>
        <row r="40">
          <cell r="F40" t="str">
            <v>S126</v>
          </cell>
          <cell r="G40" t="str">
            <v>swap</v>
          </cell>
          <cell r="H40" t="str">
            <v>Outdoor</v>
          </cell>
          <cell r="I40" t="str">
            <v>Macro</v>
          </cell>
          <cell r="J40" t="str">
            <v>6</v>
          </cell>
          <cell r="K40">
            <v>36902</v>
          </cell>
          <cell r="L40" t="str">
            <v>3+3+2</v>
          </cell>
        </row>
        <row r="41">
          <cell r="F41" t="str">
            <v>S436</v>
          </cell>
          <cell r="G41" t="str">
            <v>swap</v>
          </cell>
          <cell r="H41" t="str">
            <v>Outdoor</v>
          </cell>
          <cell r="I41" t="str">
            <v>Macro</v>
          </cell>
          <cell r="J41" t="str">
            <v>6</v>
          </cell>
          <cell r="K41">
            <v>36902</v>
          </cell>
          <cell r="L41" t="str">
            <v>4+4+4</v>
          </cell>
        </row>
        <row r="42">
          <cell r="F42" t="str">
            <v>S028</v>
          </cell>
          <cell r="G42" t="str">
            <v>swap</v>
          </cell>
          <cell r="H42" t="str">
            <v>Indoor</v>
          </cell>
          <cell r="I42" t="str">
            <v>Macro</v>
          </cell>
          <cell r="J42" t="str">
            <v>6</v>
          </cell>
          <cell r="K42">
            <v>36902</v>
          </cell>
          <cell r="L42" t="str">
            <v>4+4+4</v>
          </cell>
        </row>
        <row r="43">
          <cell r="F43" t="str">
            <v>S061</v>
          </cell>
          <cell r="G43" t="str">
            <v>swap</v>
          </cell>
          <cell r="H43" t="str">
            <v>Indoor</v>
          </cell>
          <cell r="I43" t="str">
            <v>Macro</v>
          </cell>
          <cell r="J43" t="str">
            <v>6</v>
          </cell>
          <cell r="K43">
            <v>36902</v>
          </cell>
          <cell r="L43" t="str">
            <v>4+4+4</v>
          </cell>
        </row>
        <row r="44">
          <cell r="F44" t="str">
            <v>S127</v>
          </cell>
          <cell r="G44" t="str">
            <v>swap</v>
          </cell>
          <cell r="H44" t="str">
            <v>Indoor</v>
          </cell>
          <cell r="I44" t="str">
            <v>Macro</v>
          </cell>
          <cell r="J44" t="str">
            <v>6</v>
          </cell>
          <cell r="K44">
            <v>36902</v>
          </cell>
          <cell r="L44" t="str">
            <v>3+2+3</v>
          </cell>
        </row>
        <row r="45">
          <cell r="F45" t="str">
            <v>S135</v>
          </cell>
          <cell r="G45" t="str">
            <v>swap</v>
          </cell>
          <cell r="H45" t="str">
            <v>Indoor</v>
          </cell>
          <cell r="I45" t="str">
            <v>Macro</v>
          </cell>
          <cell r="J45" t="str">
            <v>6</v>
          </cell>
          <cell r="K45">
            <v>36902</v>
          </cell>
          <cell r="L45" t="str">
            <v>4+4+4</v>
          </cell>
        </row>
        <row r="46">
          <cell r="F46" t="str">
            <v>S029</v>
          </cell>
          <cell r="G46" t="str">
            <v>swap</v>
          </cell>
          <cell r="H46" t="str">
            <v>Indoor</v>
          </cell>
          <cell r="I46" t="str">
            <v>Macro</v>
          </cell>
          <cell r="J46" t="str">
            <v>6</v>
          </cell>
          <cell r="K46">
            <v>36902</v>
          </cell>
          <cell r="L46" t="str">
            <v>3+3+2</v>
          </cell>
        </row>
        <row r="47">
          <cell r="F47" t="str">
            <v>S209</v>
          </cell>
          <cell r="G47" t="str">
            <v>swap</v>
          </cell>
          <cell r="H47" t="str">
            <v>Outdoor</v>
          </cell>
          <cell r="I47" t="str">
            <v>Macro</v>
          </cell>
          <cell r="J47" t="str">
            <v>6</v>
          </cell>
          <cell r="K47">
            <v>36902</v>
          </cell>
          <cell r="L47" t="str">
            <v>4+4+4</v>
          </cell>
        </row>
        <row r="48">
          <cell r="F48" t="str">
            <v>S036</v>
          </cell>
          <cell r="G48" t="str">
            <v>swap</v>
          </cell>
          <cell r="H48" t="str">
            <v>Indoor</v>
          </cell>
          <cell r="I48" t="str">
            <v>Macro</v>
          </cell>
          <cell r="J48" t="str">
            <v>6</v>
          </cell>
          <cell r="K48">
            <v>36902</v>
          </cell>
          <cell r="L48" t="str">
            <v>4+4+4</v>
          </cell>
        </row>
        <row r="49">
          <cell r="F49" t="str">
            <v>S211</v>
          </cell>
          <cell r="G49" t="str">
            <v>swap</v>
          </cell>
          <cell r="H49" t="str">
            <v>Indoor</v>
          </cell>
          <cell r="I49" t="str">
            <v>Macro</v>
          </cell>
          <cell r="J49" t="str">
            <v>6</v>
          </cell>
          <cell r="K49">
            <v>36902</v>
          </cell>
          <cell r="L49" t="str">
            <v>4+4+4</v>
          </cell>
        </row>
        <row r="50">
          <cell r="F50" t="str">
            <v>S246</v>
          </cell>
          <cell r="G50" t="str">
            <v>swap</v>
          </cell>
          <cell r="H50" t="str">
            <v>Outdoor</v>
          </cell>
          <cell r="I50" t="str">
            <v>Macro</v>
          </cell>
          <cell r="J50" t="str">
            <v>6</v>
          </cell>
          <cell r="K50">
            <v>36902</v>
          </cell>
          <cell r="L50" t="str">
            <v>4+4+4</v>
          </cell>
        </row>
        <row r="51">
          <cell r="F51" t="str">
            <v>S050</v>
          </cell>
          <cell r="G51" t="str">
            <v>swap</v>
          </cell>
          <cell r="H51" t="str">
            <v>Outdoor</v>
          </cell>
          <cell r="I51" t="str">
            <v>Macro</v>
          </cell>
          <cell r="J51" t="str">
            <v>6</v>
          </cell>
          <cell r="K51">
            <v>36902</v>
          </cell>
          <cell r="L51" t="str">
            <v>2+2+2</v>
          </cell>
        </row>
        <row r="52">
          <cell r="F52" t="str">
            <v>S406</v>
          </cell>
          <cell r="G52" t="str">
            <v>new</v>
          </cell>
          <cell r="H52" t="str">
            <v>Indoor</v>
          </cell>
          <cell r="I52" t="str">
            <v>Macro</v>
          </cell>
          <cell r="J52" t="str">
            <v>9</v>
          </cell>
          <cell r="K52">
            <v>36915</v>
          </cell>
          <cell r="L52" t="str">
            <v>2+2+2</v>
          </cell>
        </row>
        <row r="53">
          <cell r="F53" t="str">
            <v>S435</v>
          </cell>
          <cell r="G53" t="str">
            <v>new</v>
          </cell>
          <cell r="H53" t="str">
            <v>Indoor</v>
          </cell>
          <cell r="I53" t="str">
            <v>Macro</v>
          </cell>
          <cell r="J53" t="str">
            <v>9</v>
          </cell>
          <cell r="K53">
            <v>36915</v>
          </cell>
          <cell r="L53" t="str">
            <v>2+2+2</v>
          </cell>
        </row>
        <row r="54">
          <cell r="F54" t="str">
            <v>S437</v>
          </cell>
          <cell r="G54" t="str">
            <v>rehome</v>
          </cell>
          <cell r="H54" t="str">
            <v>Indoor</v>
          </cell>
          <cell r="I54" t="str">
            <v>Macro</v>
          </cell>
          <cell r="J54" t="str">
            <v>9</v>
          </cell>
          <cell r="K54">
            <v>36915</v>
          </cell>
          <cell r="L54" t="str">
            <v>2+2+2</v>
          </cell>
        </row>
        <row r="55">
          <cell r="F55" t="str">
            <v>S461</v>
          </cell>
          <cell r="G55" t="str">
            <v>new</v>
          </cell>
          <cell r="H55" t="str">
            <v>Indoor</v>
          </cell>
          <cell r="I55" t="str">
            <v>Macro</v>
          </cell>
          <cell r="J55" t="str">
            <v>9</v>
          </cell>
          <cell r="K55">
            <v>36915</v>
          </cell>
          <cell r="L55" t="str">
            <v>2+2+2</v>
          </cell>
        </row>
        <row r="56">
          <cell r="F56" t="str">
            <v>S548</v>
          </cell>
          <cell r="G56" t="str">
            <v>new</v>
          </cell>
          <cell r="H56" t="str">
            <v>Indoor</v>
          </cell>
          <cell r="I56" t="str">
            <v>Macro</v>
          </cell>
          <cell r="J56" t="str">
            <v>9</v>
          </cell>
          <cell r="K56">
            <v>36915</v>
          </cell>
          <cell r="L56" t="str">
            <v>2+2+2</v>
          </cell>
        </row>
        <row r="57">
          <cell r="F57" t="str">
            <v>S463</v>
          </cell>
          <cell r="G57" t="str">
            <v>new</v>
          </cell>
          <cell r="H57" t="str">
            <v>Outdoor</v>
          </cell>
          <cell r="I57" t="str">
            <v>Macro</v>
          </cell>
          <cell r="J57" t="str">
            <v>9</v>
          </cell>
          <cell r="K57">
            <v>36915</v>
          </cell>
          <cell r="L57" t="str">
            <v>2+2+2</v>
          </cell>
        </row>
        <row r="58">
          <cell r="F58" t="str">
            <v>S551</v>
          </cell>
          <cell r="G58" t="str">
            <v>new</v>
          </cell>
          <cell r="H58" t="str">
            <v>Indoor</v>
          </cell>
          <cell r="I58" t="str">
            <v>Macro</v>
          </cell>
          <cell r="J58" t="str">
            <v>9</v>
          </cell>
          <cell r="K58">
            <v>36915</v>
          </cell>
          <cell r="L58" t="str">
            <v>2+2+2</v>
          </cell>
        </row>
        <row r="59">
          <cell r="F59" t="str">
            <v>S252</v>
          </cell>
          <cell r="G59" t="str">
            <v>new</v>
          </cell>
          <cell r="H59" t="str">
            <v>Indoor</v>
          </cell>
          <cell r="I59" t="str">
            <v>Macro</v>
          </cell>
          <cell r="J59" t="str">
            <v>9</v>
          </cell>
          <cell r="K59">
            <v>36915</v>
          </cell>
          <cell r="L59" t="str">
            <v>2+2+2</v>
          </cell>
        </row>
        <row r="60">
          <cell r="F60" t="str">
            <v>S407</v>
          </cell>
          <cell r="G60" t="str">
            <v>new</v>
          </cell>
          <cell r="H60" t="str">
            <v>Outdoor</v>
          </cell>
          <cell r="I60" t="str">
            <v>Macro</v>
          </cell>
          <cell r="J60" t="str">
            <v>36</v>
          </cell>
          <cell r="K60">
            <v>36915</v>
          </cell>
          <cell r="L60" t="str">
            <v>2+2+2</v>
          </cell>
        </row>
        <row r="61">
          <cell r="F61" t="str">
            <v>S420</v>
          </cell>
          <cell r="G61" t="str">
            <v>new</v>
          </cell>
          <cell r="H61" t="str">
            <v>Indoor</v>
          </cell>
          <cell r="I61" t="str">
            <v>Macro</v>
          </cell>
          <cell r="J61" t="str">
            <v>9</v>
          </cell>
          <cell r="K61">
            <v>36915</v>
          </cell>
          <cell r="L61" t="str">
            <v>2+2+2</v>
          </cell>
        </row>
        <row r="62">
          <cell r="F62" t="str">
            <v>S432</v>
          </cell>
          <cell r="G62" t="str">
            <v>new</v>
          </cell>
          <cell r="H62" t="str">
            <v>Outdoor</v>
          </cell>
          <cell r="I62" t="str">
            <v>Macro</v>
          </cell>
          <cell r="J62" t="str">
            <v>9</v>
          </cell>
          <cell r="K62">
            <v>36915</v>
          </cell>
          <cell r="L62" t="str">
            <v>2+2+2</v>
          </cell>
        </row>
        <row r="63">
          <cell r="F63" t="str">
            <v>p001</v>
          </cell>
          <cell r="G63" t="str">
            <v>new</v>
          </cell>
          <cell r="H63" t="str">
            <v>Utrasite indoor</v>
          </cell>
          <cell r="I63" t="str">
            <v>Pico</v>
          </cell>
          <cell r="J63" t="str">
            <v>12</v>
          </cell>
          <cell r="K63">
            <v>36927</v>
          </cell>
          <cell r="L63" t="str">
            <v>5+6</v>
          </cell>
        </row>
        <row r="64">
          <cell r="F64" t="str">
            <v>p037</v>
          </cell>
          <cell r="G64" t="str">
            <v>new</v>
          </cell>
          <cell r="H64" t="str">
            <v>Utrasite outdoor</v>
          </cell>
          <cell r="I64" t="str">
            <v>Pico</v>
          </cell>
          <cell r="J64" t="str">
            <v>12</v>
          </cell>
          <cell r="K64">
            <v>36927</v>
          </cell>
          <cell r="L64">
            <v>2</v>
          </cell>
        </row>
        <row r="65">
          <cell r="F65" t="str">
            <v>u010</v>
          </cell>
          <cell r="G65" t="str">
            <v>new</v>
          </cell>
          <cell r="H65" t="str">
            <v>-</v>
          </cell>
          <cell r="I65" t="str">
            <v>Micro</v>
          </cell>
          <cell r="J65" t="str">
            <v>14</v>
          </cell>
          <cell r="K65">
            <v>36955</v>
          </cell>
          <cell r="L65">
            <v>2</v>
          </cell>
        </row>
        <row r="66">
          <cell r="F66" t="str">
            <v>u011</v>
          </cell>
          <cell r="G66" t="str">
            <v>new</v>
          </cell>
          <cell r="H66" t="str">
            <v>-</v>
          </cell>
          <cell r="I66" t="str">
            <v>Micro</v>
          </cell>
          <cell r="J66" t="str">
            <v>14</v>
          </cell>
          <cell r="K66">
            <v>36955</v>
          </cell>
          <cell r="L66">
            <v>2</v>
          </cell>
        </row>
        <row r="67">
          <cell r="F67" t="str">
            <v>u015</v>
          </cell>
          <cell r="G67" t="str">
            <v>new</v>
          </cell>
          <cell r="H67" t="str">
            <v>-</v>
          </cell>
          <cell r="I67" t="str">
            <v>Micro</v>
          </cell>
          <cell r="J67" t="str">
            <v>14</v>
          </cell>
          <cell r="K67">
            <v>36955</v>
          </cell>
          <cell r="L67">
            <v>2</v>
          </cell>
        </row>
        <row r="68">
          <cell r="F68" t="str">
            <v>u016</v>
          </cell>
          <cell r="G68" t="str">
            <v>new</v>
          </cell>
          <cell r="H68" t="str">
            <v>-</v>
          </cell>
          <cell r="I68" t="str">
            <v>Micro</v>
          </cell>
          <cell r="J68" t="str">
            <v>14</v>
          </cell>
          <cell r="K68">
            <v>36955</v>
          </cell>
          <cell r="L68">
            <v>2</v>
          </cell>
        </row>
        <row r="69">
          <cell r="F69" t="str">
            <v>u017</v>
          </cell>
          <cell r="G69" t="str">
            <v>new</v>
          </cell>
          <cell r="H69" t="str">
            <v>-</v>
          </cell>
          <cell r="I69" t="str">
            <v>Micro</v>
          </cell>
          <cell r="J69" t="str">
            <v>14</v>
          </cell>
          <cell r="K69">
            <v>36955</v>
          </cell>
          <cell r="L69">
            <v>2</v>
          </cell>
        </row>
        <row r="70">
          <cell r="F70" t="str">
            <v>u018</v>
          </cell>
          <cell r="G70" t="str">
            <v>new</v>
          </cell>
          <cell r="H70" t="str">
            <v>-</v>
          </cell>
          <cell r="I70" t="str">
            <v>Micro</v>
          </cell>
          <cell r="J70" t="str">
            <v>14</v>
          </cell>
          <cell r="K70">
            <v>36955</v>
          </cell>
          <cell r="L70">
            <v>2</v>
          </cell>
        </row>
        <row r="71">
          <cell r="F71" t="str">
            <v>u019</v>
          </cell>
          <cell r="G71" t="str">
            <v>new</v>
          </cell>
          <cell r="H71" t="str">
            <v>-</v>
          </cell>
          <cell r="I71" t="str">
            <v>Micro</v>
          </cell>
          <cell r="J71" t="str">
            <v>14</v>
          </cell>
          <cell r="K71">
            <v>36955</v>
          </cell>
          <cell r="L71">
            <v>2</v>
          </cell>
        </row>
        <row r="72">
          <cell r="F72" t="str">
            <v>u020</v>
          </cell>
          <cell r="G72" t="str">
            <v>new</v>
          </cell>
          <cell r="H72" t="str">
            <v>-</v>
          </cell>
          <cell r="I72" t="str">
            <v>Micro</v>
          </cell>
          <cell r="J72" t="str">
            <v>14</v>
          </cell>
          <cell r="K72">
            <v>36955</v>
          </cell>
          <cell r="L72">
            <v>2</v>
          </cell>
        </row>
        <row r="73">
          <cell r="F73" t="str">
            <v>u021</v>
          </cell>
          <cell r="G73" t="str">
            <v>new</v>
          </cell>
          <cell r="H73" t="str">
            <v>-</v>
          </cell>
          <cell r="I73" t="str">
            <v>Micro</v>
          </cell>
          <cell r="J73" t="str">
            <v>14</v>
          </cell>
          <cell r="K73">
            <v>36955</v>
          </cell>
          <cell r="L73">
            <v>2</v>
          </cell>
        </row>
        <row r="74">
          <cell r="F74" t="str">
            <v>u022</v>
          </cell>
          <cell r="G74" t="str">
            <v>new</v>
          </cell>
          <cell r="H74" t="str">
            <v>-</v>
          </cell>
          <cell r="I74" t="str">
            <v>Micro</v>
          </cell>
          <cell r="J74" t="str">
            <v>14</v>
          </cell>
          <cell r="K74">
            <v>36955</v>
          </cell>
          <cell r="L74">
            <v>2</v>
          </cell>
        </row>
        <row r="75">
          <cell r="F75" t="str">
            <v>u023</v>
          </cell>
          <cell r="G75" t="str">
            <v>new</v>
          </cell>
          <cell r="H75" t="str">
            <v>-</v>
          </cell>
          <cell r="I75" t="str">
            <v>Micro</v>
          </cell>
          <cell r="J75" t="str">
            <v>14</v>
          </cell>
          <cell r="K75">
            <v>36955</v>
          </cell>
          <cell r="L75">
            <v>2</v>
          </cell>
        </row>
        <row r="76">
          <cell r="F76" t="str">
            <v>u033</v>
          </cell>
          <cell r="G76" t="str">
            <v>swap</v>
          </cell>
          <cell r="H76" t="str">
            <v>-</v>
          </cell>
          <cell r="I76" t="str">
            <v>Micro</v>
          </cell>
          <cell r="J76" t="str">
            <v>14</v>
          </cell>
          <cell r="K76">
            <v>36955</v>
          </cell>
          <cell r="L76">
            <v>2</v>
          </cell>
        </row>
        <row r="78">
          <cell r="F78" t="str">
            <v>S264</v>
          </cell>
          <cell r="G78" t="str">
            <v>swap</v>
          </cell>
          <cell r="H78" t="str">
            <v>Indoor</v>
          </cell>
          <cell r="I78" t="str">
            <v>Macro</v>
          </cell>
          <cell r="J78" t="str">
            <v>15</v>
          </cell>
          <cell r="K78">
            <v>36976</v>
          </cell>
          <cell r="L78" t="str">
            <v>2+3+3</v>
          </cell>
        </row>
        <row r="79">
          <cell r="F79" t="str">
            <v>S231</v>
          </cell>
          <cell r="G79" t="str">
            <v>swap</v>
          </cell>
          <cell r="H79" t="str">
            <v>Indoor</v>
          </cell>
          <cell r="I79" t="str">
            <v>Macro</v>
          </cell>
          <cell r="J79" t="str">
            <v>15</v>
          </cell>
          <cell r="K79">
            <v>36976</v>
          </cell>
          <cell r="L79" t="str">
            <v>2+3+3</v>
          </cell>
        </row>
        <row r="80">
          <cell r="F80" t="str">
            <v>S073</v>
          </cell>
          <cell r="G80" t="str">
            <v>swap</v>
          </cell>
          <cell r="H80" t="str">
            <v>Indoor</v>
          </cell>
          <cell r="I80" t="str">
            <v>Macro</v>
          </cell>
          <cell r="J80" t="str">
            <v>15</v>
          </cell>
          <cell r="K80">
            <v>36976</v>
          </cell>
          <cell r="L80" t="str">
            <v>4+4+4</v>
          </cell>
        </row>
        <row r="81">
          <cell r="F81" t="str">
            <v>S022</v>
          </cell>
          <cell r="G81" t="str">
            <v>swap</v>
          </cell>
          <cell r="H81" t="str">
            <v>Indoor</v>
          </cell>
          <cell r="I81" t="str">
            <v>Macro</v>
          </cell>
          <cell r="J81" t="str">
            <v>15</v>
          </cell>
          <cell r="K81">
            <v>36976</v>
          </cell>
          <cell r="L81" t="str">
            <v>2+3+3</v>
          </cell>
        </row>
        <row r="82">
          <cell r="F82" t="str">
            <v>S134</v>
          </cell>
          <cell r="G82" t="str">
            <v>swap</v>
          </cell>
          <cell r="H82" t="str">
            <v>Outdoor</v>
          </cell>
          <cell r="I82" t="str">
            <v>Macro</v>
          </cell>
          <cell r="J82" t="str">
            <v>15</v>
          </cell>
          <cell r="K82">
            <v>36976</v>
          </cell>
          <cell r="L82" t="str">
            <v>3+2+3</v>
          </cell>
        </row>
        <row r="83">
          <cell r="F83" t="str">
            <v>S052</v>
          </cell>
          <cell r="G83" t="str">
            <v>swap</v>
          </cell>
          <cell r="H83" t="str">
            <v>Indoor</v>
          </cell>
          <cell r="I83" t="str">
            <v>Macro</v>
          </cell>
          <cell r="J83" t="str">
            <v>15</v>
          </cell>
          <cell r="K83">
            <v>36976</v>
          </cell>
          <cell r="L83" t="str">
            <v>3+2+3</v>
          </cell>
        </row>
        <row r="84">
          <cell r="F84" t="str">
            <v>S118</v>
          </cell>
          <cell r="G84" t="str">
            <v>swap</v>
          </cell>
          <cell r="H84" t="str">
            <v>Indoor</v>
          </cell>
          <cell r="I84" t="str">
            <v>Macro</v>
          </cell>
          <cell r="J84" t="str">
            <v>15</v>
          </cell>
          <cell r="K84">
            <v>36976</v>
          </cell>
          <cell r="L84" t="str">
            <v>4+4+4</v>
          </cell>
        </row>
        <row r="85">
          <cell r="F85" t="str">
            <v>S265</v>
          </cell>
          <cell r="G85" t="str">
            <v>swap</v>
          </cell>
          <cell r="H85" t="str">
            <v>Indoor</v>
          </cell>
          <cell r="I85" t="str">
            <v>Macro</v>
          </cell>
          <cell r="J85" t="str">
            <v>15</v>
          </cell>
          <cell r="K85">
            <v>36976</v>
          </cell>
          <cell r="L85" t="str">
            <v>4+4+4</v>
          </cell>
        </row>
        <row r="86">
          <cell r="F86" t="str">
            <v>S039</v>
          </cell>
          <cell r="G86" t="str">
            <v>swap</v>
          </cell>
          <cell r="H86" t="str">
            <v>Indoor</v>
          </cell>
          <cell r="I86" t="str">
            <v>Macro</v>
          </cell>
          <cell r="J86" t="str">
            <v>15</v>
          </cell>
          <cell r="K86">
            <v>36976</v>
          </cell>
          <cell r="L86" t="str">
            <v>4+4+4</v>
          </cell>
        </row>
        <row r="87">
          <cell r="F87" t="str">
            <v>S027</v>
          </cell>
          <cell r="G87" t="str">
            <v>swap</v>
          </cell>
          <cell r="H87" t="str">
            <v>Indoor</v>
          </cell>
          <cell r="I87" t="str">
            <v>Macro</v>
          </cell>
          <cell r="J87" t="str">
            <v>15</v>
          </cell>
          <cell r="K87">
            <v>36976</v>
          </cell>
          <cell r="L87" t="str">
            <v>3+2+3</v>
          </cell>
        </row>
        <row r="88">
          <cell r="F88" t="str">
            <v>S065</v>
          </cell>
          <cell r="G88" t="str">
            <v>swap</v>
          </cell>
          <cell r="H88" t="str">
            <v>Indoor</v>
          </cell>
          <cell r="I88" t="str">
            <v>Macro</v>
          </cell>
          <cell r="J88" t="str">
            <v>15</v>
          </cell>
          <cell r="K88">
            <v>36976</v>
          </cell>
          <cell r="L88" t="str">
            <v>4+4+4</v>
          </cell>
        </row>
        <row r="89">
          <cell r="F89" t="str">
            <v>S428</v>
          </cell>
          <cell r="G89" t="str">
            <v>swap</v>
          </cell>
          <cell r="H89" t="str">
            <v>Indoor</v>
          </cell>
          <cell r="I89" t="str">
            <v>Macro</v>
          </cell>
          <cell r="J89" t="str">
            <v>15</v>
          </cell>
          <cell r="K89">
            <v>36976</v>
          </cell>
          <cell r="L89" t="str">
            <v>4+4+4</v>
          </cell>
        </row>
        <row r="90">
          <cell r="F90" t="str">
            <v>S195</v>
          </cell>
          <cell r="G90" t="str">
            <v>swap</v>
          </cell>
          <cell r="H90" t="str">
            <v>Indoor</v>
          </cell>
          <cell r="I90" t="str">
            <v>Macro</v>
          </cell>
          <cell r="J90" t="str">
            <v>15</v>
          </cell>
          <cell r="K90">
            <v>36976</v>
          </cell>
          <cell r="L90" t="str">
            <v>3+3+2</v>
          </cell>
        </row>
        <row r="91">
          <cell r="F91" t="str">
            <v>S262</v>
          </cell>
          <cell r="G91" t="str">
            <v>swap</v>
          </cell>
          <cell r="H91" t="str">
            <v>Indoor</v>
          </cell>
          <cell r="I91" t="str">
            <v>Macro</v>
          </cell>
          <cell r="J91" t="str">
            <v>15</v>
          </cell>
          <cell r="K91">
            <v>36976</v>
          </cell>
          <cell r="L91" t="str">
            <v>4+4+4</v>
          </cell>
        </row>
        <row r="92">
          <cell r="F92" t="str">
            <v>S150</v>
          </cell>
          <cell r="G92" t="str">
            <v>swap</v>
          </cell>
          <cell r="H92" t="str">
            <v>Indoor</v>
          </cell>
          <cell r="I92" t="str">
            <v>Macro</v>
          </cell>
          <cell r="J92" t="str">
            <v>15</v>
          </cell>
          <cell r="K92">
            <v>36976</v>
          </cell>
          <cell r="L92" t="str">
            <v>2+3+3</v>
          </cell>
        </row>
        <row r="93">
          <cell r="F93" t="str">
            <v>S152</v>
          </cell>
          <cell r="G93" t="str">
            <v>swap</v>
          </cell>
          <cell r="H93" t="str">
            <v>Indoor</v>
          </cell>
          <cell r="I93" t="str">
            <v>Macro</v>
          </cell>
          <cell r="J93" t="str">
            <v>15</v>
          </cell>
          <cell r="K93">
            <v>36976</v>
          </cell>
          <cell r="L93" t="str">
            <v>3+2+3</v>
          </cell>
        </row>
        <row r="94">
          <cell r="F94" t="str">
            <v>S185</v>
          </cell>
          <cell r="G94" t="str">
            <v>swap</v>
          </cell>
          <cell r="H94" t="str">
            <v>Indoor</v>
          </cell>
          <cell r="I94" t="str">
            <v>Macro</v>
          </cell>
          <cell r="J94" t="str">
            <v>15</v>
          </cell>
          <cell r="K94">
            <v>36976</v>
          </cell>
          <cell r="L94" t="str">
            <v>3+3+2</v>
          </cell>
        </row>
        <row r="95">
          <cell r="F95" t="str">
            <v>S016</v>
          </cell>
          <cell r="G95" t="str">
            <v>swap</v>
          </cell>
          <cell r="H95" t="str">
            <v>Indoor</v>
          </cell>
          <cell r="I95" t="str">
            <v>Macro</v>
          </cell>
          <cell r="J95" t="str">
            <v>15</v>
          </cell>
          <cell r="K95">
            <v>36976</v>
          </cell>
          <cell r="L95" t="str">
            <v>3+2+3</v>
          </cell>
        </row>
        <row r="96">
          <cell r="F96" t="str">
            <v>S259</v>
          </cell>
          <cell r="G96" t="str">
            <v>swap</v>
          </cell>
          <cell r="H96" t="str">
            <v>Indoor</v>
          </cell>
          <cell r="I96" t="str">
            <v>Macro</v>
          </cell>
          <cell r="J96" t="str">
            <v>15</v>
          </cell>
          <cell r="K96">
            <v>36976</v>
          </cell>
          <cell r="L96" t="str">
            <v>3+3+2</v>
          </cell>
        </row>
        <row r="97">
          <cell r="F97" t="str">
            <v>S263</v>
          </cell>
          <cell r="G97" t="str">
            <v>swap</v>
          </cell>
          <cell r="H97" t="str">
            <v>Indoor</v>
          </cell>
          <cell r="I97" t="str">
            <v>Macro</v>
          </cell>
          <cell r="J97" t="str">
            <v>15</v>
          </cell>
          <cell r="K97">
            <v>36976</v>
          </cell>
          <cell r="L97" t="str">
            <v>2+3+3</v>
          </cell>
        </row>
        <row r="98">
          <cell r="F98" t="str">
            <v>S266</v>
          </cell>
          <cell r="G98" t="str">
            <v>swap</v>
          </cell>
          <cell r="H98" t="str">
            <v>Indoor</v>
          </cell>
          <cell r="I98" t="str">
            <v>Macro</v>
          </cell>
          <cell r="J98" t="str">
            <v>15</v>
          </cell>
          <cell r="K98">
            <v>36976</v>
          </cell>
          <cell r="L98" t="str">
            <v>4+4+4</v>
          </cell>
        </row>
        <row r="99">
          <cell r="F99" t="str">
            <v>S249</v>
          </cell>
          <cell r="G99" t="str">
            <v>swap</v>
          </cell>
          <cell r="H99" t="str">
            <v>Indoor</v>
          </cell>
          <cell r="I99" t="str">
            <v>Macro</v>
          </cell>
          <cell r="J99" t="str">
            <v>15</v>
          </cell>
          <cell r="K99">
            <v>36976</v>
          </cell>
          <cell r="L99" t="str">
            <v>3+2+3</v>
          </cell>
        </row>
        <row r="100">
          <cell r="F100" t="str">
            <v>S014</v>
          </cell>
          <cell r="G100" t="str">
            <v>swap</v>
          </cell>
          <cell r="H100" t="str">
            <v>Outdoor</v>
          </cell>
          <cell r="I100" t="str">
            <v>Macro</v>
          </cell>
          <cell r="J100" t="str">
            <v>15</v>
          </cell>
          <cell r="K100">
            <v>36976</v>
          </cell>
          <cell r="L100" t="str">
            <v>2+2+2</v>
          </cell>
        </row>
        <row r="101">
          <cell r="F101" t="str">
            <v>S488</v>
          </cell>
          <cell r="G101" t="str">
            <v>new</v>
          </cell>
          <cell r="H101" t="str">
            <v>Indoor</v>
          </cell>
          <cell r="I101" t="str">
            <v>Macro</v>
          </cell>
          <cell r="J101" t="str">
            <v>19</v>
          </cell>
          <cell r="K101">
            <v>36991</v>
          </cell>
          <cell r="L101" t="str">
            <v>2+2+2</v>
          </cell>
        </row>
        <row r="102">
          <cell r="F102" t="str">
            <v>S385</v>
          </cell>
          <cell r="G102" t="str">
            <v>new</v>
          </cell>
          <cell r="H102" t="str">
            <v>Outdoor</v>
          </cell>
          <cell r="I102" t="str">
            <v>Macro</v>
          </cell>
          <cell r="J102" t="str">
            <v>19</v>
          </cell>
          <cell r="K102">
            <v>36991</v>
          </cell>
          <cell r="L102" t="str">
            <v>2+2+2</v>
          </cell>
        </row>
        <row r="103">
          <cell r="F103" t="str">
            <v>S487</v>
          </cell>
          <cell r="G103" t="str">
            <v>new</v>
          </cell>
          <cell r="H103" t="str">
            <v>Indoor</v>
          </cell>
          <cell r="I103" t="str">
            <v>Macro</v>
          </cell>
          <cell r="J103" t="str">
            <v>19</v>
          </cell>
          <cell r="K103">
            <v>36991</v>
          </cell>
          <cell r="L103" t="str">
            <v>2+2+2</v>
          </cell>
        </row>
        <row r="104">
          <cell r="F104" t="str">
            <v>S552</v>
          </cell>
          <cell r="G104" t="str">
            <v>new</v>
          </cell>
          <cell r="H104" t="str">
            <v>Indoor</v>
          </cell>
          <cell r="I104" t="str">
            <v>Macro</v>
          </cell>
          <cell r="J104" t="str">
            <v>19</v>
          </cell>
          <cell r="K104">
            <v>36991</v>
          </cell>
          <cell r="L104" t="str">
            <v>2+2+2</v>
          </cell>
        </row>
        <row r="105">
          <cell r="F105" t="str">
            <v>S233</v>
          </cell>
          <cell r="G105" t="str">
            <v>new</v>
          </cell>
          <cell r="H105" t="str">
            <v>Indoor</v>
          </cell>
          <cell r="I105" t="str">
            <v>Macro</v>
          </cell>
          <cell r="J105" t="str">
            <v>19</v>
          </cell>
          <cell r="K105">
            <v>36991</v>
          </cell>
          <cell r="L105" t="str">
            <v>2+2+2</v>
          </cell>
        </row>
        <row r="106">
          <cell r="F106" t="str">
            <v>S434</v>
          </cell>
          <cell r="G106" t="str">
            <v>new</v>
          </cell>
          <cell r="H106" t="str">
            <v>Indoor</v>
          </cell>
          <cell r="I106" t="str">
            <v>Macro</v>
          </cell>
          <cell r="J106" t="str">
            <v>19</v>
          </cell>
          <cell r="K106">
            <v>36991</v>
          </cell>
          <cell r="L106" t="str">
            <v>2+2+2</v>
          </cell>
        </row>
        <row r="107">
          <cell r="F107" t="str">
            <v>S503</v>
          </cell>
          <cell r="G107" t="str">
            <v>new</v>
          </cell>
          <cell r="H107" t="str">
            <v>Indoor</v>
          </cell>
          <cell r="I107" t="str">
            <v>Macro</v>
          </cell>
          <cell r="J107" t="str">
            <v>19</v>
          </cell>
          <cell r="K107">
            <v>36991</v>
          </cell>
          <cell r="L107" t="str">
            <v>2+2+2</v>
          </cell>
        </row>
        <row r="108">
          <cell r="F108" t="str">
            <v>S498</v>
          </cell>
          <cell r="G108" t="str">
            <v>new</v>
          </cell>
          <cell r="H108" t="str">
            <v>Outdoor</v>
          </cell>
          <cell r="I108" t="str">
            <v>Macro</v>
          </cell>
          <cell r="J108" t="str">
            <v>19</v>
          </cell>
          <cell r="K108">
            <v>36991</v>
          </cell>
          <cell r="L108" t="str">
            <v>2+2+2</v>
          </cell>
        </row>
        <row r="109">
          <cell r="F109" t="str">
            <v>p002</v>
          </cell>
          <cell r="G109" t="str">
            <v>new</v>
          </cell>
          <cell r="H109" t="str">
            <v>Utrasite indoor</v>
          </cell>
          <cell r="I109" t="str">
            <v>Pico</v>
          </cell>
          <cell r="J109" t="str">
            <v>12</v>
          </cell>
          <cell r="K109">
            <v>36927</v>
          </cell>
          <cell r="L109" t="str">
            <v>4+6</v>
          </cell>
        </row>
        <row r="110">
          <cell r="F110" t="str">
            <v>p016</v>
          </cell>
          <cell r="G110" t="str">
            <v>new</v>
          </cell>
          <cell r="H110" t="str">
            <v>Utrasite outdoor</v>
          </cell>
          <cell r="I110" t="str">
            <v>Pico</v>
          </cell>
          <cell r="J110" t="str">
            <v>16</v>
          </cell>
          <cell r="K110">
            <v>36927</v>
          </cell>
          <cell r="L110">
            <v>4</v>
          </cell>
        </row>
        <row r="111">
          <cell r="F111" t="str">
            <v>p022</v>
          </cell>
          <cell r="G111" t="str">
            <v>new</v>
          </cell>
          <cell r="H111" t="e">
            <v>#N/A</v>
          </cell>
          <cell r="I111" t="str">
            <v>Pico</v>
          </cell>
          <cell r="J111" t="str">
            <v>16</v>
          </cell>
          <cell r="K111">
            <v>36927</v>
          </cell>
          <cell r="L111">
            <v>3</v>
          </cell>
        </row>
        <row r="112">
          <cell r="F112" t="str">
            <v>p024</v>
          </cell>
          <cell r="G112" t="str">
            <v>new</v>
          </cell>
          <cell r="H112" t="str">
            <v>Utrasite outdoor</v>
          </cell>
          <cell r="I112" t="str">
            <v>Pico</v>
          </cell>
          <cell r="J112" t="str">
            <v>24</v>
          </cell>
          <cell r="K112">
            <v>36927</v>
          </cell>
          <cell r="L112">
            <v>2</v>
          </cell>
        </row>
        <row r="113">
          <cell r="F113" t="str">
            <v>p029</v>
          </cell>
          <cell r="G113" t="str">
            <v>new</v>
          </cell>
          <cell r="H113" t="str">
            <v>Utrasite outdoor</v>
          </cell>
          <cell r="I113" t="str">
            <v>Pico</v>
          </cell>
          <cell r="J113" t="str">
            <v>16</v>
          </cell>
          <cell r="K113">
            <v>36927</v>
          </cell>
          <cell r="L113">
            <v>2</v>
          </cell>
        </row>
        <row r="114">
          <cell r="F114" t="str">
            <v>p030</v>
          </cell>
          <cell r="G114" t="str">
            <v>new</v>
          </cell>
          <cell r="H114" t="str">
            <v>Utrasite indoor</v>
          </cell>
          <cell r="I114" t="str">
            <v>Pico</v>
          </cell>
          <cell r="J114" t="str">
            <v>16</v>
          </cell>
          <cell r="K114">
            <v>36927</v>
          </cell>
          <cell r="L114">
            <v>2</v>
          </cell>
        </row>
        <row r="115">
          <cell r="F115" t="str">
            <v>p031</v>
          </cell>
          <cell r="G115" t="str">
            <v>new</v>
          </cell>
          <cell r="H115" t="str">
            <v>Utrasite outdoor</v>
          </cell>
          <cell r="I115" t="str">
            <v>Pico</v>
          </cell>
          <cell r="J115" t="str">
            <v>12</v>
          </cell>
          <cell r="K115">
            <v>36927</v>
          </cell>
          <cell r="L115">
            <v>2</v>
          </cell>
        </row>
        <row r="116">
          <cell r="F116" t="str">
            <v>p033</v>
          </cell>
          <cell r="G116" t="str">
            <v>new</v>
          </cell>
          <cell r="H116" t="e">
            <v>#N/A</v>
          </cell>
          <cell r="I116" t="str">
            <v>Pico</v>
          </cell>
          <cell r="J116" t="str">
            <v>16</v>
          </cell>
          <cell r="K116">
            <v>36927</v>
          </cell>
          <cell r="L116">
            <v>2</v>
          </cell>
        </row>
        <row r="117">
          <cell r="F117" t="str">
            <v>u006</v>
          </cell>
          <cell r="G117" t="str">
            <v>new</v>
          </cell>
          <cell r="H117" t="str">
            <v>-</v>
          </cell>
          <cell r="I117" t="str">
            <v>Micro</v>
          </cell>
          <cell r="J117" t="str">
            <v>20</v>
          </cell>
          <cell r="K117">
            <v>36955</v>
          </cell>
          <cell r="L117">
            <v>2</v>
          </cell>
        </row>
        <row r="118">
          <cell r="F118" t="str">
            <v>u007</v>
          </cell>
          <cell r="G118" t="str">
            <v>new</v>
          </cell>
          <cell r="H118" t="str">
            <v>-</v>
          </cell>
          <cell r="I118" t="str">
            <v>Micro</v>
          </cell>
          <cell r="J118" t="str">
            <v>20</v>
          </cell>
          <cell r="K118">
            <v>36955</v>
          </cell>
          <cell r="L118">
            <v>2</v>
          </cell>
        </row>
        <row r="119">
          <cell r="F119" t="str">
            <v>u008</v>
          </cell>
          <cell r="G119" t="str">
            <v>new</v>
          </cell>
          <cell r="H119" t="str">
            <v>-</v>
          </cell>
          <cell r="I119" t="str">
            <v>Micro</v>
          </cell>
          <cell r="J119" t="str">
            <v>20</v>
          </cell>
          <cell r="K119">
            <v>36955</v>
          </cell>
          <cell r="L119">
            <v>2</v>
          </cell>
        </row>
        <row r="120">
          <cell r="F120" t="str">
            <v>u009</v>
          </cell>
          <cell r="G120" t="str">
            <v>new</v>
          </cell>
          <cell r="H120" t="str">
            <v>-</v>
          </cell>
          <cell r="I120" t="str">
            <v>Micro</v>
          </cell>
          <cell r="J120" t="str">
            <v>20</v>
          </cell>
          <cell r="K120">
            <v>36955</v>
          </cell>
          <cell r="L120">
            <v>2</v>
          </cell>
        </row>
        <row r="122">
          <cell r="F122" t="str">
            <v>S250</v>
          </cell>
          <cell r="G122" t="str">
            <v>rehome</v>
          </cell>
          <cell r="H122" t="str">
            <v>Indoor</v>
          </cell>
          <cell r="I122" t="str">
            <v>Macro</v>
          </cell>
          <cell r="J122" t="str">
            <v>3</v>
          </cell>
          <cell r="K122">
            <v>36887</v>
          </cell>
          <cell r="L122" t="str">
            <v>2+2+2</v>
          </cell>
        </row>
        <row r="123">
          <cell r="F123" t="str">
            <v>S343</v>
          </cell>
          <cell r="G123" t="str">
            <v>rehome</v>
          </cell>
          <cell r="H123" t="str">
            <v>Indoor</v>
          </cell>
          <cell r="I123" t="str">
            <v>Macro</v>
          </cell>
          <cell r="J123" t="str">
            <v>3</v>
          </cell>
          <cell r="K123">
            <v>36887</v>
          </cell>
          <cell r="L123" t="str">
            <v>2+2+2</v>
          </cell>
        </row>
        <row r="124">
          <cell r="F124" t="str">
            <v>S525</v>
          </cell>
          <cell r="G124" t="str">
            <v>new</v>
          </cell>
          <cell r="H124" t="str">
            <v>Indoor</v>
          </cell>
          <cell r="I124" t="str">
            <v>Macro</v>
          </cell>
          <cell r="J124" t="str">
            <v>3</v>
          </cell>
          <cell r="K124">
            <v>36887</v>
          </cell>
          <cell r="L124" t="str">
            <v>2+2+2</v>
          </cell>
        </row>
        <row r="125">
          <cell r="F125" t="str">
            <v>S506</v>
          </cell>
          <cell r="G125" t="str">
            <v>new</v>
          </cell>
          <cell r="H125" t="str">
            <v>Indoor</v>
          </cell>
          <cell r="I125" t="str">
            <v>Macro</v>
          </cell>
          <cell r="J125" t="str">
            <v>3</v>
          </cell>
          <cell r="K125">
            <v>36887</v>
          </cell>
          <cell r="L125" t="str">
            <v>2+2+2</v>
          </cell>
        </row>
        <row r="126">
          <cell r="F126" t="str">
            <v>S533</v>
          </cell>
          <cell r="G126" t="str">
            <v>new</v>
          </cell>
          <cell r="H126" t="str">
            <v>Indoor</v>
          </cell>
          <cell r="I126" t="str">
            <v>Macro</v>
          </cell>
          <cell r="J126" t="str">
            <v>3</v>
          </cell>
          <cell r="K126">
            <v>36887</v>
          </cell>
          <cell r="L126" t="str">
            <v>2+2+2</v>
          </cell>
        </row>
        <row r="127">
          <cell r="F127" t="str">
            <v>S466</v>
          </cell>
          <cell r="G127" t="str">
            <v>new</v>
          </cell>
          <cell r="H127" t="str">
            <v>Indoor</v>
          </cell>
          <cell r="I127" t="str">
            <v>Macro</v>
          </cell>
          <cell r="J127" t="str">
            <v>3</v>
          </cell>
          <cell r="K127">
            <v>36887</v>
          </cell>
          <cell r="L127" t="str">
            <v>2+2+2</v>
          </cell>
        </row>
        <row r="128">
          <cell r="F128" t="str">
            <v>S541</v>
          </cell>
          <cell r="G128" t="str">
            <v>new</v>
          </cell>
          <cell r="H128" t="str">
            <v>Indoor</v>
          </cell>
          <cell r="I128" t="str">
            <v>Macro</v>
          </cell>
          <cell r="J128" t="str">
            <v>3</v>
          </cell>
          <cell r="K128">
            <v>36887</v>
          </cell>
          <cell r="L128" t="str">
            <v>2+2+2</v>
          </cell>
        </row>
        <row r="129">
          <cell r="F129" t="str">
            <v>S359</v>
          </cell>
          <cell r="G129" t="str">
            <v>new</v>
          </cell>
          <cell r="H129" t="str">
            <v>Indoor</v>
          </cell>
          <cell r="I129" t="str">
            <v>Macro</v>
          </cell>
          <cell r="J129" t="str">
            <v>3</v>
          </cell>
          <cell r="K129">
            <v>36887</v>
          </cell>
          <cell r="L129" t="str">
            <v>2+2+2</v>
          </cell>
        </row>
        <row r="130">
          <cell r="F130" t="str">
            <v>S370</v>
          </cell>
          <cell r="G130" t="str">
            <v>new</v>
          </cell>
          <cell r="H130" t="str">
            <v>Indoor</v>
          </cell>
          <cell r="I130" t="str">
            <v>Macro</v>
          </cell>
          <cell r="J130" t="str">
            <v>3</v>
          </cell>
          <cell r="K130">
            <v>36887</v>
          </cell>
          <cell r="L130" t="str">
            <v>2+2+2</v>
          </cell>
        </row>
        <row r="131">
          <cell r="F131" t="str">
            <v>S365</v>
          </cell>
          <cell r="G131" t="str">
            <v>new</v>
          </cell>
          <cell r="H131" t="str">
            <v>Indoor</v>
          </cell>
          <cell r="I131" t="str">
            <v>Macro</v>
          </cell>
          <cell r="J131" t="str">
            <v>3</v>
          </cell>
          <cell r="K131">
            <v>36887</v>
          </cell>
          <cell r="L131" t="str">
            <v>2+2+2</v>
          </cell>
        </row>
        <row r="132">
          <cell r="F132" t="str">
            <v>S366</v>
          </cell>
          <cell r="G132" t="str">
            <v>new</v>
          </cell>
          <cell r="H132" t="str">
            <v>Indoor</v>
          </cell>
          <cell r="I132" t="str">
            <v>Macro</v>
          </cell>
          <cell r="J132" t="str">
            <v>3</v>
          </cell>
          <cell r="K132">
            <v>36887</v>
          </cell>
          <cell r="L132" t="str">
            <v>2+2+2</v>
          </cell>
        </row>
        <row r="133">
          <cell r="F133" t="str">
            <v>S213</v>
          </cell>
          <cell r="G133" t="str">
            <v>swap</v>
          </cell>
          <cell r="H133" t="str">
            <v>Indoor</v>
          </cell>
          <cell r="I133" t="str">
            <v>Macro</v>
          </cell>
          <cell r="J133" t="str">
            <v>30</v>
          </cell>
          <cell r="K133">
            <v>37025</v>
          </cell>
          <cell r="L133" t="str">
            <v>2+2+2</v>
          </cell>
        </row>
        <row r="134">
          <cell r="F134" t="str">
            <v>S143</v>
          </cell>
          <cell r="G134" t="str">
            <v>swap</v>
          </cell>
          <cell r="H134" t="str">
            <v>Indoor</v>
          </cell>
          <cell r="I134" t="str">
            <v>Macro</v>
          </cell>
          <cell r="J134" t="str">
            <v>30</v>
          </cell>
          <cell r="K134">
            <v>37025</v>
          </cell>
          <cell r="L134" t="str">
            <v>4+4+4</v>
          </cell>
        </row>
        <row r="135">
          <cell r="F135" t="str">
            <v>S088</v>
          </cell>
          <cell r="G135" t="str">
            <v>swap</v>
          </cell>
          <cell r="H135" t="str">
            <v>Indoor</v>
          </cell>
          <cell r="I135" t="str">
            <v>Macro</v>
          </cell>
          <cell r="J135" t="str">
            <v>30</v>
          </cell>
          <cell r="K135">
            <v>37025</v>
          </cell>
          <cell r="L135" t="str">
            <v>2+3+3</v>
          </cell>
        </row>
        <row r="136">
          <cell r="F136" t="str">
            <v>S142</v>
          </cell>
          <cell r="G136" t="str">
            <v>swap</v>
          </cell>
          <cell r="H136" t="str">
            <v>Indoor</v>
          </cell>
          <cell r="I136" t="str">
            <v>Macro</v>
          </cell>
          <cell r="J136" t="str">
            <v>30</v>
          </cell>
          <cell r="K136">
            <v>37025</v>
          </cell>
          <cell r="L136" t="str">
            <v>2+2+2</v>
          </cell>
        </row>
        <row r="137">
          <cell r="F137" t="str">
            <v>S203</v>
          </cell>
          <cell r="G137" t="str">
            <v>swap</v>
          </cell>
          <cell r="H137" t="str">
            <v>Indoor</v>
          </cell>
          <cell r="I137" t="str">
            <v>Macro</v>
          </cell>
          <cell r="J137" t="str">
            <v>30</v>
          </cell>
          <cell r="K137">
            <v>37025</v>
          </cell>
          <cell r="L137" t="str">
            <v>2+2+2</v>
          </cell>
        </row>
        <row r="138">
          <cell r="F138" t="str">
            <v>S095</v>
          </cell>
          <cell r="G138" t="str">
            <v>swap</v>
          </cell>
          <cell r="H138" t="str">
            <v>Indoor</v>
          </cell>
          <cell r="I138" t="str">
            <v>Macro</v>
          </cell>
          <cell r="J138" t="str">
            <v>30</v>
          </cell>
          <cell r="K138">
            <v>37025</v>
          </cell>
          <cell r="L138" t="str">
            <v>4+4+4</v>
          </cell>
        </row>
        <row r="139">
          <cell r="F139" t="str">
            <v>S122</v>
          </cell>
          <cell r="G139" t="str">
            <v>swap</v>
          </cell>
          <cell r="H139" t="str">
            <v>Indoor</v>
          </cell>
          <cell r="I139" t="str">
            <v>Macro</v>
          </cell>
          <cell r="J139" t="str">
            <v>30</v>
          </cell>
          <cell r="K139">
            <v>37025</v>
          </cell>
          <cell r="L139" t="str">
            <v>2+2+2</v>
          </cell>
        </row>
        <row r="140">
          <cell r="F140" t="str">
            <v>S133</v>
          </cell>
          <cell r="G140" t="str">
            <v>swap</v>
          </cell>
          <cell r="H140" t="str">
            <v>Indoor</v>
          </cell>
          <cell r="I140" t="str">
            <v>Macro</v>
          </cell>
          <cell r="J140" t="str">
            <v>30</v>
          </cell>
          <cell r="K140">
            <v>37025</v>
          </cell>
          <cell r="L140" t="str">
            <v>2+2+2</v>
          </cell>
        </row>
        <row r="141">
          <cell r="F141" t="str">
            <v>S001</v>
          </cell>
          <cell r="G141" t="str">
            <v>swap</v>
          </cell>
          <cell r="H141" t="str">
            <v>Indoor</v>
          </cell>
          <cell r="I141" t="str">
            <v>Macro</v>
          </cell>
          <cell r="J141" t="str">
            <v>30</v>
          </cell>
          <cell r="K141">
            <v>37025</v>
          </cell>
          <cell r="L141" t="str">
            <v>4+4+4</v>
          </cell>
        </row>
        <row r="142">
          <cell r="F142" t="str">
            <v>S019</v>
          </cell>
          <cell r="G142" t="str">
            <v>swap</v>
          </cell>
          <cell r="H142" t="str">
            <v>Outdoor</v>
          </cell>
          <cell r="I142" t="str">
            <v>Macro</v>
          </cell>
          <cell r="J142" t="str">
            <v>30</v>
          </cell>
          <cell r="K142">
            <v>37025</v>
          </cell>
          <cell r="L142" t="str">
            <v>2+2+2</v>
          </cell>
        </row>
        <row r="143">
          <cell r="F143" t="str">
            <v>S083</v>
          </cell>
          <cell r="G143" t="str">
            <v>swap</v>
          </cell>
          <cell r="H143" t="str">
            <v>Outdoor</v>
          </cell>
          <cell r="I143" t="str">
            <v>Macro</v>
          </cell>
          <cell r="J143" t="str">
            <v>30</v>
          </cell>
          <cell r="K143">
            <v>37025</v>
          </cell>
          <cell r="L143" t="str">
            <v>3+3+2</v>
          </cell>
        </row>
        <row r="144">
          <cell r="F144" t="str">
            <v>S007</v>
          </cell>
          <cell r="G144" t="str">
            <v>swap</v>
          </cell>
          <cell r="H144" t="str">
            <v>Indoor</v>
          </cell>
          <cell r="I144" t="str">
            <v>Macro</v>
          </cell>
          <cell r="J144" t="str">
            <v>30</v>
          </cell>
          <cell r="K144">
            <v>37025</v>
          </cell>
          <cell r="L144" t="str">
            <v>4+4+4</v>
          </cell>
        </row>
        <row r="145">
          <cell r="F145" t="str">
            <v>S425</v>
          </cell>
          <cell r="G145" t="str">
            <v>swap</v>
          </cell>
          <cell r="H145" t="str">
            <v>Indoor</v>
          </cell>
          <cell r="I145" t="str">
            <v>Macro</v>
          </cell>
          <cell r="J145" t="str">
            <v>30</v>
          </cell>
          <cell r="K145">
            <v>37025</v>
          </cell>
          <cell r="L145" t="str">
            <v>4+4+4</v>
          </cell>
        </row>
        <row r="146">
          <cell r="F146" t="str">
            <v>S097</v>
          </cell>
          <cell r="G146" t="str">
            <v>swap</v>
          </cell>
          <cell r="H146" t="str">
            <v>Indoor</v>
          </cell>
          <cell r="I146" t="str">
            <v>Macro</v>
          </cell>
          <cell r="J146" t="str">
            <v>30</v>
          </cell>
          <cell r="K146">
            <v>37025</v>
          </cell>
          <cell r="L146" t="str">
            <v>2+2+2</v>
          </cell>
        </row>
        <row r="147">
          <cell r="F147" t="str">
            <v>S103</v>
          </cell>
          <cell r="G147" t="str">
            <v>swap</v>
          </cell>
          <cell r="H147" t="str">
            <v>Indoor</v>
          </cell>
          <cell r="I147" t="str">
            <v>Macro</v>
          </cell>
          <cell r="J147" t="str">
            <v>30</v>
          </cell>
          <cell r="K147">
            <v>37025</v>
          </cell>
          <cell r="L147" t="str">
            <v>2+2+2</v>
          </cell>
        </row>
        <row r="148">
          <cell r="F148" t="str">
            <v>S123</v>
          </cell>
          <cell r="G148" t="str">
            <v>swap</v>
          </cell>
          <cell r="H148" t="str">
            <v>Indoor</v>
          </cell>
          <cell r="I148" t="str">
            <v>Macro</v>
          </cell>
          <cell r="J148" t="str">
            <v>30</v>
          </cell>
          <cell r="K148">
            <v>37025</v>
          </cell>
          <cell r="L148" t="str">
            <v>3+3+2</v>
          </cell>
        </row>
        <row r="149">
          <cell r="F149" t="str">
            <v>S105</v>
          </cell>
          <cell r="G149" t="str">
            <v>swap</v>
          </cell>
          <cell r="H149" t="str">
            <v>Indoor</v>
          </cell>
          <cell r="I149" t="str">
            <v>Macro</v>
          </cell>
          <cell r="J149" t="str">
            <v>30</v>
          </cell>
          <cell r="K149">
            <v>37025</v>
          </cell>
          <cell r="L149" t="str">
            <v>2+2+2</v>
          </cell>
        </row>
        <row r="150">
          <cell r="F150" t="str">
            <v>S190</v>
          </cell>
          <cell r="G150" t="str">
            <v>swap</v>
          </cell>
          <cell r="H150" t="str">
            <v>Indoor</v>
          </cell>
          <cell r="I150" t="str">
            <v>Macro</v>
          </cell>
          <cell r="J150" t="str">
            <v>30</v>
          </cell>
          <cell r="K150">
            <v>37025</v>
          </cell>
          <cell r="L150" t="str">
            <v>3+2+3</v>
          </cell>
        </row>
        <row r="151">
          <cell r="F151" t="str">
            <v>S191</v>
          </cell>
          <cell r="G151" t="str">
            <v>swap</v>
          </cell>
          <cell r="H151" t="str">
            <v>Indoor</v>
          </cell>
          <cell r="I151" t="str">
            <v>Macro</v>
          </cell>
          <cell r="J151" t="str">
            <v>30</v>
          </cell>
          <cell r="K151">
            <v>37025</v>
          </cell>
          <cell r="L151" t="str">
            <v>4+4+4</v>
          </cell>
        </row>
        <row r="152">
          <cell r="F152" t="str">
            <v>S096</v>
          </cell>
          <cell r="G152" t="str">
            <v>swap</v>
          </cell>
          <cell r="H152" t="str">
            <v>Indoor</v>
          </cell>
          <cell r="I152" t="str">
            <v>Macro</v>
          </cell>
          <cell r="J152" t="str">
            <v>30</v>
          </cell>
          <cell r="K152">
            <v>37025</v>
          </cell>
          <cell r="L152" t="str">
            <v>2+2+2</v>
          </cell>
        </row>
        <row r="153">
          <cell r="F153" t="str">
            <v>S198</v>
          </cell>
          <cell r="G153" t="str">
            <v>swap</v>
          </cell>
          <cell r="H153" t="str">
            <v>Indoor</v>
          </cell>
          <cell r="I153" t="str">
            <v>Macro</v>
          </cell>
          <cell r="J153" t="str">
            <v>30</v>
          </cell>
          <cell r="K153">
            <v>37025</v>
          </cell>
          <cell r="L153" t="str">
            <v>2+2+2</v>
          </cell>
        </row>
        <row r="154">
          <cell r="F154" t="str">
            <v>S084</v>
          </cell>
          <cell r="G154" t="str">
            <v>swap</v>
          </cell>
          <cell r="H154" t="str">
            <v>Indoor</v>
          </cell>
          <cell r="I154" t="str">
            <v>Macro</v>
          </cell>
          <cell r="J154" t="str">
            <v>30</v>
          </cell>
          <cell r="K154">
            <v>37025</v>
          </cell>
          <cell r="L154" t="str">
            <v>2+2+2</v>
          </cell>
        </row>
        <row r="155">
          <cell r="F155" t="str">
            <v>S077</v>
          </cell>
          <cell r="G155" t="str">
            <v>swap</v>
          </cell>
          <cell r="H155" t="str">
            <v>Indoor</v>
          </cell>
          <cell r="I155" t="str">
            <v>Macro</v>
          </cell>
          <cell r="J155" t="str">
            <v>30</v>
          </cell>
          <cell r="K155">
            <v>37025</v>
          </cell>
          <cell r="L155" t="str">
            <v>2+2+2</v>
          </cell>
        </row>
        <row r="156">
          <cell r="F156" t="str">
            <v>S137</v>
          </cell>
          <cell r="G156" t="str">
            <v>swap</v>
          </cell>
          <cell r="H156" t="str">
            <v>Outdoor</v>
          </cell>
          <cell r="I156" t="str">
            <v>Macro</v>
          </cell>
          <cell r="J156" t="str">
            <v>30</v>
          </cell>
          <cell r="K156">
            <v>37025</v>
          </cell>
          <cell r="L156" t="str">
            <v>2+2+2</v>
          </cell>
        </row>
        <row r="157">
          <cell r="F157" t="str">
            <v>S085</v>
          </cell>
          <cell r="G157" t="str">
            <v>swap</v>
          </cell>
          <cell r="H157" t="str">
            <v>Indoor</v>
          </cell>
          <cell r="I157" t="str">
            <v>Macro</v>
          </cell>
          <cell r="J157" t="str">
            <v>30</v>
          </cell>
          <cell r="K157">
            <v>37025</v>
          </cell>
          <cell r="L157" t="str">
            <v>2+2+2</v>
          </cell>
        </row>
        <row r="158">
          <cell r="F158" t="str">
            <v>S212</v>
          </cell>
          <cell r="G158" t="str">
            <v>swap</v>
          </cell>
          <cell r="H158" t="str">
            <v>Outdoor</v>
          </cell>
          <cell r="I158" t="str">
            <v>Macro</v>
          </cell>
          <cell r="J158" t="str">
            <v>30</v>
          </cell>
          <cell r="K158">
            <v>37025</v>
          </cell>
          <cell r="L158" t="str">
            <v>2+2+2</v>
          </cell>
        </row>
        <row r="159">
          <cell r="F159" t="str">
            <v>S344</v>
          </cell>
          <cell r="G159" t="str">
            <v>new</v>
          </cell>
          <cell r="H159" t="str">
            <v>Indoor</v>
          </cell>
          <cell r="I159" t="str">
            <v>Macro</v>
          </cell>
          <cell r="J159" t="str">
            <v>33</v>
          </cell>
          <cell r="K159">
            <v>37034</v>
          </cell>
          <cell r="L159" t="str">
            <v>2+2+2</v>
          </cell>
        </row>
        <row r="160">
          <cell r="F160" t="str">
            <v>S555</v>
          </cell>
          <cell r="G160" t="str">
            <v>new</v>
          </cell>
          <cell r="H160" t="str">
            <v>Outdoor</v>
          </cell>
          <cell r="I160" t="str">
            <v>Macro</v>
          </cell>
          <cell r="J160" t="str">
            <v>33</v>
          </cell>
          <cell r="K160">
            <v>37034</v>
          </cell>
          <cell r="L160" t="str">
            <v>2+2+2</v>
          </cell>
        </row>
        <row r="161">
          <cell r="F161" t="str">
            <v>S445</v>
          </cell>
          <cell r="G161" t="str">
            <v>new</v>
          </cell>
          <cell r="H161" t="str">
            <v>Indoor</v>
          </cell>
          <cell r="I161" t="str">
            <v>Macro</v>
          </cell>
          <cell r="J161" t="str">
            <v>33</v>
          </cell>
          <cell r="K161">
            <v>37034</v>
          </cell>
          <cell r="L161" t="str">
            <v>2+2+2</v>
          </cell>
        </row>
        <row r="162">
          <cell r="F162" t="str">
            <v>S369</v>
          </cell>
          <cell r="G162" t="str">
            <v>new</v>
          </cell>
          <cell r="H162" t="str">
            <v>Indoor</v>
          </cell>
          <cell r="I162" t="str">
            <v>Macro</v>
          </cell>
          <cell r="J162" t="str">
            <v>33</v>
          </cell>
          <cell r="K162">
            <v>37034</v>
          </cell>
          <cell r="L162" t="str">
            <v>2+2+2</v>
          </cell>
        </row>
        <row r="163">
          <cell r="F163" t="str">
            <v>S367</v>
          </cell>
          <cell r="G163" t="str">
            <v>new</v>
          </cell>
          <cell r="H163" t="str">
            <v>Indoor</v>
          </cell>
          <cell r="I163" t="str">
            <v>Macro</v>
          </cell>
          <cell r="J163" t="str">
            <v>33</v>
          </cell>
          <cell r="K163">
            <v>37034</v>
          </cell>
          <cell r="L163" t="str">
            <v>2+2+2</v>
          </cell>
        </row>
        <row r="164">
          <cell r="F164" t="str">
            <v>S380</v>
          </cell>
          <cell r="G164" t="str">
            <v>new</v>
          </cell>
          <cell r="H164" t="str">
            <v>Indoor</v>
          </cell>
          <cell r="I164" t="str">
            <v>Macro</v>
          </cell>
          <cell r="J164" t="str">
            <v>33</v>
          </cell>
          <cell r="K164">
            <v>37034</v>
          </cell>
          <cell r="L164" t="str">
            <v>2+2+2</v>
          </cell>
        </row>
        <row r="165">
          <cell r="F165" t="str">
            <v>S526</v>
          </cell>
          <cell r="G165" t="str">
            <v>new</v>
          </cell>
          <cell r="H165" t="str">
            <v>Indoor</v>
          </cell>
          <cell r="I165" t="str">
            <v>Macro</v>
          </cell>
          <cell r="J165" t="str">
            <v>33</v>
          </cell>
          <cell r="K165">
            <v>37034</v>
          </cell>
          <cell r="L165" t="str">
            <v>1+1+1</v>
          </cell>
        </row>
        <row r="166">
          <cell r="F166" t="str">
            <v>S415</v>
          </cell>
          <cell r="G166" t="str">
            <v>new</v>
          </cell>
          <cell r="H166" t="str">
            <v>Indoor</v>
          </cell>
          <cell r="I166" t="str">
            <v>Macro</v>
          </cell>
          <cell r="J166" t="str">
            <v>33</v>
          </cell>
          <cell r="K166">
            <v>37034</v>
          </cell>
          <cell r="L166" t="str">
            <v>2+2+2</v>
          </cell>
        </row>
        <row r="167">
          <cell r="F167" t="str">
            <v>p005</v>
          </cell>
          <cell r="G167" t="str">
            <v>new</v>
          </cell>
          <cell r="H167" t="e">
            <v>#N/A</v>
          </cell>
          <cell r="I167" t="str">
            <v>Pico</v>
          </cell>
          <cell r="J167" t="str">
            <v>16</v>
          </cell>
          <cell r="K167">
            <v>36927</v>
          </cell>
          <cell r="L167">
            <v>6</v>
          </cell>
        </row>
        <row r="168">
          <cell r="F168" t="str">
            <v>p006</v>
          </cell>
          <cell r="G168" t="str">
            <v>new</v>
          </cell>
          <cell r="H168" t="e">
            <v>#N/A</v>
          </cell>
          <cell r="I168" t="str">
            <v>Pico</v>
          </cell>
          <cell r="J168" t="str">
            <v>16</v>
          </cell>
          <cell r="K168">
            <v>36927</v>
          </cell>
          <cell r="L168">
            <v>6</v>
          </cell>
        </row>
        <row r="169">
          <cell r="F169" t="str">
            <v>p012</v>
          </cell>
          <cell r="G169" t="str">
            <v>new</v>
          </cell>
          <cell r="H169" t="e">
            <v>#N/A</v>
          </cell>
          <cell r="I169" t="str">
            <v>Pico</v>
          </cell>
          <cell r="J169" t="str">
            <v>16</v>
          </cell>
          <cell r="K169">
            <v>36927</v>
          </cell>
          <cell r="L169">
            <v>4</v>
          </cell>
        </row>
        <row r="170">
          <cell r="F170" t="str">
            <v>p038</v>
          </cell>
          <cell r="G170" t="str">
            <v>swap</v>
          </cell>
          <cell r="H170" t="str">
            <v>Utrasite outdoor</v>
          </cell>
          <cell r="I170" t="str">
            <v>Pico</v>
          </cell>
          <cell r="J170" t="str">
            <v>16</v>
          </cell>
          <cell r="K170">
            <v>36927</v>
          </cell>
          <cell r="L170" t="str">
            <v>2+2</v>
          </cell>
        </row>
        <row r="171">
          <cell r="F171" t="str">
            <v>u001</v>
          </cell>
          <cell r="G171" t="str">
            <v>new</v>
          </cell>
          <cell r="H171" t="str">
            <v>-</v>
          </cell>
          <cell r="I171" t="str">
            <v>Micro</v>
          </cell>
          <cell r="J171" t="str">
            <v>14</v>
          </cell>
          <cell r="K171">
            <v>36955</v>
          </cell>
          <cell r="L171">
            <v>2</v>
          </cell>
        </row>
        <row r="173">
          <cell r="F173" t="str">
            <v>S130</v>
          </cell>
          <cell r="G173" t="str">
            <v>swap</v>
          </cell>
          <cell r="H173" t="str">
            <v>Indoor</v>
          </cell>
          <cell r="I173" t="str">
            <v>Macro</v>
          </cell>
          <cell r="J173" t="str">
            <v>13</v>
          </cell>
          <cell r="K173">
            <v>36965</v>
          </cell>
          <cell r="L173" t="str">
            <v>2+2+2</v>
          </cell>
        </row>
        <row r="174">
          <cell r="F174" t="str">
            <v>S129</v>
          </cell>
          <cell r="G174" t="str">
            <v>swap</v>
          </cell>
          <cell r="H174" t="str">
            <v>Indoor</v>
          </cell>
          <cell r="I174" t="str">
            <v>Macro</v>
          </cell>
          <cell r="J174" t="str">
            <v>13</v>
          </cell>
          <cell r="K174">
            <v>36965</v>
          </cell>
          <cell r="L174" t="str">
            <v>2+2+2</v>
          </cell>
        </row>
        <row r="175">
          <cell r="F175" t="str">
            <v>S119</v>
          </cell>
          <cell r="G175" t="str">
            <v>swap</v>
          </cell>
          <cell r="H175" t="str">
            <v>Indoor</v>
          </cell>
          <cell r="I175" t="str">
            <v>Macro</v>
          </cell>
          <cell r="J175" t="str">
            <v>13</v>
          </cell>
          <cell r="K175">
            <v>36965</v>
          </cell>
          <cell r="L175" t="str">
            <v>2+2+2</v>
          </cell>
        </row>
        <row r="176">
          <cell r="F176" t="str">
            <v>S260</v>
          </cell>
          <cell r="G176" t="str">
            <v>swap</v>
          </cell>
          <cell r="H176" t="str">
            <v>Indoor</v>
          </cell>
          <cell r="I176" t="str">
            <v>Macro</v>
          </cell>
          <cell r="J176" t="str">
            <v>13</v>
          </cell>
          <cell r="K176">
            <v>36965</v>
          </cell>
          <cell r="L176" t="str">
            <v>2+2+2</v>
          </cell>
        </row>
        <row r="177">
          <cell r="F177" t="str">
            <v>S082</v>
          </cell>
          <cell r="G177" t="str">
            <v>swap</v>
          </cell>
          <cell r="H177" t="str">
            <v>Outdoor</v>
          </cell>
          <cell r="I177" t="str">
            <v>Macro</v>
          </cell>
          <cell r="J177" t="str">
            <v>13</v>
          </cell>
          <cell r="K177">
            <v>36965</v>
          </cell>
          <cell r="L177" t="str">
            <v>2+2+2</v>
          </cell>
        </row>
        <row r="178">
          <cell r="F178" t="str">
            <v>S090</v>
          </cell>
          <cell r="G178" t="str">
            <v>swap</v>
          </cell>
          <cell r="H178" t="str">
            <v>Outdoor</v>
          </cell>
          <cell r="I178" t="str">
            <v>Macro</v>
          </cell>
          <cell r="J178" t="str">
            <v>13</v>
          </cell>
          <cell r="K178">
            <v>36965</v>
          </cell>
          <cell r="L178" t="str">
            <v>2+2+2</v>
          </cell>
        </row>
        <row r="179">
          <cell r="F179" t="str">
            <v>S245</v>
          </cell>
          <cell r="G179" t="str">
            <v>swap</v>
          </cell>
          <cell r="H179" t="str">
            <v>Indoor</v>
          </cell>
          <cell r="I179" t="str">
            <v>Macro</v>
          </cell>
          <cell r="J179" t="str">
            <v>13</v>
          </cell>
          <cell r="K179">
            <v>36965</v>
          </cell>
          <cell r="L179" t="str">
            <v>3+2+3</v>
          </cell>
        </row>
        <row r="180">
          <cell r="F180" t="str">
            <v>S037</v>
          </cell>
          <cell r="G180" t="str">
            <v>swap</v>
          </cell>
          <cell r="H180" t="str">
            <v>Outdoor</v>
          </cell>
          <cell r="I180" t="str">
            <v>Macro</v>
          </cell>
          <cell r="J180" t="str">
            <v>13</v>
          </cell>
          <cell r="K180">
            <v>36965</v>
          </cell>
          <cell r="L180" t="str">
            <v>2+2+2</v>
          </cell>
        </row>
        <row r="181">
          <cell r="F181" t="str">
            <v>S109</v>
          </cell>
          <cell r="G181" t="str">
            <v>swap</v>
          </cell>
          <cell r="H181" t="str">
            <v>Indoor</v>
          </cell>
          <cell r="I181" t="str">
            <v>Macro</v>
          </cell>
          <cell r="J181" t="str">
            <v>13</v>
          </cell>
          <cell r="K181">
            <v>36965</v>
          </cell>
          <cell r="L181" t="str">
            <v>3+2+3</v>
          </cell>
        </row>
        <row r="182">
          <cell r="F182" t="str">
            <v>S006</v>
          </cell>
          <cell r="G182" t="str">
            <v>swap</v>
          </cell>
          <cell r="H182" t="str">
            <v>Indoor</v>
          </cell>
          <cell r="I182" t="str">
            <v>Macro</v>
          </cell>
          <cell r="J182" t="str">
            <v>13</v>
          </cell>
          <cell r="K182">
            <v>36965</v>
          </cell>
          <cell r="L182" t="str">
            <v>4+4+4</v>
          </cell>
        </row>
        <row r="183">
          <cell r="F183" t="str">
            <v>S023</v>
          </cell>
          <cell r="G183" t="str">
            <v>swap</v>
          </cell>
          <cell r="H183" t="str">
            <v>Indoor</v>
          </cell>
          <cell r="I183" t="str">
            <v>Macro</v>
          </cell>
          <cell r="J183" t="str">
            <v>13</v>
          </cell>
          <cell r="K183">
            <v>36965</v>
          </cell>
          <cell r="L183" t="str">
            <v>3+2+3</v>
          </cell>
        </row>
        <row r="184">
          <cell r="F184" t="str">
            <v>S167</v>
          </cell>
          <cell r="G184" t="str">
            <v>swap</v>
          </cell>
          <cell r="H184" t="str">
            <v>Indoor</v>
          </cell>
          <cell r="I184" t="str">
            <v>Macro</v>
          </cell>
          <cell r="J184" t="str">
            <v>13</v>
          </cell>
          <cell r="K184">
            <v>36965</v>
          </cell>
          <cell r="L184" t="str">
            <v>2+3+3</v>
          </cell>
        </row>
        <row r="185">
          <cell r="F185" t="str">
            <v>S098</v>
          </cell>
          <cell r="G185" t="str">
            <v>swap</v>
          </cell>
          <cell r="H185" t="str">
            <v>Indoor</v>
          </cell>
          <cell r="I185" t="str">
            <v>Macro</v>
          </cell>
          <cell r="J185" t="str">
            <v>13</v>
          </cell>
          <cell r="K185">
            <v>36965</v>
          </cell>
          <cell r="L185" t="str">
            <v>4+4+4</v>
          </cell>
        </row>
        <row r="186">
          <cell r="F186" t="str">
            <v>S076</v>
          </cell>
          <cell r="G186" t="str">
            <v>swap</v>
          </cell>
          <cell r="H186" t="str">
            <v>Indoor</v>
          </cell>
          <cell r="I186" t="str">
            <v>Macro</v>
          </cell>
          <cell r="J186" t="str">
            <v>13</v>
          </cell>
          <cell r="K186">
            <v>36965</v>
          </cell>
          <cell r="L186" t="str">
            <v>4+4+4</v>
          </cell>
        </row>
        <row r="187">
          <cell r="F187" t="str">
            <v>S106</v>
          </cell>
          <cell r="G187" t="str">
            <v>swap</v>
          </cell>
          <cell r="H187" t="str">
            <v>Indoor</v>
          </cell>
          <cell r="I187" t="str">
            <v>Macro</v>
          </cell>
          <cell r="J187" t="str">
            <v>13</v>
          </cell>
          <cell r="K187">
            <v>36965</v>
          </cell>
          <cell r="L187" t="str">
            <v>3+2+3</v>
          </cell>
        </row>
        <row r="188">
          <cell r="F188" t="str">
            <v>S018</v>
          </cell>
          <cell r="G188" t="str">
            <v>swap</v>
          </cell>
          <cell r="H188" t="str">
            <v>Outdoor</v>
          </cell>
          <cell r="I188" t="str">
            <v>Macro</v>
          </cell>
          <cell r="J188" t="str">
            <v>13</v>
          </cell>
          <cell r="K188">
            <v>36965</v>
          </cell>
          <cell r="L188" t="str">
            <v>2+2+2</v>
          </cell>
        </row>
        <row r="189">
          <cell r="F189" t="str">
            <v>S079</v>
          </cell>
          <cell r="G189" t="str">
            <v>swap</v>
          </cell>
          <cell r="H189" t="str">
            <v>Indoor</v>
          </cell>
          <cell r="I189" t="str">
            <v>Macro</v>
          </cell>
          <cell r="J189" t="str">
            <v>13</v>
          </cell>
          <cell r="K189">
            <v>36965</v>
          </cell>
          <cell r="L189" t="str">
            <v>4+4+4</v>
          </cell>
        </row>
        <row r="190">
          <cell r="F190" t="str">
            <v>S124</v>
          </cell>
          <cell r="G190" t="str">
            <v>swap</v>
          </cell>
          <cell r="H190" t="str">
            <v>Indoor</v>
          </cell>
          <cell r="I190" t="str">
            <v>Macro</v>
          </cell>
          <cell r="J190" t="str">
            <v>13</v>
          </cell>
          <cell r="K190">
            <v>36965</v>
          </cell>
          <cell r="L190" t="str">
            <v>4+4+4</v>
          </cell>
        </row>
        <row r="191">
          <cell r="F191" t="str">
            <v>S111</v>
          </cell>
          <cell r="G191" t="str">
            <v>swap</v>
          </cell>
          <cell r="H191" t="str">
            <v>Indoor</v>
          </cell>
          <cell r="I191" t="str">
            <v>Macro</v>
          </cell>
          <cell r="J191" t="str">
            <v>13</v>
          </cell>
          <cell r="K191">
            <v>36965</v>
          </cell>
          <cell r="L191" t="str">
            <v>3+2+3</v>
          </cell>
        </row>
        <row r="192">
          <cell r="F192" t="str">
            <v>S132</v>
          </cell>
          <cell r="G192" t="str">
            <v>swap</v>
          </cell>
          <cell r="H192" t="str">
            <v>Indoor</v>
          </cell>
          <cell r="I192" t="str">
            <v>Macro</v>
          </cell>
          <cell r="J192" t="str">
            <v>13</v>
          </cell>
          <cell r="K192">
            <v>36965</v>
          </cell>
          <cell r="L192" t="str">
            <v>2+2+2</v>
          </cell>
        </row>
        <row r="193">
          <cell r="F193" t="str">
            <v>S104</v>
          </cell>
          <cell r="G193" t="str">
            <v>swap</v>
          </cell>
          <cell r="H193" t="str">
            <v>Indoor</v>
          </cell>
          <cell r="I193" t="str">
            <v>Macro</v>
          </cell>
          <cell r="J193" t="str">
            <v>13</v>
          </cell>
          <cell r="K193">
            <v>36965</v>
          </cell>
          <cell r="L193" t="str">
            <v>2+2+2</v>
          </cell>
        </row>
        <row r="194">
          <cell r="F194" t="str">
            <v>S121</v>
          </cell>
          <cell r="G194" t="str">
            <v>swap</v>
          </cell>
          <cell r="H194" t="str">
            <v>Indoor</v>
          </cell>
          <cell r="I194" t="str">
            <v>Macro</v>
          </cell>
          <cell r="J194" t="str">
            <v>13</v>
          </cell>
          <cell r="K194">
            <v>36965</v>
          </cell>
          <cell r="L194" t="str">
            <v>4+4+4</v>
          </cell>
        </row>
        <row r="195">
          <cell r="F195" t="str">
            <v>S113</v>
          </cell>
          <cell r="G195" t="str">
            <v>swap</v>
          </cell>
          <cell r="H195" t="str">
            <v>Indoor</v>
          </cell>
          <cell r="I195" t="str">
            <v>Macro</v>
          </cell>
          <cell r="J195" t="str">
            <v>13</v>
          </cell>
          <cell r="K195">
            <v>36965</v>
          </cell>
          <cell r="L195" t="str">
            <v>2+2+2</v>
          </cell>
        </row>
        <row r="196">
          <cell r="F196" t="str">
            <v>S139</v>
          </cell>
          <cell r="G196" t="str">
            <v>swap</v>
          </cell>
          <cell r="H196" t="str">
            <v>Indoor</v>
          </cell>
          <cell r="I196" t="str">
            <v>Macro</v>
          </cell>
          <cell r="J196" t="str">
            <v>13</v>
          </cell>
          <cell r="K196">
            <v>36965</v>
          </cell>
          <cell r="L196" t="str">
            <v>2+2+2</v>
          </cell>
        </row>
        <row r="197">
          <cell r="F197" t="str">
            <v>S304</v>
          </cell>
          <cell r="G197" t="str">
            <v>swap</v>
          </cell>
          <cell r="H197" t="str">
            <v>Outdoor</v>
          </cell>
          <cell r="I197" t="str">
            <v>Macro</v>
          </cell>
          <cell r="J197" t="str">
            <v>13</v>
          </cell>
          <cell r="K197">
            <v>36965</v>
          </cell>
          <cell r="L197" t="str">
            <v>2+2+2</v>
          </cell>
        </row>
        <row r="198">
          <cell r="F198" t="str">
            <v>S140</v>
          </cell>
          <cell r="G198" t="str">
            <v>swap</v>
          </cell>
          <cell r="H198" t="str">
            <v>Indoor</v>
          </cell>
          <cell r="I198" t="str">
            <v>Macro</v>
          </cell>
          <cell r="J198" t="str">
            <v>13</v>
          </cell>
          <cell r="K198">
            <v>36965</v>
          </cell>
          <cell r="L198" t="str">
            <v>2+2+2</v>
          </cell>
        </row>
        <row r="199">
          <cell r="F199" t="str">
            <v>S141</v>
          </cell>
          <cell r="G199" t="str">
            <v>swap</v>
          </cell>
          <cell r="H199" t="str">
            <v>Indoor</v>
          </cell>
          <cell r="I199" t="str">
            <v>Macro</v>
          </cell>
          <cell r="J199" t="str">
            <v>13</v>
          </cell>
          <cell r="K199">
            <v>36965</v>
          </cell>
          <cell r="L199" t="str">
            <v>2+3+3</v>
          </cell>
        </row>
        <row r="200">
          <cell r="F200" t="str">
            <v>S094</v>
          </cell>
          <cell r="G200" t="str">
            <v>swap</v>
          </cell>
          <cell r="H200" t="str">
            <v>Indoor</v>
          </cell>
          <cell r="I200" t="str">
            <v>Macro</v>
          </cell>
          <cell r="J200" t="str">
            <v>13</v>
          </cell>
          <cell r="K200">
            <v>36965</v>
          </cell>
          <cell r="L200" t="str">
            <v>2+2+2</v>
          </cell>
        </row>
        <row r="201">
          <cell r="F201" t="str">
            <v>S383</v>
          </cell>
          <cell r="G201" t="str">
            <v>swap</v>
          </cell>
          <cell r="H201" t="str">
            <v>Outdoor</v>
          </cell>
          <cell r="I201" t="str">
            <v>Macro</v>
          </cell>
          <cell r="J201" t="str">
            <v>13</v>
          </cell>
          <cell r="K201">
            <v>36965</v>
          </cell>
          <cell r="L201" t="str">
            <v>2+2+2</v>
          </cell>
        </row>
        <row r="202">
          <cell r="F202" t="str">
            <v>S114</v>
          </cell>
          <cell r="G202" t="str">
            <v>swap</v>
          </cell>
          <cell r="H202" t="str">
            <v>Indoor</v>
          </cell>
          <cell r="I202" t="str">
            <v>Macro</v>
          </cell>
          <cell r="J202" t="str">
            <v>13</v>
          </cell>
          <cell r="K202">
            <v>36965</v>
          </cell>
          <cell r="L202" t="str">
            <v>2+2+2</v>
          </cell>
        </row>
        <row r="203">
          <cell r="F203" t="str">
            <v>S078</v>
          </cell>
          <cell r="G203" t="str">
            <v>swap</v>
          </cell>
          <cell r="H203" t="str">
            <v>Indoor</v>
          </cell>
          <cell r="I203" t="str">
            <v>Macro</v>
          </cell>
          <cell r="J203" t="str">
            <v>13</v>
          </cell>
          <cell r="K203">
            <v>36965</v>
          </cell>
          <cell r="L203" t="str">
            <v>2+2+2</v>
          </cell>
        </row>
        <row r="204">
          <cell r="F204" t="str">
            <v>S074</v>
          </cell>
          <cell r="G204" t="str">
            <v>new</v>
          </cell>
          <cell r="H204" t="str">
            <v>Indoor</v>
          </cell>
          <cell r="I204" t="str">
            <v>Macro</v>
          </cell>
          <cell r="J204" t="str">
            <v>18</v>
          </cell>
          <cell r="K204">
            <v>36973</v>
          </cell>
          <cell r="L204" t="str">
            <v>2+2+2</v>
          </cell>
        </row>
        <row r="205">
          <cell r="F205" t="str">
            <v>S397</v>
          </cell>
          <cell r="G205" t="str">
            <v>new</v>
          </cell>
          <cell r="H205" t="str">
            <v>Indoor</v>
          </cell>
          <cell r="I205" t="str">
            <v>Macro</v>
          </cell>
          <cell r="J205" t="str">
            <v>18</v>
          </cell>
          <cell r="K205">
            <v>36973</v>
          </cell>
          <cell r="L205" t="str">
            <v>2+2+2</v>
          </cell>
        </row>
        <row r="206">
          <cell r="F206" t="str">
            <v>S554</v>
          </cell>
          <cell r="G206" t="str">
            <v>new</v>
          </cell>
          <cell r="H206" t="str">
            <v>Indoor</v>
          </cell>
          <cell r="I206" t="str">
            <v>Macro</v>
          </cell>
          <cell r="J206" t="str">
            <v>18</v>
          </cell>
          <cell r="K206">
            <v>36973</v>
          </cell>
          <cell r="L206" t="str">
            <v>2+2+2</v>
          </cell>
        </row>
        <row r="207">
          <cell r="F207" t="str">
            <v>S379</v>
          </cell>
          <cell r="G207" t="str">
            <v>new</v>
          </cell>
          <cell r="H207" t="str">
            <v>Indoor</v>
          </cell>
          <cell r="I207" t="str">
            <v>Macro</v>
          </cell>
          <cell r="J207" t="str">
            <v>18</v>
          </cell>
          <cell r="K207">
            <v>36973</v>
          </cell>
          <cell r="L207" t="str">
            <v>2+2+2</v>
          </cell>
        </row>
        <row r="208">
          <cell r="F208" t="str">
            <v>S473</v>
          </cell>
          <cell r="G208" t="str">
            <v>new</v>
          </cell>
          <cell r="H208" t="str">
            <v>Indoor</v>
          </cell>
          <cell r="I208" t="str">
            <v>Macro</v>
          </cell>
          <cell r="J208" t="str">
            <v>18</v>
          </cell>
          <cell r="K208">
            <v>36973</v>
          </cell>
          <cell r="L208" t="str">
            <v>2+2+2</v>
          </cell>
        </row>
        <row r="209">
          <cell r="F209" t="str">
            <v>S496</v>
          </cell>
          <cell r="G209" t="str">
            <v>new</v>
          </cell>
          <cell r="H209" t="str">
            <v>Indoor</v>
          </cell>
          <cell r="I209" t="str">
            <v>Macro</v>
          </cell>
          <cell r="J209" t="str">
            <v>18</v>
          </cell>
          <cell r="K209">
            <v>36973</v>
          </cell>
          <cell r="L209" t="str">
            <v>2+2+2</v>
          </cell>
        </row>
        <row r="210">
          <cell r="F210" t="str">
            <v>S439</v>
          </cell>
          <cell r="G210" t="str">
            <v>new</v>
          </cell>
          <cell r="H210" t="str">
            <v>Outdoor</v>
          </cell>
          <cell r="I210" t="str">
            <v>Macro</v>
          </cell>
          <cell r="J210" t="str">
            <v>18</v>
          </cell>
          <cell r="K210">
            <v>36973</v>
          </cell>
          <cell r="L210" t="str">
            <v>2+2+2</v>
          </cell>
        </row>
        <row r="211">
          <cell r="F211" t="str">
            <v>S409</v>
          </cell>
          <cell r="G211" t="str">
            <v>new</v>
          </cell>
          <cell r="H211" t="str">
            <v>Indoor</v>
          </cell>
          <cell r="I211" t="str">
            <v>Macro</v>
          </cell>
          <cell r="J211" t="str">
            <v>18</v>
          </cell>
          <cell r="K211">
            <v>36973</v>
          </cell>
          <cell r="L211" t="str">
            <v>2+2+2</v>
          </cell>
        </row>
        <row r="212">
          <cell r="F212" t="str">
            <v>S477</v>
          </cell>
          <cell r="G212" t="str">
            <v>new</v>
          </cell>
          <cell r="H212" t="str">
            <v>Indoor</v>
          </cell>
          <cell r="I212" t="str">
            <v>Macro</v>
          </cell>
          <cell r="J212" t="str">
            <v>18</v>
          </cell>
          <cell r="K212">
            <v>36973</v>
          </cell>
          <cell r="L212" t="str">
            <v>2+2+2</v>
          </cell>
        </row>
        <row r="213">
          <cell r="F213" t="str">
            <v>S442</v>
          </cell>
          <cell r="G213" t="str">
            <v>new</v>
          </cell>
          <cell r="H213" t="str">
            <v>Indoor</v>
          </cell>
          <cell r="I213" t="str">
            <v>Macro</v>
          </cell>
          <cell r="J213" t="str">
            <v>18</v>
          </cell>
          <cell r="K213">
            <v>36973</v>
          </cell>
          <cell r="L213" t="str">
            <v>2+2+2</v>
          </cell>
        </row>
        <row r="214">
          <cell r="F214" t="str">
            <v>S550</v>
          </cell>
          <cell r="G214" t="str">
            <v>new</v>
          </cell>
          <cell r="H214" t="str">
            <v>Indoor</v>
          </cell>
          <cell r="I214" t="str">
            <v>Macro</v>
          </cell>
          <cell r="J214" t="str">
            <v>18</v>
          </cell>
          <cell r="K214">
            <v>36973</v>
          </cell>
          <cell r="L214" t="str">
            <v>2+2+2</v>
          </cell>
        </row>
        <row r="215">
          <cell r="F215" t="str">
            <v>S489</v>
          </cell>
          <cell r="G215" t="str">
            <v>new</v>
          </cell>
          <cell r="H215" t="str">
            <v>Outdoor</v>
          </cell>
          <cell r="I215" t="str">
            <v>Macro</v>
          </cell>
          <cell r="J215" t="str">
            <v>18</v>
          </cell>
          <cell r="K215">
            <v>36973</v>
          </cell>
          <cell r="L215" t="str">
            <v>2+2+2</v>
          </cell>
        </row>
        <row r="216">
          <cell r="F216" t="str">
            <v>S414</v>
          </cell>
          <cell r="G216" t="str">
            <v>new</v>
          </cell>
          <cell r="H216" t="str">
            <v>Outdoor</v>
          </cell>
          <cell r="I216" t="str">
            <v>Macro</v>
          </cell>
          <cell r="J216" t="str">
            <v>18</v>
          </cell>
          <cell r="K216">
            <v>36973</v>
          </cell>
          <cell r="L216" t="str">
            <v>2+2+2</v>
          </cell>
        </row>
        <row r="217">
          <cell r="F217" t="str">
            <v>S395</v>
          </cell>
          <cell r="G217" t="str">
            <v>new</v>
          </cell>
          <cell r="H217" t="str">
            <v>Indoor</v>
          </cell>
          <cell r="I217" t="str">
            <v>Macro</v>
          </cell>
          <cell r="J217" t="str">
            <v>18</v>
          </cell>
          <cell r="K217">
            <v>36973</v>
          </cell>
          <cell r="L217" t="str">
            <v>2+2+2</v>
          </cell>
        </row>
        <row r="218">
          <cell r="F218" t="str">
            <v>S472</v>
          </cell>
          <cell r="G218" t="str">
            <v>new</v>
          </cell>
          <cell r="H218" t="str">
            <v>Indoor</v>
          </cell>
          <cell r="I218" t="str">
            <v>Macro</v>
          </cell>
          <cell r="J218" t="str">
            <v>18</v>
          </cell>
          <cell r="K218">
            <v>36973</v>
          </cell>
          <cell r="L218" t="str">
            <v>2+2+2</v>
          </cell>
        </row>
        <row r="219">
          <cell r="F219" t="str">
            <v>S441</v>
          </cell>
          <cell r="G219" t="str">
            <v>new</v>
          </cell>
          <cell r="H219" t="str">
            <v>Indoor</v>
          </cell>
          <cell r="I219" t="str">
            <v>Macro</v>
          </cell>
          <cell r="J219" t="str">
            <v>18</v>
          </cell>
          <cell r="K219">
            <v>36973</v>
          </cell>
          <cell r="L219" t="str">
            <v>2+2+2</v>
          </cell>
        </row>
        <row r="220">
          <cell r="F220" t="str">
            <v>S509</v>
          </cell>
          <cell r="G220" t="str">
            <v>new</v>
          </cell>
          <cell r="H220" t="str">
            <v>Indoor</v>
          </cell>
          <cell r="I220" t="str">
            <v>Macro</v>
          </cell>
          <cell r="J220" t="str">
            <v>18</v>
          </cell>
          <cell r="K220">
            <v>36973</v>
          </cell>
          <cell r="L220" t="str">
            <v>2+2+2</v>
          </cell>
        </row>
        <row r="221">
          <cell r="F221" t="str">
            <v>S483</v>
          </cell>
          <cell r="G221" t="str">
            <v>new</v>
          </cell>
          <cell r="H221" t="str">
            <v>Indoor</v>
          </cell>
          <cell r="I221" t="str">
            <v>Macro</v>
          </cell>
          <cell r="J221" t="str">
            <v>18</v>
          </cell>
          <cell r="K221">
            <v>36973</v>
          </cell>
          <cell r="L221" t="str">
            <v>2+2+2</v>
          </cell>
        </row>
        <row r="222">
          <cell r="F222" t="str">
            <v>S514</v>
          </cell>
          <cell r="G222" t="str">
            <v>new</v>
          </cell>
          <cell r="H222" t="str">
            <v>Indoor</v>
          </cell>
          <cell r="I222" t="str">
            <v>Macro</v>
          </cell>
          <cell r="J222" t="str">
            <v>18</v>
          </cell>
          <cell r="K222">
            <v>36973</v>
          </cell>
          <cell r="L222" t="str">
            <v>2+2+2</v>
          </cell>
        </row>
        <row r="223">
          <cell r="F223" t="str">
            <v>S443</v>
          </cell>
          <cell r="G223" t="str">
            <v>new</v>
          </cell>
          <cell r="H223" t="str">
            <v>Indoor</v>
          </cell>
          <cell r="I223" t="str">
            <v>Macro</v>
          </cell>
          <cell r="J223" t="str">
            <v>18</v>
          </cell>
          <cell r="K223">
            <v>36973</v>
          </cell>
          <cell r="L223" t="str">
            <v>2+2+2</v>
          </cell>
        </row>
        <row r="224">
          <cell r="F224" t="str">
            <v>S444</v>
          </cell>
          <cell r="G224" t="str">
            <v>new</v>
          </cell>
          <cell r="H224" t="str">
            <v>Outdoor</v>
          </cell>
          <cell r="I224" t="str">
            <v>Macro</v>
          </cell>
          <cell r="J224" t="str">
            <v>18</v>
          </cell>
          <cell r="K224">
            <v>36973</v>
          </cell>
          <cell r="L224" t="str">
            <v>2+2+2</v>
          </cell>
        </row>
        <row r="225">
          <cell r="F225" t="str">
            <v>S112</v>
          </cell>
          <cell r="G225" t="str">
            <v>new</v>
          </cell>
          <cell r="H225" t="str">
            <v>Outdoor</v>
          </cell>
          <cell r="I225" t="str">
            <v>Macro</v>
          </cell>
          <cell r="J225" t="str">
            <v>18</v>
          </cell>
          <cell r="K225">
            <v>36973</v>
          </cell>
          <cell r="L225" t="str">
            <v>2+2+2</v>
          </cell>
        </row>
        <row r="226">
          <cell r="F226" t="str">
            <v>p023</v>
          </cell>
          <cell r="G226" t="str">
            <v>swap</v>
          </cell>
          <cell r="H226" t="str">
            <v>Utrasite outdoor</v>
          </cell>
          <cell r="I226" t="str">
            <v>Pico</v>
          </cell>
          <cell r="J226" t="str">
            <v>1</v>
          </cell>
          <cell r="K226">
            <v>36878</v>
          </cell>
          <cell r="L226">
            <v>6</v>
          </cell>
        </row>
        <row r="227">
          <cell r="F227" t="str">
            <v>p017</v>
          </cell>
          <cell r="G227" t="str">
            <v>new</v>
          </cell>
          <cell r="H227" t="str">
            <v>Utrasite outdoor</v>
          </cell>
          <cell r="I227" t="str">
            <v>Pico</v>
          </cell>
          <cell r="J227" t="str">
            <v>16</v>
          </cell>
          <cell r="K227">
            <v>36927</v>
          </cell>
          <cell r="L227">
            <v>4</v>
          </cell>
        </row>
        <row r="228">
          <cell r="F228" t="str">
            <v>u003</v>
          </cell>
          <cell r="G228" t="str">
            <v>new</v>
          </cell>
          <cell r="H228" t="str">
            <v>-</v>
          </cell>
          <cell r="I228" t="str">
            <v>Micro</v>
          </cell>
          <cell r="J228" t="str">
            <v>34</v>
          </cell>
          <cell r="K228">
            <v>36955</v>
          </cell>
          <cell r="L228">
            <v>2</v>
          </cell>
        </row>
        <row r="229">
          <cell r="F229" t="str">
            <v>u004</v>
          </cell>
          <cell r="G229" t="str">
            <v>new</v>
          </cell>
          <cell r="H229" t="str">
            <v>-</v>
          </cell>
          <cell r="I229" t="str">
            <v>Micro</v>
          </cell>
          <cell r="J229">
            <v>34</v>
          </cell>
          <cell r="K229">
            <v>36955</v>
          </cell>
          <cell r="L229">
            <v>2</v>
          </cell>
        </row>
        <row r="230">
          <cell r="F230" t="str">
            <v>u005</v>
          </cell>
          <cell r="G230" t="str">
            <v>new</v>
          </cell>
          <cell r="H230" t="str">
            <v>-</v>
          </cell>
          <cell r="I230" t="str">
            <v>Micro</v>
          </cell>
          <cell r="J230">
            <v>34</v>
          </cell>
          <cell r="K230">
            <v>36955</v>
          </cell>
          <cell r="L230">
            <v>2</v>
          </cell>
        </row>
        <row r="231">
          <cell r="F231" t="str">
            <v>u040</v>
          </cell>
          <cell r="G231" t="str">
            <v>new</v>
          </cell>
          <cell r="H231" t="str">
            <v>-</v>
          </cell>
          <cell r="I231" t="str">
            <v>Micro</v>
          </cell>
          <cell r="J231">
            <v>34</v>
          </cell>
          <cell r="K231">
            <v>36955</v>
          </cell>
          <cell r="L231">
            <v>2</v>
          </cell>
        </row>
        <row r="233">
          <cell r="F233" t="str">
            <v>S161</v>
          </cell>
          <cell r="G233" t="str">
            <v>swap</v>
          </cell>
          <cell r="H233" t="str">
            <v>Indoor</v>
          </cell>
          <cell r="I233" t="str">
            <v>Macro</v>
          </cell>
          <cell r="J233" t="str">
            <v>32</v>
          </cell>
          <cell r="K233">
            <v>37032</v>
          </cell>
          <cell r="L233" t="str">
            <v>2+3+3</v>
          </cell>
        </row>
        <row r="234">
          <cell r="F234" t="str">
            <v>S154</v>
          </cell>
          <cell r="G234" t="str">
            <v>swap</v>
          </cell>
          <cell r="H234" t="str">
            <v>Indoor</v>
          </cell>
          <cell r="I234" t="str">
            <v>Macro</v>
          </cell>
          <cell r="J234" t="str">
            <v>32</v>
          </cell>
          <cell r="K234">
            <v>37032</v>
          </cell>
          <cell r="L234" t="str">
            <v>3+3+2</v>
          </cell>
        </row>
        <row r="235">
          <cell r="F235" t="str">
            <v>S172</v>
          </cell>
          <cell r="G235" t="str">
            <v>swap</v>
          </cell>
          <cell r="H235" t="str">
            <v>Indoor</v>
          </cell>
          <cell r="I235" t="str">
            <v>Macro</v>
          </cell>
          <cell r="J235" t="str">
            <v>32</v>
          </cell>
          <cell r="K235">
            <v>37032</v>
          </cell>
          <cell r="L235" t="str">
            <v>2+3+3</v>
          </cell>
        </row>
        <row r="236">
          <cell r="F236" t="str">
            <v>S159</v>
          </cell>
          <cell r="G236" t="str">
            <v>swap</v>
          </cell>
          <cell r="H236" t="str">
            <v>Indoor</v>
          </cell>
          <cell r="I236" t="str">
            <v>Macro</v>
          </cell>
          <cell r="J236" t="str">
            <v>32</v>
          </cell>
          <cell r="K236">
            <v>37032</v>
          </cell>
          <cell r="L236" t="str">
            <v>2+2+2</v>
          </cell>
        </row>
        <row r="237">
          <cell r="F237" t="str">
            <v>S173</v>
          </cell>
          <cell r="G237" t="str">
            <v>swap</v>
          </cell>
          <cell r="H237" t="str">
            <v>Indoor</v>
          </cell>
          <cell r="I237" t="str">
            <v>Macro</v>
          </cell>
          <cell r="J237" t="str">
            <v>32</v>
          </cell>
          <cell r="K237">
            <v>37032</v>
          </cell>
          <cell r="L237" t="str">
            <v>3+2+3</v>
          </cell>
        </row>
        <row r="238">
          <cell r="F238" t="str">
            <v>S197</v>
          </cell>
          <cell r="G238" t="str">
            <v>swap</v>
          </cell>
          <cell r="H238" t="str">
            <v>Indoor</v>
          </cell>
          <cell r="I238" t="str">
            <v>Macro</v>
          </cell>
          <cell r="J238" t="str">
            <v>32</v>
          </cell>
          <cell r="K238">
            <v>37032</v>
          </cell>
          <cell r="L238" t="str">
            <v>2+2+2</v>
          </cell>
        </row>
        <row r="239">
          <cell r="F239" t="str">
            <v>S180</v>
          </cell>
          <cell r="G239" t="str">
            <v>swap</v>
          </cell>
          <cell r="H239" t="str">
            <v>Indoor</v>
          </cell>
          <cell r="I239" t="str">
            <v>Macro</v>
          </cell>
          <cell r="J239" t="str">
            <v>32</v>
          </cell>
          <cell r="K239">
            <v>37032</v>
          </cell>
          <cell r="L239" t="str">
            <v>3+3+2</v>
          </cell>
        </row>
        <row r="240">
          <cell r="F240" t="str">
            <v>S183</v>
          </cell>
          <cell r="G240" t="str">
            <v>swap</v>
          </cell>
          <cell r="H240" t="str">
            <v>Indoor</v>
          </cell>
          <cell r="I240" t="str">
            <v>Macro</v>
          </cell>
          <cell r="J240" t="str">
            <v>32</v>
          </cell>
          <cell r="K240">
            <v>37032</v>
          </cell>
          <cell r="L240" t="str">
            <v>2+3+3</v>
          </cell>
        </row>
        <row r="241">
          <cell r="F241" t="str">
            <v>S151</v>
          </cell>
          <cell r="G241" t="str">
            <v>swap</v>
          </cell>
          <cell r="H241" t="str">
            <v>Indoor</v>
          </cell>
          <cell r="I241" t="str">
            <v>Macro</v>
          </cell>
          <cell r="J241" t="str">
            <v>32</v>
          </cell>
          <cell r="K241">
            <v>37032</v>
          </cell>
          <cell r="L241" t="str">
            <v>3+2+3</v>
          </cell>
        </row>
        <row r="242">
          <cell r="F242" t="str">
            <v>S223</v>
          </cell>
          <cell r="G242" t="str">
            <v>swap</v>
          </cell>
          <cell r="H242" t="str">
            <v>Indoor</v>
          </cell>
          <cell r="I242" t="str">
            <v>Macro</v>
          </cell>
          <cell r="J242" t="str">
            <v>32</v>
          </cell>
          <cell r="K242">
            <v>37032</v>
          </cell>
          <cell r="L242" t="str">
            <v>4+4+4</v>
          </cell>
        </row>
        <row r="243">
          <cell r="F243" t="str">
            <v>S160</v>
          </cell>
          <cell r="G243" t="str">
            <v>swap</v>
          </cell>
          <cell r="H243" t="str">
            <v>Indoor</v>
          </cell>
          <cell r="I243" t="str">
            <v>Macro</v>
          </cell>
          <cell r="J243" t="str">
            <v>32</v>
          </cell>
          <cell r="K243">
            <v>37032</v>
          </cell>
          <cell r="L243" t="str">
            <v>2+3+3</v>
          </cell>
        </row>
        <row r="244">
          <cell r="F244" t="str">
            <v>S149</v>
          </cell>
          <cell r="G244" t="str">
            <v>swap</v>
          </cell>
          <cell r="H244" t="str">
            <v>Indoor</v>
          </cell>
          <cell r="I244" t="str">
            <v>Macro</v>
          </cell>
          <cell r="J244" t="str">
            <v>32</v>
          </cell>
          <cell r="K244">
            <v>37032</v>
          </cell>
          <cell r="L244" t="str">
            <v>4+4+4</v>
          </cell>
        </row>
        <row r="245">
          <cell r="F245" t="str">
            <v>S177</v>
          </cell>
          <cell r="G245" t="str">
            <v>swap</v>
          </cell>
          <cell r="H245" t="str">
            <v>Indoor</v>
          </cell>
          <cell r="I245" t="str">
            <v>Macro</v>
          </cell>
          <cell r="J245" t="str">
            <v>32</v>
          </cell>
          <cell r="K245">
            <v>37032</v>
          </cell>
          <cell r="L245" t="str">
            <v>4+4+4</v>
          </cell>
        </row>
        <row r="246">
          <cell r="F246" t="str">
            <v>S017</v>
          </cell>
          <cell r="G246" t="str">
            <v>swap</v>
          </cell>
          <cell r="H246" t="str">
            <v>Indoor</v>
          </cell>
          <cell r="I246" t="str">
            <v>Macro</v>
          </cell>
          <cell r="J246" t="str">
            <v>32</v>
          </cell>
          <cell r="K246">
            <v>37032</v>
          </cell>
          <cell r="L246" t="str">
            <v>4+4+4</v>
          </cell>
        </row>
        <row r="247">
          <cell r="F247" t="str">
            <v>S148</v>
          </cell>
          <cell r="G247" t="str">
            <v>swap</v>
          </cell>
          <cell r="H247" t="str">
            <v>Indoor</v>
          </cell>
          <cell r="I247" t="str">
            <v>Macro</v>
          </cell>
          <cell r="J247" t="str">
            <v>32</v>
          </cell>
          <cell r="K247">
            <v>37032</v>
          </cell>
          <cell r="L247" t="str">
            <v>2+3+3</v>
          </cell>
        </row>
        <row r="248">
          <cell r="F248" t="str">
            <v>S162</v>
          </cell>
          <cell r="G248" t="str">
            <v>swap</v>
          </cell>
          <cell r="H248" t="str">
            <v>Indoor</v>
          </cell>
          <cell r="I248" t="str">
            <v>Macro</v>
          </cell>
          <cell r="J248" t="str">
            <v>32</v>
          </cell>
          <cell r="K248">
            <v>37032</v>
          </cell>
          <cell r="L248" t="str">
            <v>3+2+3</v>
          </cell>
        </row>
        <row r="249">
          <cell r="F249" t="str">
            <v>S147</v>
          </cell>
          <cell r="G249" t="str">
            <v>swap</v>
          </cell>
          <cell r="H249" t="str">
            <v>Indoor</v>
          </cell>
          <cell r="I249" t="str">
            <v>Macro</v>
          </cell>
          <cell r="J249" t="str">
            <v>32</v>
          </cell>
          <cell r="K249">
            <v>37032</v>
          </cell>
          <cell r="L249" t="str">
            <v>4+4+4</v>
          </cell>
        </row>
        <row r="250">
          <cell r="F250" t="str">
            <v>S146</v>
          </cell>
          <cell r="G250" t="str">
            <v>swap</v>
          </cell>
          <cell r="H250" t="str">
            <v>Indoor</v>
          </cell>
          <cell r="I250" t="str">
            <v>Macro</v>
          </cell>
          <cell r="J250" t="str">
            <v>32</v>
          </cell>
          <cell r="K250">
            <v>37032</v>
          </cell>
          <cell r="L250" t="str">
            <v>3+3+2</v>
          </cell>
        </row>
        <row r="251">
          <cell r="F251" t="str">
            <v>S145</v>
          </cell>
          <cell r="G251" t="str">
            <v>swap</v>
          </cell>
          <cell r="H251" t="str">
            <v>Indoor</v>
          </cell>
          <cell r="I251" t="str">
            <v>Macro</v>
          </cell>
          <cell r="J251" t="str">
            <v>32</v>
          </cell>
          <cell r="K251">
            <v>37032</v>
          </cell>
          <cell r="L251" t="str">
            <v>2+2+2</v>
          </cell>
        </row>
        <row r="252">
          <cell r="F252" t="str">
            <v>S144</v>
          </cell>
          <cell r="G252" t="str">
            <v>swap</v>
          </cell>
          <cell r="H252" t="str">
            <v>Indoor</v>
          </cell>
          <cell r="I252" t="str">
            <v>Macro</v>
          </cell>
          <cell r="J252" t="str">
            <v>32</v>
          </cell>
          <cell r="K252">
            <v>37032</v>
          </cell>
          <cell r="L252" t="str">
            <v>2+2+2</v>
          </cell>
        </row>
        <row r="253">
          <cell r="F253" t="str">
            <v>S174</v>
          </cell>
          <cell r="G253" t="str">
            <v>swap</v>
          </cell>
          <cell r="H253" t="str">
            <v>Indoor</v>
          </cell>
          <cell r="I253" t="str">
            <v>Macro</v>
          </cell>
          <cell r="J253" t="str">
            <v>32</v>
          </cell>
          <cell r="K253">
            <v>37032</v>
          </cell>
          <cell r="L253" t="str">
            <v>2+2+2</v>
          </cell>
        </row>
        <row r="254">
          <cell r="F254" t="str">
            <v>S087</v>
          </cell>
          <cell r="G254" t="str">
            <v>swap</v>
          </cell>
          <cell r="H254" t="str">
            <v>Indoor</v>
          </cell>
          <cell r="I254" t="str">
            <v>Macro</v>
          </cell>
          <cell r="J254" t="str">
            <v>32</v>
          </cell>
          <cell r="K254">
            <v>37032</v>
          </cell>
          <cell r="L254" t="str">
            <v>2+2+2</v>
          </cell>
        </row>
        <row r="255">
          <cell r="F255" t="str">
            <v>S155</v>
          </cell>
          <cell r="G255" t="str">
            <v>swap</v>
          </cell>
          <cell r="H255" t="str">
            <v>Indoor</v>
          </cell>
          <cell r="I255" t="str">
            <v>Macro</v>
          </cell>
          <cell r="J255" t="str">
            <v>32</v>
          </cell>
          <cell r="K255">
            <v>37032</v>
          </cell>
          <cell r="L255" t="str">
            <v>2+2+2</v>
          </cell>
        </row>
        <row r="256">
          <cell r="F256" t="str">
            <v>S312</v>
          </cell>
          <cell r="G256" t="str">
            <v>swap</v>
          </cell>
          <cell r="H256" t="str">
            <v>Indoor</v>
          </cell>
          <cell r="I256" t="str">
            <v>Macro</v>
          </cell>
          <cell r="J256" t="str">
            <v>32</v>
          </cell>
          <cell r="K256">
            <v>37032</v>
          </cell>
          <cell r="L256" t="str">
            <v>2+2+2</v>
          </cell>
        </row>
        <row r="257">
          <cell r="F257" t="str">
            <v>S171</v>
          </cell>
          <cell r="G257" t="str">
            <v>swap</v>
          </cell>
          <cell r="H257" t="str">
            <v>Indoor</v>
          </cell>
          <cell r="I257" t="str">
            <v>Macro</v>
          </cell>
          <cell r="J257" t="str">
            <v>32</v>
          </cell>
          <cell r="K257">
            <v>37032</v>
          </cell>
          <cell r="L257" t="str">
            <v>2+2+2</v>
          </cell>
        </row>
        <row r="258">
          <cell r="F258" t="str">
            <v>S196</v>
          </cell>
          <cell r="G258" t="str">
            <v>swap</v>
          </cell>
          <cell r="H258" t="str">
            <v>Indoor</v>
          </cell>
          <cell r="I258" t="str">
            <v>Macro</v>
          </cell>
          <cell r="J258" t="str">
            <v>32</v>
          </cell>
          <cell r="K258">
            <v>37032</v>
          </cell>
          <cell r="L258" t="str">
            <v>2+2+2</v>
          </cell>
        </row>
        <row r="259">
          <cell r="F259" t="str">
            <v>S530</v>
          </cell>
          <cell r="G259" t="str">
            <v>new</v>
          </cell>
          <cell r="H259" t="str">
            <v>Outdoor</v>
          </cell>
          <cell r="I259" t="str">
            <v>Macro</v>
          </cell>
          <cell r="J259" t="str">
            <v>33</v>
          </cell>
          <cell r="K259">
            <v>37043</v>
          </cell>
          <cell r="L259" t="str">
            <v>2+2+2</v>
          </cell>
        </row>
        <row r="260">
          <cell r="F260" t="str">
            <v>S521</v>
          </cell>
          <cell r="G260" t="str">
            <v>new</v>
          </cell>
          <cell r="H260" t="str">
            <v>Indoor</v>
          </cell>
          <cell r="I260" t="str">
            <v>Macro</v>
          </cell>
          <cell r="J260" t="str">
            <v>36</v>
          </cell>
          <cell r="K260">
            <v>37043</v>
          </cell>
          <cell r="L260" t="str">
            <v>2+2+2</v>
          </cell>
        </row>
        <row r="261">
          <cell r="F261" t="str">
            <v>S499</v>
          </cell>
          <cell r="G261" t="str">
            <v>new</v>
          </cell>
          <cell r="H261" t="str">
            <v>Outdoor</v>
          </cell>
          <cell r="I261" t="str">
            <v>Macro</v>
          </cell>
          <cell r="J261" t="str">
            <v>36</v>
          </cell>
          <cell r="K261">
            <v>37043</v>
          </cell>
          <cell r="L261" t="str">
            <v>2+2+2</v>
          </cell>
        </row>
        <row r="262">
          <cell r="F262" t="str">
            <v>S313</v>
          </cell>
          <cell r="G262" t="str">
            <v>rehome</v>
          </cell>
          <cell r="H262" t="str">
            <v>Indoor</v>
          </cell>
          <cell r="I262" t="str">
            <v>Macro</v>
          </cell>
          <cell r="J262" t="str">
            <v>36</v>
          </cell>
          <cell r="K262">
            <v>37043</v>
          </cell>
          <cell r="L262" t="str">
            <v>2+2+2</v>
          </cell>
        </row>
        <row r="263">
          <cell r="F263" t="str">
            <v>S485</v>
          </cell>
          <cell r="G263" t="str">
            <v>new</v>
          </cell>
          <cell r="H263" t="str">
            <v>Indoor</v>
          </cell>
          <cell r="I263" t="str">
            <v>Macro</v>
          </cell>
          <cell r="J263" t="str">
            <v>36</v>
          </cell>
          <cell r="K263">
            <v>37043</v>
          </cell>
          <cell r="L263" t="str">
            <v>2+2+2</v>
          </cell>
        </row>
        <row r="264">
          <cell r="F264" t="str">
            <v>S433</v>
          </cell>
          <cell r="G264" t="str">
            <v>rehome</v>
          </cell>
          <cell r="H264" t="str">
            <v>Indoor</v>
          </cell>
          <cell r="I264" t="str">
            <v>Macro</v>
          </cell>
          <cell r="J264" t="str">
            <v>36</v>
          </cell>
          <cell r="K264">
            <v>37043</v>
          </cell>
          <cell r="L264" t="str">
            <v>2+2+2</v>
          </cell>
        </row>
        <row r="265">
          <cell r="F265" t="str">
            <v>S163</v>
          </cell>
          <cell r="G265" t="str">
            <v>new</v>
          </cell>
          <cell r="H265" t="str">
            <v>Indoor</v>
          </cell>
          <cell r="I265" t="str">
            <v>Macro</v>
          </cell>
          <cell r="J265" t="str">
            <v>36</v>
          </cell>
          <cell r="K265">
            <v>37043</v>
          </cell>
          <cell r="L265" t="str">
            <v>2+2+2</v>
          </cell>
        </row>
        <row r="266">
          <cell r="F266" t="str">
            <v>S553</v>
          </cell>
          <cell r="G266" t="str">
            <v>new</v>
          </cell>
          <cell r="H266" t="str">
            <v>Indoor</v>
          </cell>
          <cell r="I266" t="str">
            <v>Macro</v>
          </cell>
          <cell r="J266" t="str">
            <v>36</v>
          </cell>
          <cell r="K266">
            <v>37043</v>
          </cell>
          <cell r="L266" t="str">
            <v>2+2+2</v>
          </cell>
        </row>
        <row r="267">
          <cell r="F267" t="str">
            <v>S515</v>
          </cell>
          <cell r="G267" t="str">
            <v>new</v>
          </cell>
          <cell r="H267" t="str">
            <v>Indoor</v>
          </cell>
          <cell r="I267" t="str">
            <v>Macro</v>
          </cell>
          <cell r="J267" t="str">
            <v>36</v>
          </cell>
          <cell r="K267">
            <v>37043</v>
          </cell>
          <cell r="L267" t="str">
            <v>2+2+2</v>
          </cell>
        </row>
        <row r="268">
          <cell r="F268" t="str">
            <v>S516</v>
          </cell>
          <cell r="G268" t="str">
            <v>new</v>
          </cell>
          <cell r="H268" t="str">
            <v>Indoor</v>
          </cell>
          <cell r="I268" t="str">
            <v>Macro</v>
          </cell>
          <cell r="J268" t="str">
            <v>36</v>
          </cell>
          <cell r="K268">
            <v>37043</v>
          </cell>
          <cell r="L268" t="str">
            <v>2+2+2</v>
          </cell>
        </row>
        <row r="269">
          <cell r="F269" t="str">
            <v>S532</v>
          </cell>
          <cell r="G269" t="str">
            <v>new</v>
          </cell>
          <cell r="H269" t="str">
            <v>Indoor</v>
          </cell>
          <cell r="I269" t="str">
            <v>Macro</v>
          </cell>
          <cell r="J269" t="str">
            <v>36</v>
          </cell>
          <cell r="K269">
            <v>37043</v>
          </cell>
          <cell r="L269" t="str">
            <v>2+2+2</v>
          </cell>
        </row>
        <row r="270">
          <cell r="F270" t="str">
            <v>S520</v>
          </cell>
          <cell r="G270" t="str">
            <v>new</v>
          </cell>
          <cell r="H270" t="str">
            <v>Indoor</v>
          </cell>
          <cell r="I270" t="str">
            <v>Macro</v>
          </cell>
          <cell r="J270" t="str">
            <v>36</v>
          </cell>
          <cell r="K270">
            <v>37043</v>
          </cell>
          <cell r="L270" t="str">
            <v>2+2+2</v>
          </cell>
        </row>
        <row r="271">
          <cell r="F271" t="str">
            <v>S542</v>
          </cell>
          <cell r="G271" t="str">
            <v>new</v>
          </cell>
          <cell r="H271" t="str">
            <v>Indoor</v>
          </cell>
          <cell r="I271" t="str">
            <v>Macro</v>
          </cell>
          <cell r="J271" t="str">
            <v>36</v>
          </cell>
          <cell r="K271">
            <v>37043</v>
          </cell>
          <cell r="L271" t="str">
            <v>2+2+2</v>
          </cell>
        </row>
        <row r="272">
          <cell r="F272" t="str">
            <v>S528</v>
          </cell>
          <cell r="G272" t="str">
            <v>new</v>
          </cell>
          <cell r="H272" t="str">
            <v>Indoor</v>
          </cell>
          <cell r="I272" t="str">
            <v>Macro</v>
          </cell>
          <cell r="J272" t="str">
            <v>5</v>
          </cell>
          <cell r="K272">
            <v>36901</v>
          </cell>
          <cell r="L272" t="str">
            <v>2+2+2</v>
          </cell>
        </row>
        <row r="273">
          <cell r="F273" t="str">
            <v>p020</v>
          </cell>
          <cell r="G273" t="str">
            <v>new</v>
          </cell>
          <cell r="H273" t="str">
            <v>Utrasite indoor</v>
          </cell>
          <cell r="I273" t="str">
            <v>Pico</v>
          </cell>
          <cell r="J273" t="str">
            <v>24</v>
          </cell>
          <cell r="K273">
            <v>36927</v>
          </cell>
          <cell r="L273">
            <v>3</v>
          </cell>
        </row>
        <row r="274">
          <cell r="F274" t="str">
            <v>u002</v>
          </cell>
          <cell r="G274" t="str">
            <v>new</v>
          </cell>
          <cell r="H274" t="str">
            <v>-</v>
          </cell>
          <cell r="I274" t="str">
            <v>Micro</v>
          </cell>
          <cell r="J274">
            <v>14</v>
          </cell>
          <cell r="K274">
            <v>36955</v>
          </cell>
          <cell r="L274">
            <v>2</v>
          </cell>
        </row>
        <row r="276">
          <cell r="F276" t="str">
            <v>S456</v>
          </cell>
          <cell r="G276" t="str">
            <v>new</v>
          </cell>
          <cell r="H276" t="str">
            <v>Indoor</v>
          </cell>
          <cell r="I276" t="str">
            <v>Macro</v>
          </cell>
          <cell r="J276" t="str">
            <v>7</v>
          </cell>
          <cell r="K276">
            <v>36910</v>
          </cell>
          <cell r="L276" t="str">
            <v>2+2+2</v>
          </cell>
        </row>
        <row r="277">
          <cell r="F277" t="str">
            <v>S504</v>
          </cell>
          <cell r="G277" t="str">
            <v>new</v>
          </cell>
          <cell r="H277" t="str">
            <v>Indoor</v>
          </cell>
          <cell r="I277" t="str">
            <v>Macro</v>
          </cell>
          <cell r="J277" t="str">
            <v>7</v>
          </cell>
          <cell r="K277">
            <v>36910</v>
          </cell>
          <cell r="L277" t="str">
            <v>2+2+2</v>
          </cell>
        </row>
        <row r="278">
          <cell r="F278" t="str">
            <v>S281</v>
          </cell>
          <cell r="G278" t="str">
            <v>new</v>
          </cell>
          <cell r="H278" t="str">
            <v>Outdoor</v>
          </cell>
          <cell r="I278" t="str">
            <v>Macro</v>
          </cell>
          <cell r="J278" t="str">
            <v>7</v>
          </cell>
          <cell r="K278">
            <v>36910</v>
          </cell>
          <cell r="L278" t="str">
            <v>2+2+2</v>
          </cell>
        </row>
        <row r="279">
          <cell r="F279" t="str">
            <v>S363</v>
          </cell>
          <cell r="G279" t="str">
            <v>new</v>
          </cell>
          <cell r="H279" t="str">
            <v>Indoor</v>
          </cell>
          <cell r="I279" t="str">
            <v>Macro</v>
          </cell>
          <cell r="J279" t="str">
            <v>7</v>
          </cell>
          <cell r="K279">
            <v>36910</v>
          </cell>
          <cell r="L279" t="str">
            <v>2+2+2</v>
          </cell>
        </row>
        <row r="280">
          <cell r="F280" t="str">
            <v>S386</v>
          </cell>
          <cell r="G280" t="str">
            <v>new</v>
          </cell>
          <cell r="H280" t="str">
            <v>Indoor</v>
          </cell>
          <cell r="I280" t="str">
            <v>Macro</v>
          </cell>
          <cell r="J280" t="str">
            <v>7</v>
          </cell>
          <cell r="K280">
            <v>36910</v>
          </cell>
          <cell r="L280" t="str">
            <v>2+2+2</v>
          </cell>
        </row>
        <row r="281">
          <cell r="F281" t="str">
            <v>S426</v>
          </cell>
          <cell r="G281" t="str">
            <v>new</v>
          </cell>
          <cell r="H281" t="str">
            <v>Indoor</v>
          </cell>
          <cell r="I281" t="str">
            <v>Macro</v>
          </cell>
          <cell r="J281" t="str">
            <v>7</v>
          </cell>
          <cell r="K281">
            <v>36910</v>
          </cell>
          <cell r="L281" t="str">
            <v>2+2+2</v>
          </cell>
        </row>
        <row r="282">
          <cell r="F282" t="str">
            <v>S387</v>
          </cell>
          <cell r="G282" t="str">
            <v>new</v>
          </cell>
          <cell r="H282" t="str">
            <v>Outdoor</v>
          </cell>
          <cell r="I282" t="str">
            <v>Macro</v>
          </cell>
          <cell r="J282" t="str">
            <v>7</v>
          </cell>
          <cell r="K282">
            <v>36910</v>
          </cell>
          <cell r="L282" t="str">
            <v>2+2+2</v>
          </cell>
        </row>
        <row r="283">
          <cell r="F283" t="str">
            <v>S360</v>
          </cell>
          <cell r="G283" t="str">
            <v>new</v>
          </cell>
          <cell r="H283" t="str">
            <v>Indoor</v>
          </cell>
          <cell r="I283" t="str">
            <v>Macro</v>
          </cell>
          <cell r="J283" t="str">
            <v>7</v>
          </cell>
          <cell r="K283">
            <v>36910</v>
          </cell>
          <cell r="L283" t="str">
            <v>2+2+2</v>
          </cell>
        </row>
        <row r="284">
          <cell r="F284" t="str">
            <v>S361</v>
          </cell>
          <cell r="G284" t="str">
            <v>new</v>
          </cell>
          <cell r="H284" t="str">
            <v>Indoor</v>
          </cell>
          <cell r="I284" t="str">
            <v>Macro</v>
          </cell>
          <cell r="J284" t="str">
            <v>7</v>
          </cell>
          <cell r="K284">
            <v>36910</v>
          </cell>
          <cell r="L284" t="str">
            <v>2+2+2</v>
          </cell>
        </row>
        <row r="285">
          <cell r="F285" t="str">
            <v>S478</v>
          </cell>
          <cell r="G285" t="str">
            <v>new</v>
          </cell>
          <cell r="H285" t="str">
            <v>Indoor</v>
          </cell>
          <cell r="I285" t="str">
            <v>Macro</v>
          </cell>
          <cell r="J285" t="str">
            <v>7</v>
          </cell>
          <cell r="K285">
            <v>36910</v>
          </cell>
          <cell r="L285" t="str">
            <v>2+2+2</v>
          </cell>
        </row>
        <row r="286">
          <cell r="F286" t="str">
            <v>S508</v>
          </cell>
          <cell r="G286" t="str">
            <v>new</v>
          </cell>
          <cell r="H286" t="str">
            <v>Indoor</v>
          </cell>
          <cell r="I286" t="str">
            <v>Macro</v>
          </cell>
          <cell r="J286" t="str">
            <v>7</v>
          </cell>
          <cell r="K286">
            <v>36910</v>
          </cell>
          <cell r="L286" t="str">
            <v>2+2+2</v>
          </cell>
        </row>
        <row r="287">
          <cell r="F287" t="str">
            <v>S390</v>
          </cell>
          <cell r="G287" t="str">
            <v>new</v>
          </cell>
          <cell r="H287" t="str">
            <v>Indoor</v>
          </cell>
          <cell r="I287" t="str">
            <v>Macro</v>
          </cell>
          <cell r="J287" t="str">
            <v>7</v>
          </cell>
          <cell r="K287">
            <v>36910</v>
          </cell>
          <cell r="L287" t="str">
            <v>2+2+2</v>
          </cell>
        </row>
        <row r="288">
          <cell r="F288" t="str">
            <v>S492</v>
          </cell>
          <cell r="G288" t="str">
            <v>new</v>
          </cell>
          <cell r="H288" t="str">
            <v>Indoor</v>
          </cell>
          <cell r="I288" t="str">
            <v>Macro</v>
          </cell>
          <cell r="J288" t="str">
            <v>7</v>
          </cell>
          <cell r="K288">
            <v>36910</v>
          </cell>
          <cell r="L288" t="str">
            <v>2+2+2</v>
          </cell>
        </row>
        <row r="289">
          <cell r="F289" t="str">
            <v>S404</v>
          </cell>
          <cell r="G289" t="str">
            <v>new</v>
          </cell>
          <cell r="H289" t="str">
            <v>Indoor</v>
          </cell>
          <cell r="I289" t="str">
            <v>Macro</v>
          </cell>
          <cell r="J289" t="str">
            <v>7</v>
          </cell>
          <cell r="K289">
            <v>36910</v>
          </cell>
          <cell r="L289" t="str">
            <v>2+2+2</v>
          </cell>
        </row>
        <row r="290">
          <cell r="F290" t="str">
            <v>S524</v>
          </cell>
          <cell r="G290" t="str">
            <v>new</v>
          </cell>
          <cell r="H290" t="str">
            <v>Indoor</v>
          </cell>
          <cell r="I290" t="str">
            <v>Macro</v>
          </cell>
          <cell r="J290" t="str">
            <v>7</v>
          </cell>
          <cell r="K290">
            <v>36910</v>
          </cell>
          <cell r="L290" t="str">
            <v>2+2+2</v>
          </cell>
        </row>
        <row r="291">
          <cell r="F291" t="str">
            <v>S507</v>
          </cell>
          <cell r="G291" t="str">
            <v>rehome</v>
          </cell>
          <cell r="H291" t="str">
            <v>Indoor</v>
          </cell>
          <cell r="I291" t="str">
            <v>Macro</v>
          </cell>
          <cell r="J291" t="str">
            <v>7</v>
          </cell>
          <cell r="K291">
            <v>36910</v>
          </cell>
          <cell r="L291" t="str">
            <v>2+2+2</v>
          </cell>
        </row>
        <row r="292">
          <cell r="F292" t="str">
            <v>S531</v>
          </cell>
          <cell r="G292" t="str">
            <v>new</v>
          </cell>
          <cell r="H292" t="str">
            <v>Indoor</v>
          </cell>
          <cell r="I292" t="str">
            <v>Macro</v>
          </cell>
          <cell r="J292" t="str">
            <v>7</v>
          </cell>
          <cell r="K292">
            <v>36910</v>
          </cell>
          <cell r="L292" t="str">
            <v>2+2+2</v>
          </cell>
        </row>
        <row r="293">
          <cell r="F293" t="str">
            <v>S505</v>
          </cell>
          <cell r="G293" t="str">
            <v>new</v>
          </cell>
          <cell r="H293" t="str">
            <v>Outdoor</v>
          </cell>
          <cell r="I293" t="str">
            <v>Macro</v>
          </cell>
          <cell r="J293" t="str">
            <v>7</v>
          </cell>
          <cell r="K293">
            <v>36910</v>
          </cell>
          <cell r="L293" t="str">
            <v>2+2+2</v>
          </cell>
        </row>
        <row r="294">
          <cell r="F294" t="str">
            <v>S188</v>
          </cell>
          <cell r="G294" t="str">
            <v>swap</v>
          </cell>
          <cell r="H294" t="str">
            <v>Outdoor</v>
          </cell>
          <cell r="I294" t="str">
            <v>Macro</v>
          </cell>
          <cell r="J294" t="str">
            <v>35</v>
          </cell>
          <cell r="K294">
            <v>37042</v>
          </cell>
          <cell r="L294" t="str">
            <v>2+2+2</v>
          </cell>
        </row>
        <row r="295">
          <cell r="F295" t="str">
            <v>S115</v>
          </cell>
          <cell r="G295" t="str">
            <v>swap</v>
          </cell>
          <cell r="H295" t="str">
            <v>Outdoor</v>
          </cell>
          <cell r="I295" t="str">
            <v>Macro</v>
          </cell>
          <cell r="J295" t="str">
            <v>35</v>
          </cell>
          <cell r="K295">
            <v>37042</v>
          </cell>
          <cell r="L295" t="str">
            <v>2+2+2</v>
          </cell>
        </row>
        <row r="296">
          <cell r="F296" t="str">
            <v>S101</v>
          </cell>
          <cell r="G296" t="str">
            <v>swap</v>
          </cell>
          <cell r="H296" t="str">
            <v>Indoor</v>
          </cell>
          <cell r="I296" t="str">
            <v>Macro</v>
          </cell>
          <cell r="J296" t="str">
            <v>35</v>
          </cell>
          <cell r="K296">
            <v>37042</v>
          </cell>
          <cell r="L296" t="str">
            <v>2+2+2</v>
          </cell>
        </row>
        <row r="297">
          <cell r="F297" t="str">
            <v>S348</v>
          </cell>
          <cell r="G297" t="str">
            <v>swap</v>
          </cell>
          <cell r="H297" t="str">
            <v>Indoor</v>
          </cell>
          <cell r="I297" t="str">
            <v>Macro</v>
          </cell>
          <cell r="J297" t="str">
            <v>35</v>
          </cell>
          <cell r="K297">
            <v>37042</v>
          </cell>
          <cell r="L297" t="str">
            <v>2+2+2</v>
          </cell>
        </row>
        <row r="298">
          <cell r="F298" t="str">
            <v>S009</v>
          </cell>
          <cell r="G298" t="str">
            <v>swap</v>
          </cell>
          <cell r="H298" t="str">
            <v>Indoor</v>
          </cell>
          <cell r="I298" t="str">
            <v>Macro</v>
          </cell>
          <cell r="J298" t="str">
            <v>35</v>
          </cell>
          <cell r="K298">
            <v>37042</v>
          </cell>
          <cell r="L298" t="str">
            <v>2+2+2</v>
          </cell>
        </row>
        <row r="299">
          <cell r="F299" t="str">
            <v>S020</v>
          </cell>
          <cell r="G299" t="str">
            <v>swap</v>
          </cell>
          <cell r="H299" t="str">
            <v>Indoor</v>
          </cell>
          <cell r="I299" t="str">
            <v>Macro</v>
          </cell>
          <cell r="J299" t="str">
            <v>35</v>
          </cell>
          <cell r="K299">
            <v>37042</v>
          </cell>
          <cell r="L299" t="str">
            <v>2+2+2</v>
          </cell>
        </row>
        <row r="300">
          <cell r="F300" t="str">
            <v>S008</v>
          </cell>
          <cell r="G300" t="str">
            <v>swap</v>
          </cell>
          <cell r="H300" t="str">
            <v>Indoor</v>
          </cell>
          <cell r="I300" t="str">
            <v>Macro</v>
          </cell>
          <cell r="J300" t="str">
            <v>35</v>
          </cell>
          <cell r="K300">
            <v>37042</v>
          </cell>
          <cell r="L300" t="str">
            <v>2+3+3</v>
          </cell>
        </row>
        <row r="301">
          <cell r="F301" t="str">
            <v>S189</v>
          </cell>
          <cell r="G301" t="str">
            <v>swap</v>
          </cell>
          <cell r="H301" t="str">
            <v>Indoor</v>
          </cell>
          <cell r="I301" t="str">
            <v>Macro</v>
          </cell>
          <cell r="J301" t="str">
            <v>35</v>
          </cell>
          <cell r="K301">
            <v>37042</v>
          </cell>
          <cell r="L301" t="str">
            <v>2+2+2</v>
          </cell>
        </row>
        <row r="302">
          <cell r="F302" t="str">
            <v>S199</v>
          </cell>
          <cell r="G302" t="str">
            <v>swap</v>
          </cell>
          <cell r="H302" t="str">
            <v>Outdoor</v>
          </cell>
          <cell r="I302" t="str">
            <v>Macro</v>
          </cell>
          <cell r="J302" t="str">
            <v>35</v>
          </cell>
          <cell r="K302">
            <v>37042</v>
          </cell>
          <cell r="L302" t="str">
            <v>2+2+2</v>
          </cell>
        </row>
        <row r="303">
          <cell r="F303" t="str">
            <v>S010</v>
          </cell>
          <cell r="G303" t="str">
            <v>swap</v>
          </cell>
          <cell r="H303" t="str">
            <v>Indoor</v>
          </cell>
          <cell r="I303" t="str">
            <v>Macro</v>
          </cell>
          <cell r="J303" t="str">
            <v>35</v>
          </cell>
          <cell r="K303">
            <v>37042</v>
          </cell>
          <cell r="L303" t="str">
            <v>3+3+2</v>
          </cell>
        </row>
        <row r="304">
          <cell r="F304" t="str">
            <v>S186</v>
          </cell>
          <cell r="G304" t="str">
            <v>swap</v>
          </cell>
          <cell r="H304" t="str">
            <v>Indoor</v>
          </cell>
          <cell r="I304" t="str">
            <v>Macro</v>
          </cell>
          <cell r="J304" t="str">
            <v>35</v>
          </cell>
          <cell r="K304">
            <v>37042</v>
          </cell>
          <cell r="L304" t="str">
            <v>2+2+2</v>
          </cell>
        </row>
        <row r="305">
          <cell r="F305" t="str">
            <v>S527</v>
          </cell>
          <cell r="G305" t="str">
            <v>new</v>
          </cell>
          <cell r="H305" t="str">
            <v>Indoor</v>
          </cell>
          <cell r="I305" t="str">
            <v>Macro</v>
          </cell>
          <cell r="J305" t="str">
            <v>33</v>
          </cell>
          <cell r="K305">
            <v>37042</v>
          </cell>
          <cell r="L305" t="str">
            <v>2+2+2</v>
          </cell>
        </row>
        <row r="306">
          <cell r="F306" t="str">
            <v>S399</v>
          </cell>
          <cell r="G306" t="str">
            <v>new</v>
          </cell>
          <cell r="H306" t="str">
            <v>Indoor</v>
          </cell>
          <cell r="I306" t="str">
            <v>Macro</v>
          </cell>
          <cell r="J306" t="str">
            <v>37</v>
          </cell>
          <cell r="K306">
            <v>37049</v>
          </cell>
          <cell r="L306" t="str">
            <v>2+2+2</v>
          </cell>
        </row>
        <row r="307">
          <cell r="F307" t="str">
            <v>S362</v>
          </cell>
          <cell r="G307" t="str">
            <v>new</v>
          </cell>
          <cell r="H307" t="str">
            <v>Outdoor</v>
          </cell>
          <cell r="I307" t="str">
            <v>Macro</v>
          </cell>
          <cell r="J307" t="str">
            <v>37</v>
          </cell>
          <cell r="K307">
            <v>37049</v>
          </cell>
          <cell r="L307" t="str">
            <v>2+2+2</v>
          </cell>
        </row>
        <row r="308">
          <cell r="F308" t="str">
            <v>S398</v>
          </cell>
          <cell r="G308" t="str">
            <v>new</v>
          </cell>
          <cell r="H308" t="str">
            <v>Indoor</v>
          </cell>
          <cell r="I308" t="str">
            <v>Macro</v>
          </cell>
          <cell r="J308" t="str">
            <v>37</v>
          </cell>
          <cell r="K308">
            <v>37049</v>
          </cell>
          <cell r="L308" t="str">
            <v>2+2+2</v>
          </cell>
        </row>
        <row r="309">
          <cell r="F309" t="str">
            <v>S400</v>
          </cell>
          <cell r="G309" t="str">
            <v>new</v>
          </cell>
          <cell r="H309" t="str">
            <v>Indoor</v>
          </cell>
          <cell r="I309" t="str">
            <v>Macro</v>
          </cell>
          <cell r="J309" t="str">
            <v>37</v>
          </cell>
          <cell r="K309">
            <v>37049</v>
          </cell>
          <cell r="L309" t="str">
            <v>2+2+2</v>
          </cell>
        </row>
        <row r="310">
          <cell r="F310" t="str">
            <v>S464</v>
          </cell>
          <cell r="G310" t="str">
            <v>new</v>
          </cell>
          <cell r="H310" t="str">
            <v>Indoor</v>
          </cell>
          <cell r="I310" t="str">
            <v>Macro</v>
          </cell>
          <cell r="J310" t="str">
            <v>37</v>
          </cell>
          <cell r="K310">
            <v>37049</v>
          </cell>
          <cell r="L310" t="str">
            <v>2+2+2</v>
          </cell>
        </row>
        <row r="311">
          <cell r="F311" t="str">
            <v>S451</v>
          </cell>
          <cell r="G311" t="str">
            <v>new</v>
          </cell>
          <cell r="H311" t="str">
            <v>Indoor</v>
          </cell>
          <cell r="I311" t="str">
            <v>Macro</v>
          </cell>
          <cell r="J311" t="str">
            <v>37</v>
          </cell>
          <cell r="K311">
            <v>37049</v>
          </cell>
          <cell r="L311" t="str">
            <v>2+2+2</v>
          </cell>
        </row>
        <row r="312">
          <cell r="F312" t="str">
            <v>p008</v>
          </cell>
          <cell r="G312" t="str">
            <v>new</v>
          </cell>
          <cell r="H312" t="str">
            <v>Utrasite indoor</v>
          </cell>
          <cell r="I312" t="str">
            <v>Pico</v>
          </cell>
          <cell r="J312" t="str">
            <v>12</v>
          </cell>
          <cell r="K312">
            <v>36927</v>
          </cell>
          <cell r="L312">
            <v>5</v>
          </cell>
        </row>
        <row r="314">
          <cell r="F314" t="str">
            <v>S060</v>
          </cell>
          <cell r="G314" t="str">
            <v>swap</v>
          </cell>
          <cell r="H314" t="str">
            <v>Indoor</v>
          </cell>
          <cell r="I314" t="str">
            <v>Macro</v>
          </cell>
          <cell r="J314" t="str">
            <v>23</v>
          </cell>
          <cell r="K314">
            <v>37008</v>
          </cell>
          <cell r="L314" t="str">
            <v>3+2+3</v>
          </cell>
        </row>
        <row r="315">
          <cell r="F315" t="str">
            <v>S219</v>
          </cell>
          <cell r="G315" t="str">
            <v>swap</v>
          </cell>
          <cell r="H315" t="str">
            <v>Indoor</v>
          </cell>
          <cell r="I315" t="str">
            <v>Macro</v>
          </cell>
          <cell r="J315" t="str">
            <v>23</v>
          </cell>
          <cell r="K315">
            <v>37008</v>
          </cell>
          <cell r="L315" t="str">
            <v>3+2+3</v>
          </cell>
        </row>
        <row r="316">
          <cell r="F316" t="str">
            <v>S220</v>
          </cell>
          <cell r="G316" t="str">
            <v>swap</v>
          </cell>
          <cell r="H316" t="str">
            <v>Indoor</v>
          </cell>
          <cell r="I316" t="str">
            <v>Macro</v>
          </cell>
          <cell r="J316" t="str">
            <v>23</v>
          </cell>
          <cell r="K316">
            <v>37008</v>
          </cell>
          <cell r="L316" t="str">
            <v>3+2+3</v>
          </cell>
        </row>
        <row r="317">
          <cell r="F317" t="str">
            <v>S081</v>
          </cell>
          <cell r="G317" t="str">
            <v>swap</v>
          </cell>
          <cell r="H317" t="str">
            <v>Indoor</v>
          </cell>
          <cell r="I317" t="str">
            <v>Macro</v>
          </cell>
          <cell r="J317" t="str">
            <v>23</v>
          </cell>
          <cell r="K317">
            <v>37008</v>
          </cell>
          <cell r="L317" t="str">
            <v>4+4+4</v>
          </cell>
        </row>
        <row r="318">
          <cell r="F318" t="str">
            <v>S322</v>
          </cell>
          <cell r="G318" t="str">
            <v>swap</v>
          </cell>
          <cell r="H318" t="str">
            <v>Outdoor</v>
          </cell>
          <cell r="I318" t="str">
            <v>Macro</v>
          </cell>
          <cell r="J318" t="str">
            <v>23</v>
          </cell>
          <cell r="K318">
            <v>37008</v>
          </cell>
          <cell r="L318" t="str">
            <v>2+2+2</v>
          </cell>
        </row>
        <row r="319">
          <cell r="F319" t="str">
            <v>S072</v>
          </cell>
          <cell r="G319" t="str">
            <v>swap</v>
          </cell>
          <cell r="H319" t="str">
            <v>Indoor</v>
          </cell>
          <cell r="I319" t="str">
            <v>Macro</v>
          </cell>
          <cell r="J319" t="str">
            <v>23</v>
          </cell>
          <cell r="K319">
            <v>37008</v>
          </cell>
          <cell r="L319" t="str">
            <v>4+4+4</v>
          </cell>
        </row>
        <row r="320">
          <cell r="F320" t="str">
            <v>S021</v>
          </cell>
          <cell r="G320" t="str">
            <v>swap</v>
          </cell>
          <cell r="H320" t="str">
            <v>Indoor</v>
          </cell>
          <cell r="I320" t="str">
            <v>Macro</v>
          </cell>
          <cell r="J320" t="str">
            <v>23</v>
          </cell>
          <cell r="K320">
            <v>37008</v>
          </cell>
          <cell r="L320" t="str">
            <v>4+4+4</v>
          </cell>
        </row>
        <row r="321">
          <cell r="F321" t="str">
            <v>S080</v>
          </cell>
          <cell r="G321" t="str">
            <v>swap</v>
          </cell>
          <cell r="H321" t="str">
            <v>Indoor</v>
          </cell>
          <cell r="I321" t="str">
            <v>Macro</v>
          </cell>
          <cell r="J321" t="str">
            <v>23</v>
          </cell>
          <cell r="K321">
            <v>37008</v>
          </cell>
          <cell r="L321" t="str">
            <v>4+4+4</v>
          </cell>
        </row>
        <row r="322">
          <cell r="F322" t="str">
            <v>S207</v>
          </cell>
          <cell r="G322" t="str">
            <v>swap</v>
          </cell>
          <cell r="H322" t="str">
            <v>Outdoor</v>
          </cell>
          <cell r="I322" t="str">
            <v>Macro</v>
          </cell>
          <cell r="J322" t="str">
            <v>23</v>
          </cell>
          <cell r="K322">
            <v>37008</v>
          </cell>
          <cell r="L322" t="str">
            <v>4+4+4</v>
          </cell>
        </row>
        <row r="323">
          <cell r="F323" t="str">
            <v>S218</v>
          </cell>
          <cell r="G323" t="str">
            <v>swap</v>
          </cell>
          <cell r="H323" t="str">
            <v>Indoor</v>
          </cell>
          <cell r="I323" t="str">
            <v>Macro</v>
          </cell>
          <cell r="J323" t="str">
            <v>23</v>
          </cell>
          <cell r="K323">
            <v>37008</v>
          </cell>
          <cell r="L323" t="str">
            <v>3+2+3</v>
          </cell>
        </row>
        <row r="324">
          <cell r="F324" t="str">
            <v>S382</v>
          </cell>
          <cell r="G324" t="str">
            <v>swap</v>
          </cell>
          <cell r="H324" t="str">
            <v>Outdoor</v>
          </cell>
          <cell r="I324" t="str">
            <v>Macro</v>
          </cell>
          <cell r="J324" t="str">
            <v>23</v>
          </cell>
          <cell r="K324">
            <v>37008</v>
          </cell>
          <cell r="L324" t="str">
            <v>4+4+4</v>
          </cell>
        </row>
        <row r="325">
          <cell r="F325" t="str">
            <v>S377</v>
          </cell>
          <cell r="G325" t="str">
            <v>swap</v>
          </cell>
          <cell r="H325" t="str">
            <v>Outdoor</v>
          </cell>
          <cell r="I325" t="str">
            <v>Macro</v>
          </cell>
          <cell r="J325" t="str">
            <v>23</v>
          </cell>
          <cell r="K325">
            <v>37008</v>
          </cell>
          <cell r="L325" t="str">
            <v>4+4+4</v>
          </cell>
        </row>
        <row r="326">
          <cell r="F326" t="str">
            <v>S012</v>
          </cell>
          <cell r="G326" t="str">
            <v>swap</v>
          </cell>
          <cell r="H326" t="str">
            <v>Outdoor</v>
          </cell>
          <cell r="I326" t="str">
            <v>Macro</v>
          </cell>
          <cell r="J326" t="str">
            <v>23</v>
          </cell>
          <cell r="K326">
            <v>37008</v>
          </cell>
          <cell r="L326" t="str">
            <v>2+3+3</v>
          </cell>
        </row>
        <row r="327">
          <cell r="F327" t="str">
            <v>S210</v>
          </cell>
          <cell r="G327" t="str">
            <v>swap</v>
          </cell>
          <cell r="H327" t="str">
            <v>Outdoor</v>
          </cell>
          <cell r="I327" t="str">
            <v>Macro</v>
          </cell>
          <cell r="J327" t="str">
            <v>23</v>
          </cell>
          <cell r="K327">
            <v>37008</v>
          </cell>
          <cell r="L327" t="str">
            <v>4+4+4</v>
          </cell>
        </row>
        <row r="328">
          <cell r="F328" t="str">
            <v>S048</v>
          </cell>
          <cell r="G328" t="str">
            <v>swap</v>
          </cell>
          <cell r="H328" t="str">
            <v>Outdoor</v>
          </cell>
          <cell r="I328" t="str">
            <v>Macro</v>
          </cell>
          <cell r="J328" t="str">
            <v>23</v>
          </cell>
          <cell r="K328">
            <v>37008</v>
          </cell>
          <cell r="L328" t="str">
            <v>4+4+4</v>
          </cell>
        </row>
        <row r="329">
          <cell r="F329" t="str">
            <v>S242</v>
          </cell>
          <cell r="G329" t="str">
            <v>swap</v>
          </cell>
          <cell r="H329" t="str">
            <v>Outdoor</v>
          </cell>
          <cell r="I329" t="str">
            <v>Macro</v>
          </cell>
          <cell r="J329" t="str">
            <v>23</v>
          </cell>
          <cell r="K329">
            <v>37008</v>
          </cell>
          <cell r="L329" t="str">
            <v>3+2+3</v>
          </cell>
        </row>
        <row r="330">
          <cell r="F330" t="str">
            <v>S024</v>
          </cell>
          <cell r="G330" t="str">
            <v>swap</v>
          </cell>
          <cell r="H330" t="str">
            <v>Outdoor</v>
          </cell>
          <cell r="I330" t="str">
            <v>Macro</v>
          </cell>
          <cell r="J330" t="str">
            <v>23</v>
          </cell>
          <cell r="K330">
            <v>37008</v>
          </cell>
          <cell r="L330" t="str">
            <v>3+2+3</v>
          </cell>
        </row>
        <row r="331">
          <cell r="F331" t="str">
            <v>S089</v>
          </cell>
          <cell r="G331" t="str">
            <v>swap</v>
          </cell>
          <cell r="H331" t="str">
            <v>Outdoor</v>
          </cell>
          <cell r="I331" t="str">
            <v>Macro</v>
          </cell>
          <cell r="J331" t="str">
            <v>23</v>
          </cell>
          <cell r="K331">
            <v>37008</v>
          </cell>
          <cell r="L331" t="str">
            <v>4+4+4</v>
          </cell>
        </row>
        <row r="332">
          <cell r="F332" t="str">
            <v>S309</v>
          </cell>
          <cell r="G332" t="str">
            <v>swap</v>
          </cell>
          <cell r="H332" t="str">
            <v>Indoor</v>
          </cell>
          <cell r="I332" t="str">
            <v>Macro</v>
          </cell>
          <cell r="J332" t="str">
            <v>23</v>
          </cell>
          <cell r="K332">
            <v>37008</v>
          </cell>
          <cell r="L332" t="str">
            <v>4+4+4</v>
          </cell>
        </row>
        <row r="333">
          <cell r="F333" t="str">
            <v>S071</v>
          </cell>
          <cell r="G333" t="str">
            <v>swap</v>
          </cell>
          <cell r="H333" t="str">
            <v>Outdoor</v>
          </cell>
          <cell r="I333" t="str">
            <v>Macro</v>
          </cell>
          <cell r="J333" t="str">
            <v>23</v>
          </cell>
          <cell r="K333">
            <v>37008</v>
          </cell>
          <cell r="L333" t="str">
            <v>4+4+4</v>
          </cell>
        </row>
        <row r="334">
          <cell r="F334" t="str">
            <v>S254</v>
          </cell>
          <cell r="G334" t="str">
            <v>swap</v>
          </cell>
          <cell r="H334" t="str">
            <v>Outdoor</v>
          </cell>
          <cell r="I334" t="str">
            <v>Macro</v>
          </cell>
          <cell r="J334" t="str">
            <v>23</v>
          </cell>
          <cell r="K334">
            <v>37008</v>
          </cell>
          <cell r="L334" t="str">
            <v>2+2+2</v>
          </cell>
        </row>
        <row r="335">
          <cell r="F335" t="str">
            <v>S272</v>
          </cell>
          <cell r="G335" t="str">
            <v>swap</v>
          </cell>
          <cell r="H335" t="str">
            <v>Outdoor</v>
          </cell>
          <cell r="I335" t="str">
            <v>Macro</v>
          </cell>
          <cell r="J335" t="str">
            <v>23</v>
          </cell>
          <cell r="K335">
            <v>37008</v>
          </cell>
          <cell r="L335" t="str">
            <v>2+2+2</v>
          </cell>
        </row>
        <row r="336">
          <cell r="F336" t="str">
            <v>S187</v>
          </cell>
          <cell r="G336" t="str">
            <v>new</v>
          </cell>
          <cell r="H336" t="str">
            <v>Indoor</v>
          </cell>
          <cell r="I336" t="str">
            <v>Macro</v>
          </cell>
          <cell r="J336" t="str">
            <v>28</v>
          </cell>
          <cell r="K336">
            <v>37018</v>
          </cell>
          <cell r="L336" t="str">
            <v>2+2+2</v>
          </cell>
        </row>
        <row r="337">
          <cell r="F337" t="str">
            <v>S518</v>
          </cell>
          <cell r="G337" t="str">
            <v>new</v>
          </cell>
          <cell r="H337" t="str">
            <v>Outdoor</v>
          </cell>
          <cell r="I337" t="str">
            <v>Macro</v>
          </cell>
          <cell r="J337" t="str">
            <v>28</v>
          </cell>
          <cell r="K337">
            <v>37018</v>
          </cell>
          <cell r="L337" t="str">
            <v>2+2+2</v>
          </cell>
        </row>
        <row r="338">
          <cell r="F338" t="str">
            <v>S534</v>
          </cell>
          <cell r="G338" t="str">
            <v>new</v>
          </cell>
          <cell r="H338" t="str">
            <v>Outdoor</v>
          </cell>
          <cell r="I338" t="str">
            <v>Macro</v>
          </cell>
          <cell r="J338" t="str">
            <v>28</v>
          </cell>
          <cell r="K338">
            <v>37018</v>
          </cell>
          <cell r="L338" t="str">
            <v>2+2+2</v>
          </cell>
        </row>
        <row r="339">
          <cell r="F339" t="str">
            <v>S523</v>
          </cell>
          <cell r="G339" t="str">
            <v>new</v>
          </cell>
          <cell r="H339" t="str">
            <v>Indoor</v>
          </cell>
          <cell r="I339" t="str">
            <v>Macro</v>
          </cell>
          <cell r="J339" t="str">
            <v>28</v>
          </cell>
          <cell r="K339">
            <v>37018</v>
          </cell>
          <cell r="L339" t="str">
            <v>2+2+2</v>
          </cell>
        </row>
        <row r="340">
          <cell r="F340" t="str">
            <v>S486</v>
          </cell>
          <cell r="G340" t="str">
            <v>new</v>
          </cell>
          <cell r="H340" t="str">
            <v>Outdoor</v>
          </cell>
          <cell r="I340" t="str">
            <v>Macro</v>
          </cell>
          <cell r="J340" t="str">
            <v>28</v>
          </cell>
          <cell r="K340">
            <v>37018</v>
          </cell>
          <cell r="L340" t="str">
            <v>2+2+2</v>
          </cell>
        </row>
        <row r="341">
          <cell r="F341" t="str">
            <v>S206</v>
          </cell>
          <cell r="G341" t="str">
            <v>new</v>
          </cell>
          <cell r="H341" t="str">
            <v>Indoor</v>
          </cell>
          <cell r="I341" t="str">
            <v>Macro</v>
          </cell>
          <cell r="J341" t="str">
            <v>28</v>
          </cell>
          <cell r="K341">
            <v>37018</v>
          </cell>
          <cell r="L341" t="str">
            <v>2+2+2</v>
          </cell>
        </row>
        <row r="342">
          <cell r="F342" t="str">
            <v>p011</v>
          </cell>
          <cell r="G342" t="str">
            <v>new</v>
          </cell>
          <cell r="H342" t="str">
            <v>Utrasite indoor</v>
          </cell>
          <cell r="I342" t="str">
            <v>Pico</v>
          </cell>
          <cell r="J342" t="str">
            <v>24</v>
          </cell>
          <cell r="K342">
            <v>36927</v>
          </cell>
          <cell r="L342">
            <v>4</v>
          </cell>
        </row>
        <row r="343">
          <cell r="F343" t="str">
            <v>p014</v>
          </cell>
          <cell r="G343" t="str">
            <v>new</v>
          </cell>
          <cell r="H343" t="str">
            <v>Utrasite outdoor</v>
          </cell>
          <cell r="I343" t="str">
            <v>Pico</v>
          </cell>
          <cell r="J343" t="str">
            <v>24</v>
          </cell>
          <cell r="K343">
            <v>36927</v>
          </cell>
          <cell r="L343">
            <v>4</v>
          </cell>
        </row>
        <row r="344">
          <cell r="F344" t="str">
            <v>p032</v>
          </cell>
          <cell r="G344" t="str">
            <v>new</v>
          </cell>
          <cell r="H344" t="e">
            <v>#N/A</v>
          </cell>
          <cell r="I344" t="str">
            <v>Pico</v>
          </cell>
          <cell r="J344" t="str">
            <v>16</v>
          </cell>
          <cell r="K344">
            <v>36927</v>
          </cell>
          <cell r="L344">
            <v>2</v>
          </cell>
        </row>
        <row r="345">
          <cell r="F345" t="str">
            <v>p035</v>
          </cell>
          <cell r="G345" t="str">
            <v>new</v>
          </cell>
          <cell r="H345" t="str">
            <v>Utrasite outdoor</v>
          </cell>
          <cell r="I345" t="str">
            <v>Pico</v>
          </cell>
          <cell r="J345" t="str">
            <v>24</v>
          </cell>
          <cell r="K345">
            <v>36927</v>
          </cell>
          <cell r="L345">
            <v>2</v>
          </cell>
        </row>
        <row r="346">
          <cell r="F346" t="str">
            <v>u012</v>
          </cell>
          <cell r="G346" t="str">
            <v>new</v>
          </cell>
          <cell r="H346" t="str">
            <v>-</v>
          </cell>
          <cell r="I346" t="str">
            <v>Micro</v>
          </cell>
          <cell r="J346" t="str">
            <v>34</v>
          </cell>
          <cell r="K346">
            <v>36955</v>
          </cell>
          <cell r="L346">
            <v>2</v>
          </cell>
        </row>
        <row r="347">
          <cell r="F347" t="str">
            <v>u013</v>
          </cell>
          <cell r="G347" t="str">
            <v>new</v>
          </cell>
          <cell r="H347" t="str">
            <v>-</v>
          </cell>
          <cell r="I347" t="str">
            <v>Micro</v>
          </cell>
          <cell r="J347" t="str">
            <v>34</v>
          </cell>
          <cell r="K347">
            <v>36955</v>
          </cell>
          <cell r="L347">
            <v>2</v>
          </cell>
        </row>
        <row r="348">
          <cell r="F348" t="str">
            <v>u024</v>
          </cell>
          <cell r="G348" t="str">
            <v>new</v>
          </cell>
          <cell r="H348" t="str">
            <v>-</v>
          </cell>
          <cell r="I348" t="str">
            <v>Micro</v>
          </cell>
          <cell r="J348" t="str">
            <v>34</v>
          </cell>
          <cell r="K348">
            <v>36955</v>
          </cell>
          <cell r="L348">
            <v>2</v>
          </cell>
        </row>
        <row r="349">
          <cell r="F349" t="str">
            <v>u026</v>
          </cell>
          <cell r="G349" t="str">
            <v>new</v>
          </cell>
          <cell r="H349" t="str">
            <v>-</v>
          </cell>
          <cell r="I349" t="str">
            <v>Micro</v>
          </cell>
          <cell r="J349" t="str">
            <v>34</v>
          </cell>
          <cell r="K349">
            <v>36955</v>
          </cell>
          <cell r="L349">
            <v>2</v>
          </cell>
        </row>
        <row r="350">
          <cell r="F350" t="str">
            <v>u027</v>
          </cell>
          <cell r="G350" t="str">
            <v>new</v>
          </cell>
          <cell r="H350" t="str">
            <v>-</v>
          </cell>
          <cell r="I350" t="str">
            <v>Micro</v>
          </cell>
          <cell r="J350" t="str">
            <v>34</v>
          </cell>
          <cell r="K350">
            <v>36955</v>
          </cell>
          <cell r="L350">
            <v>2</v>
          </cell>
        </row>
        <row r="352">
          <cell r="F352" t="str">
            <v>S070</v>
          </cell>
          <cell r="G352" t="str">
            <v>swap</v>
          </cell>
          <cell r="H352" t="str">
            <v>Indoor</v>
          </cell>
          <cell r="I352" t="str">
            <v>Macro</v>
          </cell>
          <cell r="J352" t="str">
            <v>21</v>
          </cell>
          <cell r="K352">
            <v>36997</v>
          </cell>
          <cell r="L352" t="str">
            <v>2+3+3</v>
          </cell>
        </row>
        <row r="353">
          <cell r="F353" t="str">
            <v>S045</v>
          </cell>
          <cell r="G353" t="str">
            <v>swap</v>
          </cell>
          <cell r="H353" t="str">
            <v>Outdoor</v>
          </cell>
          <cell r="I353" t="str">
            <v>Macro</v>
          </cell>
          <cell r="J353" t="str">
            <v>21</v>
          </cell>
          <cell r="K353">
            <v>36997</v>
          </cell>
          <cell r="L353" t="str">
            <v>3+2+3</v>
          </cell>
        </row>
        <row r="354">
          <cell r="F354" t="str">
            <v>S257</v>
          </cell>
          <cell r="G354" t="str">
            <v>swap</v>
          </cell>
          <cell r="H354" t="str">
            <v>Outdoor</v>
          </cell>
          <cell r="I354" t="str">
            <v>Macro</v>
          </cell>
          <cell r="J354" t="str">
            <v>21</v>
          </cell>
          <cell r="K354">
            <v>36997</v>
          </cell>
          <cell r="L354" t="str">
            <v>2+2+2</v>
          </cell>
        </row>
        <row r="355">
          <cell r="F355" t="str">
            <v>S232</v>
          </cell>
          <cell r="G355" t="str">
            <v>swap</v>
          </cell>
          <cell r="H355" t="str">
            <v>Indoor</v>
          </cell>
          <cell r="I355" t="str">
            <v>Macro</v>
          </cell>
          <cell r="J355" t="str">
            <v>21</v>
          </cell>
          <cell r="K355">
            <v>36997</v>
          </cell>
          <cell r="L355" t="str">
            <v>2+2+2</v>
          </cell>
        </row>
        <row r="356">
          <cell r="F356" t="str">
            <v>S165</v>
          </cell>
          <cell r="G356" t="str">
            <v>swap</v>
          </cell>
          <cell r="H356" t="str">
            <v>Indoor</v>
          </cell>
          <cell r="I356" t="str">
            <v>Macro</v>
          </cell>
          <cell r="J356" t="str">
            <v>21</v>
          </cell>
          <cell r="K356">
            <v>36997</v>
          </cell>
          <cell r="L356" t="str">
            <v>2+2+2</v>
          </cell>
        </row>
        <row r="357">
          <cell r="F357" t="str">
            <v>S200</v>
          </cell>
          <cell r="G357" t="str">
            <v>swap</v>
          </cell>
          <cell r="H357" t="str">
            <v>Indoor</v>
          </cell>
          <cell r="I357" t="str">
            <v>Macro</v>
          </cell>
          <cell r="J357" t="str">
            <v>21</v>
          </cell>
          <cell r="K357">
            <v>36997</v>
          </cell>
          <cell r="L357" t="str">
            <v>2+2+2</v>
          </cell>
        </row>
        <row r="358">
          <cell r="F358" t="str">
            <v>S166</v>
          </cell>
          <cell r="G358" t="str">
            <v>swap</v>
          </cell>
          <cell r="H358" t="str">
            <v>Indoor</v>
          </cell>
          <cell r="I358" t="str">
            <v>Macro</v>
          </cell>
          <cell r="J358" t="str">
            <v>21</v>
          </cell>
          <cell r="K358">
            <v>36997</v>
          </cell>
          <cell r="L358" t="str">
            <v>2+3+3</v>
          </cell>
        </row>
        <row r="359">
          <cell r="F359" t="str">
            <v>S241</v>
          </cell>
          <cell r="G359" t="str">
            <v>swap</v>
          </cell>
          <cell r="H359" t="str">
            <v>Indoor</v>
          </cell>
          <cell r="I359" t="str">
            <v>Macro</v>
          </cell>
          <cell r="J359" t="str">
            <v>21</v>
          </cell>
          <cell r="K359">
            <v>36997</v>
          </cell>
          <cell r="L359" t="str">
            <v>3+2+3</v>
          </cell>
        </row>
        <row r="360">
          <cell r="F360" t="str">
            <v>S192</v>
          </cell>
          <cell r="G360" t="str">
            <v>swap</v>
          </cell>
          <cell r="H360" t="str">
            <v>Indoor</v>
          </cell>
          <cell r="I360" t="str">
            <v>Macro</v>
          </cell>
          <cell r="J360" t="str">
            <v>21</v>
          </cell>
          <cell r="K360">
            <v>36997</v>
          </cell>
          <cell r="L360" t="str">
            <v>3+3+3</v>
          </cell>
        </row>
        <row r="361">
          <cell r="F361" t="str">
            <v>S175</v>
          </cell>
          <cell r="G361" t="str">
            <v>swap</v>
          </cell>
          <cell r="H361" t="str">
            <v>Indoor</v>
          </cell>
          <cell r="I361" t="str">
            <v>Macro</v>
          </cell>
          <cell r="J361" t="str">
            <v>21</v>
          </cell>
          <cell r="K361">
            <v>36997</v>
          </cell>
          <cell r="L361" t="str">
            <v>2+2+2</v>
          </cell>
        </row>
        <row r="362">
          <cell r="F362" t="str">
            <v>S194</v>
          </cell>
          <cell r="G362" t="str">
            <v>swap</v>
          </cell>
          <cell r="H362" t="str">
            <v>Indoor</v>
          </cell>
          <cell r="I362" t="str">
            <v>Macro</v>
          </cell>
          <cell r="J362" t="str">
            <v>21</v>
          </cell>
          <cell r="K362">
            <v>36997</v>
          </cell>
          <cell r="L362" t="str">
            <v>2+2+2</v>
          </cell>
        </row>
        <row r="363">
          <cell r="F363" t="str">
            <v>S032</v>
          </cell>
          <cell r="G363" t="str">
            <v>swap</v>
          </cell>
          <cell r="H363" t="str">
            <v>Indoor</v>
          </cell>
          <cell r="I363" t="str">
            <v>Macro</v>
          </cell>
          <cell r="J363" t="str">
            <v>21</v>
          </cell>
          <cell r="K363">
            <v>36997</v>
          </cell>
          <cell r="L363" t="str">
            <v>3+3+2</v>
          </cell>
        </row>
        <row r="364">
          <cell r="F364" t="str">
            <v>S217</v>
          </cell>
          <cell r="G364" t="str">
            <v>swap</v>
          </cell>
          <cell r="H364" t="str">
            <v>Indoor</v>
          </cell>
          <cell r="I364" t="str">
            <v>Macro</v>
          </cell>
          <cell r="J364" t="str">
            <v>21</v>
          </cell>
          <cell r="K364">
            <v>36997</v>
          </cell>
          <cell r="L364" t="str">
            <v>2+2+2</v>
          </cell>
        </row>
        <row r="365">
          <cell r="F365" t="str">
            <v>S031</v>
          </cell>
          <cell r="G365" t="str">
            <v>swap</v>
          </cell>
          <cell r="H365" t="str">
            <v>Indoor</v>
          </cell>
          <cell r="I365" t="str">
            <v>Macro</v>
          </cell>
          <cell r="J365" t="str">
            <v>21</v>
          </cell>
          <cell r="K365">
            <v>36997</v>
          </cell>
          <cell r="L365" t="str">
            <v>3+2+3</v>
          </cell>
        </row>
        <row r="366">
          <cell r="F366" t="str">
            <v>S226</v>
          </cell>
          <cell r="G366" t="str">
            <v>swap</v>
          </cell>
          <cell r="H366" t="str">
            <v>Indoor</v>
          </cell>
          <cell r="I366" t="str">
            <v>Macro</v>
          </cell>
          <cell r="J366" t="str">
            <v>21</v>
          </cell>
          <cell r="K366">
            <v>36997</v>
          </cell>
          <cell r="L366" t="str">
            <v>3+3+2</v>
          </cell>
        </row>
        <row r="367">
          <cell r="F367" t="str">
            <v>S225</v>
          </cell>
          <cell r="G367" t="str">
            <v>swap</v>
          </cell>
          <cell r="H367" t="str">
            <v>Indoor</v>
          </cell>
          <cell r="I367" t="str">
            <v>Macro</v>
          </cell>
          <cell r="J367" t="str">
            <v>21</v>
          </cell>
          <cell r="K367">
            <v>36997</v>
          </cell>
          <cell r="L367" t="str">
            <v>2+2+2</v>
          </cell>
        </row>
        <row r="368">
          <cell r="F368" t="str">
            <v>S224</v>
          </cell>
          <cell r="G368" t="str">
            <v>swap</v>
          </cell>
          <cell r="H368" t="str">
            <v>Indoor</v>
          </cell>
          <cell r="I368" t="str">
            <v>Macro</v>
          </cell>
          <cell r="J368" t="str">
            <v>21</v>
          </cell>
          <cell r="K368">
            <v>36997</v>
          </cell>
          <cell r="L368" t="str">
            <v>2+3+3</v>
          </cell>
        </row>
        <row r="369">
          <cell r="F369" t="str">
            <v>S156</v>
          </cell>
          <cell r="G369" t="str">
            <v>swap</v>
          </cell>
          <cell r="H369" t="str">
            <v>Indoor</v>
          </cell>
          <cell r="I369" t="str">
            <v>Macro</v>
          </cell>
          <cell r="J369" t="str">
            <v>21</v>
          </cell>
          <cell r="K369">
            <v>36997</v>
          </cell>
          <cell r="L369" t="str">
            <v>2+2+2</v>
          </cell>
        </row>
        <row r="370">
          <cell r="F370" t="str">
            <v>S271</v>
          </cell>
          <cell r="G370" t="str">
            <v>swap</v>
          </cell>
          <cell r="H370" t="str">
            <v>Indoor</v>
          </cell>
          <cell r="I370" t="str">
            <v>Macro</v>
          </cell>
          <cell r="J370" t="str">
            <v>21</v>
          </cell>
          <cell r="K370">
            <v>36997</v>
          </cell>
          <cell r="L370" t="str">
            <v>2+2+2</v>
          </cell>
        </row>
        <row r="371">
          <cell r="F371" t="str">
            <v>S282</v>
          </cell>
          <cell r="G371" t="str">
            <v>swap</v>
          </cell>
          <cell r="H371" t="str">
            <v>Indoor</v>
          </cell>
          <cell r="I371" t="str">
            <v>Macro</v>
          </cell>
          <cell r="J371" t="str">
            <v>21</v>
          </cell>
          <cell r="K371">
            <v>36997</v>
          </cell>
          <cell r="L371" t="str">
            <v>2+2+2</v>
          </cell>
        </row>
        <row r="372">
          <cell r="F372" t="str">
            <v>S248</v>
          </cell>
          <cell r="G372" t="str">
            <v>swap</v>
          </cell>
          <cell r="H372" t="str">
            <v>Indoor</v>
          </cell>
          <cell r="I372" t="str">
            <v>Macro</v>
          </cell>
          <cell r="J372" t="str">
            <v>21</v>
          </cell>
          <cell r="K372">
            <v>36997</v>
          </cell>
          <cell r="L372" t="str">
            <v>2+2+2</v>
          </cell>
        </row>
        <row r="373">
          <cell r="F373" t="str">
            <v>S034</v>
          </cell>
          <cell r="G373" t="str">
            <v>swap</v>
          </cell>
          <cell r="H373" t="str">
            <v>Indoor</v>
          </cell>
          <cell r="I373" t="str">
            <v>Macro</v>
          </cell>
          <cell r="J373" t="str">
            <v>21</v>
          </cell>
          <cell r="K373">
            <v>36997</v>
          </cell>
          <cell r="L373" t="str">
            <v>4+4+4</v>
          </cell>
        </row>
        <row r="374">
          <cell r="F374" t="str">
            <v>S204</v>
          </cell>
          <cell r="G374" t="str">
            <v>swap</v>
          </cell>
          <cell r="H374" t="str">
            <v>Indoor</v>
          </cell>
          <cell r="I374" t="str">
            <v>Macro</v>
          </cell>
          <cell r="J374" t="str">
            <v>21</v>
          </cell>
          <cell r="K374">
            <v>36997</v>
          </cell>
          <cell r="L374" t="str">
            <v>3+2+3</v>
          </cell>
        </row>
        <row r="375">
          <cell r="F375" t="str">
            <v>S205</v>
          </cell>
          <cell r="G375" t="str">
            <v>swap</v>
          </cell>
          <cell r="H375" t="str">
            <v>Indoor</v>
          </cell>
          <cell r="I375" t="str">
            <v>Macro</v>
          </cell>
          <cell r="J375" t="str">
            <v>21</v>
          </cell>
          <cell r="K375">
            <v>36997</v>
          </cell>
          <cell r="L375" t="str">
            <v>4+4+4</v>
          </cell>
        </row>
        <row r="376">
          <cell r="F376" t="str">
            <v>S244</v>
          </cell>
          <cell r="G376" t="str">
            <v>swap</v>
          </cell>
          <cell r="H376" t="str">
            <v>Indoor</v>
          </cell>
          <cell r="I376" t="str">
            <v>Macro</v>
          </cell>
          <cell r="J376" t="str">
            <v>21</v>
          </cell>
          <cell r="K376">
            <v>36997</v>
          </cell>
          <cell r="L376" t="str">
            <v>4+4+4</v>
          </cell>
        </row>
        <row r="377">
          <cell r="F377" t="str">
            <v>S049</v>
          </cell>
          <cell r="G377" t="str">
            <v>swap</v>
          </cell>
          <cell r="H377" t="str">
            <v>Indoor</v>
          </cell>
          <cell r="I377" t="str">
            <v>Macro</v>
          </cell>
          <cell r="J377" t="str">
            <v>21</v>
          </cell>
          <cell r="K377">
            <v>36997</v>
          </cell>
          <cell r="L377" t="str">
            <v>2+2+2</v>
          </cell>
        </row>
        <row r="378">
          <cell r="F378" t="str">
            <v>S401</v>
          </cell>
          <cell r="G378" t="str">
            <v>rehome</v>
          </cell>
          <cell r="H378" t="str">
            <v>Indoor</v>
          </cell>
          <cell r="I378" t="str">
            <v>Macro</v>
          </cell>
          <cell r="J378" t="str">
            <v>27</v>
          </cell>
          <cell r="K378">
            <v>37011</v>
          </cell>
          <cell r="L378" t="str">
            <v>2+2+2</v>
          </cell>
        </row>
        <row r="379">
          <cell r="F379" t="str">
            <v>S239</v>
          </cell>
          <cell r="G379" t="str">
            <v>rehome</v>
          </cell>
          <cell r="H379" t="str">
            <v>Indoor</v>
          </cell>
          <cell r="I379" t="str">
            <v>Macro</v>
          </cell>
          <cell r="J379" t="str">
            <v>27</v>
          </cell>
          <cell r="K379">
            <v>37011</v>
          </cell>
          <cell r="L379" t="str">
            <v>2+2+2</v>
          </cell>
        </row>
        <row r="380">
          <cell r="F380" t="str">
            <v>S465</v>
          </cell>
          <cell r="G380" t="str">
            <v>new</v>
          </cell>
          <cell r="H380" t="str">
            <v>Indoor</v>
          </cell>
          <cell r="I380" t="str">
            <v>Macro</v>
          </cell>
          <cell r="J380" t="str">
            <v>27</v>
          </cell>
          <cell r="K380">
            <v>37011</v>
          </cell>
          <cell r="L380" t="str">
            <v>2+2+2</v>
          </cell>
        </row>
        <row r="381">
          <cell r="F381" t="str">
            <v>S484</v>
          </cell>
          <cell r="G381" t="str">
            <v>new</v>
          </cell>
          <cell r="H381" t="str">
            <v>Indoor</v>
          </cell>
          <cell r="I381" t="str">
            <v>Macro</v>
          </cell>
          <cell r="J381" t="str">
            <v>27</v>
          </cell>
          <cell r="K381">
            <v>37011</v>
          </cell>
          <cell r="L381" t="str">
            <v>2+2+2</v>
          </cell>
        </row>
        <row r="382">
          <cell r="F382" t="str">
            <v>S467</v>
          </cell>
          <cell r="G382" t="str">
            <v>new</v>
          </cell>
          <cell r="H382" t="str">
            <v>Indoor</v>
          </cell>
          <cell r="I382" t="str">
            <v>Macro</v>
          </cell>
          <cell r="J382" t="str">
            <v>27</v>
          </cell>
          <cell r="K382">
            <v>37011</v>
          </cell>
          <cell r="L382" t="str">
            <v>2+2+2</v>
          </cell>
        </row>
        <row r="383">
          <cell r="F383" t="str">
            <v>S493</v>
          </cell>
          <cell r="G383" t="str">
            <v>new</v>
          </cell>
          <cell r="H383" t="str">
            <v>Indoor</v>
          </cell>
          <cell r="I383" t="str">
            <v>Macro</v>
          </cell>
          <cell r="J383" t="str">
            <v>27</v>
          </cell>
          <cell r="K383">
            <v>37011</v>
          </cell>
          <cell r="L383" t="str">
            <v>2+2+2</v>
          </cell>
        </row>
        <row r="384">
          <cell r="F384" t="str">
            <v>S413</v>
          </cell>
          <cell r="G384" t="str">
            <v>rehome</v>
          </cell>
          <cell r="H384" t="str">
            <v>Indoor</v>
          </cell>
          <cell r="I384" t="str">
            <v>Macro</v>
          </cell>
          <cell r="J384" t="str">
            <v>27</v>
          </cell>
          <cell r="K384">
            <v>37011</v>
          </cell>
          <cell r="L384" t="str">
            <v>2+2+2</v>
          </cell>
        </row>
        <row r="385">
          <cell r="F385" t="str">
            <v>S440</v>
          </cell>
          <cell r="G385" t="str">
            <v>new</v>
          </cell>
          <cell r="H385" t="str">
            <v>Indoor</v>
          </cell>
          <cell r="I385" t="str">
            <v>Macro</v>
          </cell>
          <cell r="J385" t="str">
            <v>27</v>
          </cell>
          <cell r="K385">
            <v>37011</v>
          </cell>
          <cell r="L385" t="str">
            <v>2+2+2</v>
          </cell>
        </row>
        <row r="386">
          <cell r="F386" t="str">
            <v>S501</v>
          </cell>
          <cell r="G386" t="str">
            <v>new</v>
          </cell>
          <cell r="H386" t="str">
            <v>Indoor</v>
          </cell>
          <cell r="I386" t="str">
            <v>Macro</v>
          </cell>
          <cell r="J386" t="str">
            <v>27</v>
          </cell>
          <cell r="K386">
            <v>37011</v>
          </cell>
          <cell r="L386" t="str">
            <v>2+2+2</v>
          </cell>
        </row>
        <row r="387">
          <cell r="F387" t="str">
            <v>S419</v>
          </cell>
          <cell r="G387" t="str">
            <v>new</v>
          </cell>
          <cell r="H387" t="str">
            <v>Indoor</v>
          </cell>
          <cell r="I387" t="str">
            <v>Macro</v>
          </cell>
          <cell r="J387" t="str">
            <v>27</v>
          </cell>
          <cell r="K387">
            <v>37011</v>
          </cell>
          <cell r="L387" t="str">
            <v>2+2+2</v>
          </cell>
        </row>
        <row r="388">
          <cell r="F388" t="str">
            <v>S474</v>
          </cell>
          <cell r="G388" t="str">
            <v>new</v>
          </cell>
          <cell r="H388" t="str">
            <v>Indoor</v>
          </cell>
          <cell r="I388" t="str">
            <v>Macro</v>
          </cell>
          <cell r="J388" t="str">
            <v>27</v>
          </cell>
          <cell r="K388">
            <v>37011</v>
          </cell>
          <cell r="L388" t="str">
            <v>2+2+2</v>
          </cell>
        </row>
        <row r="389">
          <cell r="F389" t="str">
            <v>S497</v>
          </cell>
          <cell r="G389" t="str">
            <v>new</v>
          </cell>
          <cell r="H389" t="str">
            <v>Outdoor</v>
          </cell>
          <cell r="I389" t="str">
            <v>Macro</v>
          </cell>
          <cell r="J389" t="str">
            <v>27</v>
          </cell>
          <cell r="K389">
            <v>37011</v>
          </cell>
          <cell r="L389" t="str">
            <v>2+2+2</v>
          </cell>
        </row>
        <row r="390">
          <cell r="F390" t="str">
            <v>S482</v>
          </cell>
          <cell r="G390" t="str">
            <v>new</v>
          </cell>
          <cell r="H390" t="str">
            <v>Indoor</v>
          </cell>
          <cell r="I390" t="str">
            <v>Macro</v>
          </cell>
          <cell r="J390" t="str">
            <v>27</v>
          </cell>
          <cell r="K390">
            <v>37011</v>
          </cell>
          <cell r="L390" t="str">
            <v>2+2+2</v>
          </cell>
        </row>
        <row r="391">
          <cell r="F391" t="str">
            <v>S481</v>
          </cell>
          <cell r="G391" t="str">
            <v>new</v>
          </cell>
          <cell r="H391" t="str">
            <v>Indoor</v>
          </cell>
          <cell r="I391" t="str">
            <v>Macro</v>
          </cell>
          <cell r="J391" t="str">
            <v>27</v>
          </cell>
          <cell r="K391">
            <v>37011</v>
          </cell>
          <cell r="L391" t="str">
            <v>2+2+2</v>
          </cell>
        </row>
        <row r="392">
          <cell r="F392" t="str">
            <v>S030</v>
          </cell>
          <cell r="G392" t="str">
            <v>new</v>
          </cell>
          <cell r="H392" t="str">
            <v>Indoor</v>
          </cell>
          <cell r="I392" t="str">
            <v>Macro</v>
          </cell>
          <cell r="J392" t="str">
            <v>27</v>
          </cell>
          <cell r="K392">
            <v>37011</v>
          </cell>
          <cell r="L392" t="str">
            <v>2+2+2</v>
          </cell>
        </row>
        <row r="393">
          <cell r="F393" t="str">
            <v>S053</v>
          </cell>
          <cell r="G393" t="str">
            <v>new</v>
          </cell>
          <cell r="H393" t="str">
            <v>Outdoor</v>
          </cell>
          <cell r="I393" t="str">
            <v>Macro</v>
          </cell>
          <cell r="J393" t="str">
            <v>27</v>
          </cell>
          <cell r="K393">
            <v>37011</v>
          </cell>
          <cell r="L393" t="str">
            <v>2+2+2</v>
          </cell>
        </row>
        <row r="394">
          <cell r="F394" t="str">
            <v>S480</v>
          </cell>
          <cell r="G394" t="str">
            <v>new</v>
          </cell>
          <cell r="H394" t="str">
            <v>Indoor</v>
          </cell>
          <cell r="I394" t="str">
            <v>Macro</v>
          </cell>
          <cell r="J394" t="str">
            <v>27</v>
          </cell>
          <cell r="K394">
            <v>37011</v>
          </cell>
          <cell r="L394" t="str">
            <v>2+2+2</v>
          </cell>
        </row>
        <row r="395">
          <cell r="F395" t="str">
            <v>S381</v>
          </cell>
          <cell r="G395" t="str">
            <v>new</v>
          </cell>
          <cell r="H395" t="str">
            <v>Indoor</v>
          </cell>
          <cell r="I395" t="str">
            <v>Macro</v>
          </cell>
          <cell r="J395" t="str">
            <v>27</v>
          </cell>
          <cell r="K395">
            <v>37011</v>
          </cell>
          <cell r="L395" t="str">
            <v>2+2+2</v>
          </cell>
        </row>
        <row r="396">
          <cell r="F396" t="str">
            <v>S476</v>
          </cell>
          <cell r="G396" t="str">
            <v>new</v>
          </cell>
          <cell r="H396" t="str">
            <v>Indoor</v>
          </cell>
          <cell r="I396" t="str">
            <v>Macro</v>
          </cell>
          <cell r="J396" t="str">
            <v>27</v>
          </cell>
          <cell r="K396">
            <v>37011</v>
          </cell>
          <cell r="L396" t="str">
            <v>2+2+2</v>
          </cell>
        </row>
        <row r="397">
          <cell r="F397" t="str">
            <v>S353</v>
          </cell>
          <cell r="G397" t="str">
            <v>new</v>
          </cell>
          <cell r="H397" t="str">
            <v>Indoor</v>
          </cell>
          <cell r="I397" t="str">
            <v>Macro</v>
          </cell>
          <cell r="J397" t="str">
            <v>27</v>
          </cell>
          <cell r="K397">
            <v>37011</v>
          </cell>
          <cell r="L397" t="str">
            <v>2+2+2</v>
          </cell>
        </row>
        <row r="398">
          <cell r="F398" t="str">
            <v>S462</v>
          </cell>
          <cell r="G398" t="str">
            <v>new</v>
          </cell>
          <cell r="H398" t="str">
            <v>Indoor</v>
          </cell>
          <cell r="I398" t="str">
            <v>Macro</v>
          </cell>
          <cell r="J398" t="str">
            <v>27</v>
          </cell>
          <cell r="K398">
            <v>37011</v>
          </cell>
          <cell r="L398" t="str">
            <v>2+2+2</v>
          </cell>
        </row>
        <row r="399">
          <cell r="F399" t="str">
            <v>S357</v>
          </cell>
          <cell r="G399" t="str">
            <v>new</v>
          </cell>
          <cell r="H399" t="str">
            <v>Indoor</v>
          </cell>
          <cell r="I399" t="str">
            <v>Macro</v>
          </cell>
          <cell r="J399" t="str">
            <v>27</v>
          </cell>
          <cell r="K399">
            <v>37043</v>
          </cell>
          <cell r="L399" t="str">
            <v>2+2+2</v>
          </cell>
        </row>
        <row r="400">
          <cell r="F400" t="str">
            <v>S358</v>
          </cell>
          <cell r="G400" t="str">
            <v>new</v>
          </cell>
          <cell r="H400" t="str">
            <v>Indoor</v>
          </cell>
          <cell r="I400" t="str">
            <v>Macro</v>
          </cell>
          <cell r="J400" t="str">
            <v>27</v>
          </cell>
          <cell r="K400">
            <v>37011</v>
          </cell>
          <cell r="L400" t="str">
            <v>2+2+2</v>
          </cell>
        </row>
        <row r="401">
          <cell r="F401" t="str">
            <v>p010</v>
          </cell>
          <cell r="G401" t="str">
            <v>new</v>
          </cell>
          <cell r="H401" t="str">
            <v>Utrasite indoor</v>
          </cell>
          <cell r="I401" t="str">
            <v>Pico</v>
          </cell>
          <cell r="J401" t="str">
            <v>24</v>
          </cell>
          <cell r="K401">
            <v>36927</v>
          </cell>
          <cell r="L401">
            <v>4</v>
          </cell>
        </row>
        <row r="402">
          <cell r="F402" t="str">
            <v>p021</v>
          </cell>
          <cell r="G402" t="str">
            <v>new</v>
          </cell>
          <cell r="H402" t="str">
            <v>Utrasite indoor</v>
          </cell>
          <cell r="I402" t="str">
            <v>Pico</v>
          </cell>
          <cell r="J402" t="str">
            <v>24</v>
          </cell>
          <cell r="K402">
            <v>36927</v>
          </cell>
          <cell r="L402">
            <v>3</v>
          </cell>
        </row>
        <row r="403">
          <cell r="F403" t="str">
            <v>u025</v>
          </cell>
          <cell r="G403" t="str">
            <v>new</v>
          </cell>
          <cell r="H403" t="str">
            <v>-</v>
          </cell>
          <cell r="I403" t="str">
            <v>Micro</v>
          </cell>
          <cell r="J403" t="str">
            <v>20</v>
          </cell>
          <cell r="K403">
            <v>36955</v>
          </cell>
          <cell r="L403">
            <v>2</v>
          </cell>
        </row>
        <row r="405">
          <cell r="F405" t="str">
            <v>S216</v>
          </cell>
          <cell r="G405" t="str">
            <v>swap</v>
          </cell>
          <cell r="H405" t="str">
            <v>Indoor</v>
          </cell>
          <cell r="I405" t="str">
            <v>Macro</v>
          </cell>
          <cell r="J405" t="str">
            <v>26</v>
          </cell>
          <cell r="K405">
            <v>37008</v>
          </cell>
          <cell r="L405" t="str">
            <v>4+4+4</v>
          </cell>
        </row>
        <row r="406">
          <cell r="F406" t="str">
            <v>S004</v>
          </cell>
          <cell r="G406" t="str">
            <v>swap</v>
          </cell>
          <cell r="H406" t="str">
            <v>Indoor</v>
          </cell>
          <cell r="I406" t="str">
            <v>Macro</v>
          </cell>
          <cell r="J406" t="str">
            <v>26</v>
          </cell>
          <cell r="K406">
            <v>37008</v>
          </cell>
          <cell r="L406" t="str">
            <v>4+4+4</v>
          </cell>
        </row>
        <row r="407">
          <cell r="F407" t="str">
            <v>S228</v>
          </cell>
          <cell r="G407" t="str">
            <v>swap</v>
          </cell>
          <cell r="H407" t="str">
            <v>Indoor</v>
          </cell>
          <cell r="I407" t="str">
            <v>Macro</v>
          </cell>
          <cell r="J407" t="str">
            <v>26</v>
          </cell>
          <cell r="K407">
            <v>37008</v>
          </cell>
          <cell r="L407" t="str">
            <v>4+4+4</v>
          </cell>
        </row>
        <row r="408">
          <cell r="F408" t="str">
            <v>S015</v>
          </cell>
          <cell r="G408" t="str">
            <v>swap</v>
          </cell>
          <cell r="H408" t="str">
            <v>Indoor</v>
          </cell>
          <cell r="I408" t="str">
            <v>Macro</v>
          </cell>
          <cell r="J408" t="str">
            <v>26</v>
          </cell>
          <cell r="K408">
            <v>37008</v>
          </cell>
          <cell r="L408" t="str">
            <v>2+2+2</v>
          </cell>
        </row>
        <row r="409">
          <cell r="F409" t="str">
            <v>S202</v>
          </cell>
          <cell r="G409" t="str">
            <v>swap</v>
          </cell>
          <cell r="H409" t="str">
            <v>Indoor</v>
          </cell>
          <cell r="I409" t="str">
            <v>Macro</v>
          </cell>
          <cell r="J409" t="str">
            <v>26</v>
          </cell>
          <cell r="K409">
            <v>37008</v>
          </cell>
          <cell r="L409" t="str">
            <v>4+4+4</v>
          </cell>
        </row>
        <row r="410">
          <cell r="F410" t="str">
            <v>S201</v>
          </cell>
          <cell r="G410" t="str">
            <v>swap</v>
          </cell>
          <cell r="H410" t="str">
            <v>Indoor</v>
          </cell>
          <cell r="I410" t="str">
            <v>Macro</v>
          </cell>
          <cell r="J410" t="str">
            <v>26</v>
          </cell>
          <cell r="K410">
            <v>37008</v>
          </cell>
          <cell r="L410" t="str">
            <v>4+4+4</v>
          </cell>
        </row>
        <row r="411">
          <cell r="F411" t="str">
            <v>S003</v>
          </cell>
          <cell r="G411" t="str">
            <v>swap</v>
          </cell>
          <cell r="H411" t="str">
            <v>Indoor</v>
          </cell>
          <cell r="I411" t="str">
            <v>Macro</v>
          </cell>
          <cell r="J411" t="str">
            <v>26</v>
          </cell>
          <cell r="K411">
            <v>37008</v>
          </cell>
          <cell r="L411" t="str">
            <v>4+4+4</v>
          </cell>
        </row>
        <row r="412">
          <cell r="F412" t="str">
            <v>S214</v>
          </cell>
          <cell r="G412" t="str">
            <v>swap</v>
          </cell>
          <cell r="H412" t="str">
            <v>Indoor</v>
          </cell>
          <cell r="I412" t="str">
            <v>Macro</v>
          </cell>
          <cell r="J412" t="str">
            <v>26</v>
          </cell>
          <cell r="K412">
            <v>37008</v>
          </cell>
          <cell r="L412" t="str">
            <v>4+4+4</v>
          </cell>
        </row>
        <row r="413">
          <cell r="F413" t="str">
            <v>S208</v>
          </cell>
          <cell r="G413" t="str">
            <v>swap</v>
          </cell>
          <cell r="H413" t="str">
            <v>Outdoor</v>
          </cell>
          <cell r="I413" t="str">
            <v>Macro</v>
          </cell>
          <cell r="J413" t="str">
            <v>26</v>
          </cell>
          <cell r="K413">
            <v>37008</v>
          </cell>
          <cell r="L413" t="str">
            <v>2+2+2</v>
          </cell>
        </row>
        <row r="414">
          <cell r="F414" t="str">
            <v>S153</v>
          </cell>
          <cell r="G414" t="str">
            <v>swap</v>
          </cell>
          <cell r="H414" t="str">
            <v>Indoor</v>
          </cell>
          <cell r="I414" t="str">
            <v>Macro</v>
          </cell>
          <cell r="J414" t="str">
            <v>26</v>
          </cell>
          <cell r="K414">
            <v>37008</v>
          </cell>
          <cell r="L414" t="str">
            <v>2+2+2</v>
          </cell>
        </row>
        <row r="415">
          <cell r="F415" t="str">
            <v>S169</v>
          </cell>
          <cell r="G415" t="str">
            <v>swap</v>
          </cell>
          <cell r="H415" t="str">
            <v>Indoor</v>
          </cell>
          <cell r="I415" t="str">
            <v>Macro</v>
          </cell>
          <cell r="J415" t="str">
            <v>26</v>
          </cell>
          <cell r="K415">
            <v>37008</v>
          </cell>
          <cell r="L415" t="str">
            <v>3+2+3</v>
          </cell>
        </row>
        <row r="416">
          <cell r="F416" t="str">
            <v>S179</v>
          </cell>
          <cell r="G416" t="str">
            <v>swap</v>
          </cell>
          <cell r="H416" t="str">
            <v>Indoor</v>
          </cell>
          <cell r="I416" t="str">
            <v>Macro</v>
          </cell>
          <cell r="J416" t="str">
            <v>26</v>
          </cell>
          <cell r="K416">
            <v>37008</v>
          </cell>
          <cell r="L416" t="str">
            <v>2+2+2</v>
          </cell>
        </row>
        <row r="417">
          <cell r="F417" t="str">
            <v>S038</v>
          </cell>
          <cell r="G417" t="str">
            <v>swap</v>
          </cell>
          <cell r="H417" t="str">
            <v>Indoor</v>
          </cell>
          <cell r="I417" t="str">
            <v>Macro</v>
          </cell>
          <cell r="J417" t="str">
            <v>26</v>
          </cell>
          <cell r="K417">
            <v>37008</v>
          </cell>
          <cell r="L417" t="str">
            <v>3+2+3</v>
          </cell>
        </row>
        <row r="418">
          <cell r="F418" t="str">
            <v>S164</v>
          </cell>
          <cell r="G418" t="str">
            <v>swap</v>
          </cell>
          <cell r="H418" t="str">
            <v>Indoor</v>
          </cell>
          <cell r="I418" t="str">
            <v>Macro</v>
          </cell>
          <cell r="J418" t="str">
            <v>26</v>
          </cell>
          <cell r="K418">
            <v>37008</v>
          </cell>
          <cell r="L418" t="str">
            <v>2+3+3</v>
          </cell>
        </row>
        <row r="419">
          <cell r="F419" t="str">
            <v>S170</v>
          </cell>
          <cell r="G419" t="str">
            <v>swap</v>
          </cell>
          <cell r="H419" t="str">
            <v>Indoor</v>
          </cell>
          <cell r="I419" t="str">
            <v>Macro</v>
          </cell>
          <cell r="J419" t="str">
            <v>26</v>
          </cell>
          <cell r="K419">
            <v>37008</v>
          </cell>
          <cell r="L419" t="str">
            <v>2+2+2</v>
          </cell>
        </row>
        <row r="420">
          <cell r="F420" t="str">
            <v>S158</v>
          </cell>
          <cell r="G420" t="str">
            <v>swap</v>
          </cell>
          <cell r="H420" t="str">
            <v>Indoor</v>
          </cell>
          <cell r="I420" t="str">
            <v>Macro</v>
          </cell>
          <cell r="J420" t="str">
            <v>26</v>
          </cell>
          <cell r="K420">
            <v>37008</v>
          </cell>
          <cell r="L420" t="str">
            <v>2+2+2</v>
          </cell>
        </row>
        <row r="421">
          <cell r="F421" t="str">
            <v>S176</v>
          </cell>
          <cell r="G421" t="str">
            <v>swap</v>
          </cell>
          <cell r="H421" t="str">
            <v>Indoor</v>
          </cell>
          <cell r="I421" t="str">
            <v>Macro</v>
          </cell>
          <cell r="J421" t="str">
            <v>26</v>
          </cell>
          <cell r="K421">
            <v>37008</v>
          </cell>
          <cell r="L421" t="str">
            <v>2+2+2</v>
          </cell>
        </row>
        <row r="422">
          <cell r="F422" t="str">
            <v>S410</v>
          </cell>
          <cell r="G422" t="str">
            <v>swap</v>
          </cell>
          <cell r="H422" t="str">
            <v>Outdoor</v>
          </cell>
          <cell r="I422" t="str">
            <v>Macro</v>
          </cell>
          <cell r="J422" t="str">
            <v>26</v>
          </cell>
          <cell r="K422">
            <v>37008</v>
          </cell>
          <cell r="L422" t="str">
            <v>2+2+2</v>
          </cell>
        </row>
        <row r="423">
          <cell r="F423" t="str">
            <v>S371</v>
          </cell>
          <cell r="G423" t="str">
            <v>new</v>
          </cell>
          <cell r="H423" t="str">
            <v>Indoor</v>
          </cell>
          <cell r="I423" t="str">
            <v>Macro</v>
          </cell>
          <cell r="J423" t="str">
            <v>31</v>
          </cell>
          <cell r="K423">
            <v>37026</v>
          </cell>
          <cell r="L423" t="str">
            <v>2+2+2</v>
          </cell>
        </row>
        <row r="424">
          <cell r="F424" t="str">
            <v>S494</v>
          </cell>
          <cell r="G424" t="str">
            <v>new</v>
          </cell>
          <cell r="H424" t="str">
            <v>Outdoor</v>
          </cell>
          <cell r="I424" t="str">
            <v>Macro</v>
          </cell>
          <cell r="J424" t="str">
            <v>31</v>
          </cell>
          <cell r="K424">
            <v>37026</v>
          </cell>
          <cell r="L424" t="str">
            <v>2+2+2</v>
          </cell>
        </row>
        <row r="425">
          <cell r="F425" t="str">
            <v>S372</v>
          </cell>
          <cell r="G425" t="str">
            <v>rehome</v>
          </cell>
          <cell r="H425" t="str">
            <v>Indoor</v>
          </cell>
          <cell r="I425" t="str">
            <v>Macro</v>
          </cell>
          <cell r="J425" t="str">
            <v>31</v>
          </cell>
          <cell r="K425">
            <v>37026</v>
          </cell>
          <cell r="L425" t="str">
            <v>2+2+2</v>
          </cell>
        </row>
        <row r="426">
          <cell r="F426" t="str">
            <v>S193</v>
          </cell>
          <cell r="G426" t="str">
            <v>rehome</v>
          </cell>
          <cell r="H426" t="str">
            <v>Indoor</v>
          </cell>
          <cell r="I426" t="str">
            <v>Macro</v>
          </cell>
          <cell r="J426" t="str">
            <v>31</v>
          </cell>
          <cell r="K426">
            <v>37026</v>
          </cell>
          <cell r="L426" t="str">
            <v>2+2+2</v>
          </cell>
        </row>
        <row r="427">
          <cell r="F427" t="str">
            <v>S075</v>
          </cell>
          <cell r="G427" t="str">
            <v>rehome</v>
          </cell>
          <cell r="H427" t="str">
            <v>Indoor</v>
          </cell>
          <cell r="I427" t="str">
            <v>Macro</v>
          </cell>
          <cell r="J427" t="str">
            <v>31</v>
          </cell>
          <cell r="K427">
            <v>37026</v>
          </cell>
          <cell r="L427" t="str">
            <v>2+2+2</v>
          </cell>
        </row>
        <row r="428">
          <cell r="F428" t="str">
            <v>S352</v>
          </cell>
          <cell r="G428" t="str">
            <v>rehome</v>
          </cell>
          <cell r="H428" t="str">
            <v>Indoor</v>
          </cell>
          <cell r="I428" t="str">
            <v>Macro</v>
          </cell>
          <cell r="J428" t="str">
            <v>31</v>
          </cell>
          <cell r="K428">
            <v>37026</v>
          </cell>
          <cell r="L428" t="str">
            <v>2+2+2</v>
          </cell>
        </row>
        <row r="429">
          <cell r="F429" t="str">
            <v>S350</v>
          </cell>
          <cell r="G429" t="str">
            <v>rehome</v>
          </cell>
          <cell r="H429" t="str">
            <v>Indoor</v>
          </cell>
          <cell r="I429" t="str">
            <v>Macro</v>
          </cell>
          <cell r="J429" t="str">
            <v>31</v>
          </cell>
          <cell r="K429">
            <v>37026</v>
          </cell>
          <cell r="L429" t="str">
            <v>2+2+2</v>
          </cell>
        </row>
        <row r="430">
          <cell r="F430" t="str">
            <v>S349</v>
          </cell>
          <cell r="G430" t="str">
            <v>rehome</v>
          </cell>
          <cell r="H430" t="str">
            <v>Indoor</v>
          </cell>
          <cell r="I430" t="str">
            <v>Macro</v>
          </cell>
          <cell r="J430" t="str">
            <v>31</v>
          </cell>
          <cell r="K430">
            <v>37026</v>
          </cell>
          <cell r="L430" t="str">
            <v>2+2+2</v>
          </cell>
        </row>
        <row r="431">
          <cell r="F431" t="str">
            <v>S351</v>
          </cell>
          <cell r="G431" t="str">
            <v>rehome</v>
          </cell>
          <cell r="H431" t="str">
            <v>Indoor</v>
          </cell>
          <cell r="I431" t="str">
            <v>Macro</v>
          </cell>
          <cell r="J431" t="str">
            <v>31</v>
          </cell>
          <cell r="K431">
            <v>37026</v>
          </cell>
          <cell r="L431" t="str">
            <v>2+2+2</v>
          </cell>
        </row>
        <row r="432">
          <cell r="F432" t="str">
            <v>S391</v>
          </cell>
          <cell r="G432" t="str">
            <v>rehome</v>
          </cell>
          <cell r="H432" t="str">
            <v>Indoor</v>
          </cell>
          <cell r="I432" t="str">
            <v>Macro</v>
          </cell>
          <cell r="J432" t="str">
            <v>31</v>
          </cell>
          <cell r="K432">
            <v>37026</v>
          </cell>
          <cell r="L432" t="str">
            <v>2+2+2</v>
          </cell>
        </row>
        <row r="433">
          <cell r="F433" t="str">
            <v>S181</v>
          </cell>
          <cell r="G433" t="str">
            <v>rehome</v>
          </cell>
          <cell r="H433" t="str">
            <v>Indoor</v>
          </cell>
          <cell r="I433" t="str">
            <v>Macro</v>
          </cell>
          <cell r="J433" t="str">
            <v>31</v>
          </cell>
          <cell r="K433">
            <v>37026</v>
          </cell>
          <cell r="L433" t="str">
            <v>2+2+2</v>
          </cell>
        </row>
        <row r="434">
          <cell r="F434" t="str">
            <v>S392</v>
          </cell>
          <cell r="G434" t="str">
            <v>rehome</v>
          </cell>
          <cell r="H434" t="str">
            <v>Indoor</v>
          </cell>
          <cell r="I434" t="str">
            <v>Macro</v>
          </cell>
          <cell r="J434" t="str">
            <v>31</v>
          </cell>
          <cell r="K434">
            <v>37026</v>
          </cell>
          <cell r="L434" t="str">
            <v>2+2+2</v>
          </cell>
        </row>
        <row r="435">
          <cell r="F435" t="str">
            <v>S517</v>
          </cell>
          <cell r="G435" t="str">
            <v>new</v>
          </cell>
          <cell r="H435" t="str">
            <v>Indoor</v>
          </cell>
          <cell r="I435" t="str">
            <v>Macro</v>
          </cell>
          <cell r="J435" t="str">
            <v>31</v>
          </cell>
          <cell r="K435">
            <v>37026</v>
          </cell>
          <cell r="L435" t="str">
            <v>2+2+2</v>
          </cell>
        </row>
        <row r="436">
          <cell r="F436" t="str">
            <v>S502</v>
          </cell>
          <cell r="G436" t="str">
            <v>new</v>
          </cell>
          <cell r="H436" t="str">
            <v>Indoor</v>
          </cell>
          <cell r="I436" t="str">
            <v>Macro</v>
          </cell>
          <cell r="J436" t="str">
            <v>31</v>
          </cell>
          <cell r="K436">
            <v>37026</v>
          </cell>
          <cell r="L436" t="str">
            <v>2+2+2</v>
          </cell>
        </row>
        <row r="437">
          <cell r="F437" t="str">
            <v>S522</v>
          </cell>
          <cell r="G437" t="str">
            <v>new</v>
          </cell>
          <cell r="H437" t="str">
            <v>Outdoor</v>
          </cell>
          <cell r="I437" t="str">
            <v>Macro</v>
          </cell>
          <cell r="J437" t="str">
            <v>31</v>
          </cell>
          <cell r="K437">
            <v>37026</v>
          </cell>
          <cell r="L437" t="str">
            <v>2+2+2</v>
          </cell>
        </row>
        <row r="438">
          <cell r="F438" t="str">
            <v>S411</v>
          </cell>
          <cell r="G438" t="str">
            <v>new</v>
          </cell>
          <cell r="H438" t="str">
            <v>Indoor</v>
          </cell>
          <cell r="I438" t="str">
            <v>Macro</v>
          </cell>
          <cell r="J438" t="str">
            <v>31</v>
          </cell>
          <cell r="K438">
            <v>37026</v>
          </cell>
          <cell r="L438" t="str">
            <v>2+2+2</v>
          </cell>
        </row>
        <row r="439">
          <cell r="F439" t="str">
            <v>S535</v>
          </cell>
          <cell r="G439" t="str">
            <v>new</v>
          </cell>
          <cell r="H439" t="str">
            <v>Indoor</v>
          </cell>
          <cell r="I439" t="str">
            <v>Macro</v>
          </cell>
          <cell r="J439" t="str">
            <v>31</v>
          </cell>
          <cell r="K439">
            <v>37026</v>
          </cell>
          <cell r="L439" t="str">
            <v>2+2+2</v>
          </cell>
        </row>
        <row r="440">
          <cell r="F440" t="str">
            <v>S394</v>
          </cell>
          <cell r="G440" t="str">
            <v>new</v>
          </cell>
          <cell r="H440" t="str">
            <v>Outdoor</v>
          </cell>
          <cell r="I440" t="str">
            <v>Macro</v>
          </cell>
          <cell r="J440" t="str">
            <v>31</v>
          </cell>
          <cell r="K440">
            <v>37026</v>
          </cell>
          <cell r="L440" t="str">
            <v>2+2+2</v>
          </cell>
        </row>
        <row r="441">
          <cell r="F441" t="str">
            <v>S490</v>
          </cell>
          <cell r="G441" t="str">
            <v>new</v>
          </cell>
          <cell r="H441" t="str">
            <v>Indoor</v>
          </cell>
          <cell r="I441" t="str">
            <v>Macro</v>
          </cell>
          <cell r="J441" t="str">
            <v>31</v>
          </cell>
          <cell r="K441">
            <v>37026</v>
          </cell>
          <cell r="L441" t="str">
            <v>2+2+2</v>
          </cell>
        </row>
        <row r="442">
          <cell r="F442" t="str">
            <v>S495</v>
          </cell>
          <cell r="G442" t="str">
            <v>new</v>
          </cell>
          <cell r="H442" t="str">
            <v>Indoor</v>
          </cell>
          <cell r="I442" t="str">
            <v>Macro</v>
          </cell>
          <cell r="J442" t="str">
            <v>31</v>
          </cell>
          <cell r="K442">
            <v>37026</v>
          </cell>
          <cell r="L442" t="str">
            <v>2+2+2</v>
          </cell>
        </row>
        <row r="443">
          <cell r="F443" t="str">
            <v>S373</v>
          </cell>
          <cell r="G443" t="str">
            <v>new</v>
          </cell>
          <cell r="H443" t="str">
            <v>Indoor</v>
          </cell>
          <cell r="I443" t="str">
            <v>Macro</v>
          </cell>
          <cell r="J443" t="str">
            <v>31</v>
          </cell>
          <cell r="K443">
            <v>37026</v>
          </cell>
          <cell r="L443" t="str">
            <v>2+2+2</v>
          </cell>
        </row>
        <row r="444">
          <cell r="F444" t="str">
            <v>S306</v>
          </cell>
          <cell r="G444" t="str">
            <v>new</v>
          </cell>
          <cell r="H444" t="str">
            <v>Indoor</v>
          </cell>
          <cell r="I444" t="str">
            <v>Macro</v>
          </cell>
          <cell r="J444" t="str">
            <v>31</v>
          </cell>
          <cell r="K444">
            <v>37026</v>
          </cell>
          <cell r="L444" t="str">
            <v>2+2+2</v>
          </cell>
        </row>
        <row r="445">
          <cell r="F445" t="str">
            <v>S427</v>
          </cell>
          <cell r="G445" t="str">
            <v>new</v>
          </cell>
          <cell r="H445" t="str">
            <v>Indoor</v>
          </cell>
          <cell r="I445" t="str">
            <v>Macro</v>
          </cell>
          <cell r="J445" t="str">
            <v>31</v>
          </cell>
          <cell r="K445">
            <v>37026</v>
          </cell>
          <cell r="L445" t="str">
            <v>2+2+2</v>
          </cell>
        </row>
        <row r="446">
          <cell r="F446" t="str">
            <v>S543</v>
          </cell>
          <cell r="G446" t="str">
            <v>new</v>
          </cell>
          <cell r="H446" t="str">
            <v>Indoor</v>
          </cell>
          <cell r="I446" t="str">
            <v>Macro</v>
          </cell>
          <cell r="J446" t="str">
            <v>31</v>
          </cell>
          <cell r="K446">
            <v>37026</v>
          </cell>
          <cell r="L446" t="str">
            <v>2+2+2</v>
          </cell>
        </row>
        <row r="447">
          <cell r="F447" t="str">
            <v>S540</v>
          </cell>
          <cell r="G447" t="str">
            <v>new</v>
          </cell>
          <cell r="H447" t="str">
            <v>Indoor</v>
          </cell>
          <cell r="I447" t="str">
            <v>Macro</v>
          </cell>
          <cell r="J447" t="str">
            <v>31</v>
          </cell>
          <cell r="K447">
            <v>37026</v>
          </cell>
          <cell r="L447" t="str">
            <v>2+2+2</v>
          </cell>
        </row>
        <row r="448">
          <cell r="F448" t="str">
            <v>S539</v>
          </cell>
          <cell r="G448" t="str">
            <v>new</v>
          </cell>
          <cell r="H448" t="str">
            <v>Indoor</v>
          </cell>
          <cell r="I448" t="str">
            <v>Macro</v>
          </cell>
          <cell r="J448" t="str">
            <v>31</v>
          </cell>
          <cell r="K448">
            <v>37026</v>
          </cell>
          <cell r="L448" t="str">
            <v>2+2+2</v>
          </cell>
        </row>
        <row r="449">
          <cell r="F449" t="str">
            <v>S538</v>
          </cell>
          <cell r="G449" t="str">
            <v>new</v>
          </cell>
          <cell r="H449" t="str">
            <v>Indoor</v>
          </cell>
          <cell r="I449" t="str">
            <v>Macro</v>
          </cell>
          <cell r="J449" t="str">
            <v>31</v>
          </cell>
          <cell r="K449">
            <v>37026</v>
          </cell>
          <cell r="L449" t="str">
            <v>2+2+2</v>
          </cell>
        </row>
        <row r="450">
          <cell r="F450" t="str">
            <v>S412</v>
          </cell>
          <cell r="G450" t="str">
            <v>new</v>
          </cell>
          <cell r="H450" t="str">
            <v>Outdoor</v>
          </cell>
          <cell r="I450" t="str">
            <v>Macro</v>
          </cell>
          <cell r="J450" t="str">
            <v>31</v>
          </cell>
          <cell r="K450">
            <v>37026</v>
          </cell>
          <cell r="L450" t="str">
            <v>2+2+2</v>
          </cell>
        </row>
        <row r="451">
          <cell r="F451" t="str">
            <v>S519</v>
          </cell>
          <cell r="G451" t="str">
            <v>new</v>
          </cell>
          <cell r="H451" t="str">
            <v>Indoor</v>
          </cell>
          <cell r="I451" t="str">
            <v>Macro</v>
          </cell>
          <cell r="J451" t="str">
            <v>31</v>
          </cell>
          <cell r="K451">
            <v>37026</v>
          </cell>
          <cell r="L451" t="str">
            <v>2+2+2</v>
          </cell>
        </row>
        <row r="452">
          <cell r="F452" t="str">
            <v>S354</v>
          </cell>
          <cell r="G452" t="str">
            <v>new</v>
          </cell>
          <cell r="H452" t="str">
            <v>Indoor</v>
          </cell>
          <cell r="I452" t="str">
            <v>Macro</v>
          </cell>
          <cell r="J452" t="str">
            <v>31</v>
          </cell>
          <cell r="K452">
            <v>37026</v>
          </cell>
          <cell r="L452" t="str">
            <v>2+2+2</v>
          </cell>
        </row>
        <row r="453">
          <cell r="F453" t="str">
            <v>S403</v>
          </cell>
          <cell r="G453" t="str">
            <v>new</v>
          </cell>
          <cell r="H453" t="str">
            <v>Indoor</v>
          </cell>
          <cell r="I453" t="str">
            <v>Macro</v>
          </cell>
          <cell r="J453" t="str">
            <v>31</v>
          </cell>
          <cell r="K453">
            <v>37026</v>
          </cell>
          <cell r="L453" t="str">
            <v>2+2+2</v>
          </cell>
        </row>
        <row r="454">
          <cell r="F454" t="str">
            <v>p004</v>
          </cell>
          <cell r="G454" t="str">
            <v>swap</v>
          </cell>
          <cell r="H454" t="str">
            <v>Utrasite outdoor</v>
          </cell>
          <cell r="I454" t="str">
            <v>Pico</v>
          </cell>
          <cell r="J454" t="str">
            <v>12</v>
          </cell>
          <cell r="K454">
            <v>36927</v>
          </cell>
          <cell r="L454">
            <v>7</v>
          </cell>
        </row>
        <row r="455">
          <cell r="F455" t="str">
            <v>p026</v>
          </cell>
          <cell r="G455" t="str">
            <v>new</v>
          </cell>
          <cell r="H455" t="str">
            <v>Utrasite indoor</v>
          </cell>
          <cell r="I455" t="str">
            <v>Pico</v>
          </cell>
          <cell r="J455" t="str">
            <v>24</v>
          </cell>
          <cell r="K455">
            <v>36927</v>
          </cell>
          <cell r="L455">
            <v>2</v>
          </cell>
        </row>
        <row r="456">
          <cell r="F456" t="str">
            <v>u037</v>
          </cell>
          <cell r="G456" t="str">
            <v>new</v>
          </cell>
          <cell r="H456" t="str">
            <v>-</v>
          </cell>
          <cell r="I456" t="str">
            <v>Micro</v>
          </cell>
          <cell r="J456" t="str">
            <v>34</v>
          </cell>
          <cell r="K456">
            <v>36955</v>
          </cell>
          <cell r="L456">
            <v>2</v>
          </cell>
        </row>
        <row r="457">
          <cell r="F457" t="str">
            <v>u038</v>
          </cell>
          <cell r="G457" t="str">
            <v>new</v>
          </cell>
          <cell r="H457" t="str">
            <v>-</v>
          </cell>
          <cell r="I457" t="str">
            <v>Micro</v>
          </cell>
          <cell r="J457" t="str">
            <v>34</v>
          </cell>
          <cell r="K457">
            <v>36955</v>
          </cell>
          <cell r="L457">
            <v>2</v>
          </cell>
        </row>
        <row r="458">
          <cell r="F458" t="str">
            <v>u039</v>
          </cell>
          <cell r="G458" t="str">
            <v>new</v>
          </cell>
          <cell r="H458" t="str">
            <v>-</v>
          </cell>
          <cell r="I458" t="str">
            <v>Micro</v>
          </cell>
          <cell r="J458" t="str">
            <v>34</v>
          </cell>
          <cell r="K458">
            <v>36955</v>
          </cell>
          <cell r="L458">
            <v>2</v>
          </cell>
        </row>
        <row r="460">
          <cell r="F460" t="str">
            <v>S294</v>
          </cell>
          <cell r="G460" t="str">
            <v>swap</v>
          </cell>
          <cell r="H460" t="str">
            <v>Indoor</v>
          </cell>
          <cell r="I460" t="str">
            <v>Macro</v>
          </cell>
          <cell r="J460" t="str">
            <v>17</v>
          </cell>
          <cell r="K460">
            <v>36983</v>
          </cell>
          <cell r="L460" t="str">
            <v>3+2+3</v>
          </cell>
        </row>
        <row r="461">
          <cell r="F461" t="str">
            <v>S317</v>
          </cell>
          <cell r="G461" t="str">
            <v>swap</v>
          </cell>
          <cell r="H461" t="str">
            <v>Indoor</v>
          </cell>
          <cell r="I461" t="str">
            <v>Macro</v>
          </cell>
          <cell r="J461" t="str">
            <v>17</v>
          </cell>
          <cell r="K461">
            <v>36983</v>
          </cell>
          <cell r="L461" t="str">
            <v>2+2+2</v>
          </cell>
        </row>
        <row r="462">
          <cell r="F462" t="str">
            <v>S295</v>
          </cell>
          <cell r="G462" t="str">
            <v>swap</v>
          </cell>
          <cell r="H462" t="str">
            <v>Indoor</v>
          </cell>
          <cell r="I462" t="str">
            <v>Macro</v>
          </cell>
          <cell r="J462" t="str">
            <v>17</v>
          </cell>
          <cell r="K462">
            <v>36983</v>
          </cell>
          <cell r="L462" t="str">
            <v>3+2+3</v>
          </cell>
        </row>
        <row r="463">
          <cell r="F463" t="str">
            <v>S298</v>
          </cell>
          <cell r="G463" t="str">
            <v>swap</v>
          </cell>
          <cell r="H463" t="str">
            <v>Outdoor</v>
          </cell>
          <cell r="I463" t="str">
            <v>Macro</v>
          </cell>
          <cell r="J463" t="str">
            <v>17</v>
          </cell>
          <cell r="K463">
            <v>36983</v>
          </cell>
          <cell r="L463" t="str">
            <v>2+2+2</v>
          </cell>
        </row>
        <row r="464">
          <cell r="F464" t="str">
            <v>S292</v>
          </cell>
          <cell r="G464" t="str">
            <v>swap</v>
          </cell>
          <cell r="H464" t="str">
            <v>Indoor</v>
          </cell>
          <cell r="I464" t="str">
            <v>Macro</v>
          </cell>
          <cell r="J464" t="str">
            <v>17</v>
          </cell>
          <cell r="K464">
            <v>36983</v>
          </cell>
          <cell r="L464" t="str">
            <v>2+2+2</v>
          </cell>
        </row>
        <row r="465">
          <cell r="F465" t="str">
            <v>S067</v>
          </cell>
          <cell r="G465" t="str">
            <v>swap</v>
          </cell>
          <cell r="H465" t="str">
            <v>Indoor</v>
          </cell>
          <cell r="I465" t="str">
            <v>Macro</v>
          </cell>
          <cell r="J465" t="str">
            <v>17</v>
          </cell>
          <cell r="K465">
            <v>36983</v>
          </cell>
          <cell r="L465" t="str">
            <v>2+2+2</v>
          </cell>
        </row>
        <row r="466">
          <cell r="F466" t="str">
            <v>S236</v>
          </cell>
          <cell r="G466" t="str">
            <v>swap</v>
          </cell>
          <cell r="H466" t="str">
            <v>Indoor</v>
          </cell>
          <cell r="I466" t="str">
            <v>Macro</v>
          </cell>
          <cell r="J466" t="str">
            <v>17</v>
          </cell>
          <cell r="K466">
            <v>36983</v>
          </cell>
          <cell r="L466" t="str">
            <v>2+2+2</v>
          </cell>
        </row>
        <row r="467">
          <cell r="F467" t="str">
            <v>S243</v>
          </cell>
          <cell r="G467" t="str">
            <v>swap</v>
          </cell>
          <cell r="H467" t="str">
            <v>Indoor</v>
          </cell>
          <cell r="I467" t="str">
            <v>Macro</v>
          </cell>
          <cell r="J467" t="str">
            <v>17</v>
          </cell>
          <cell r="K467">
            <v>36983</v>
          </cell>
          <cell r="L467" t="str">
            <v>2+2+2</v>
          </cell>
        </row>
        <row r="468">
          <cell r="F468" t="str">
            <v>S327</v>
          </cell>
          <cell r="G468" t="str">
            <v>swap</v>
          </cell>
          <cell r="H468" t="str">
            <v>Indoor</v>
          </cell>
          <cell r="I468" t="str">
            <v>Macro</v>
          </cell>
          <cell r="J468" t="str">
            <v>17</v>
          </cell>
          <cell r="K468">
            <v>36983</v>
          </cell>
          <cell r="L468" t="str">
            <v>2+3+3</v>
          </cell>
        </row>
        <row r="469">
          <cell r="F469" t="str">
            <v>S235</v>
          </cell>
          <cell r="G469" t="str">
            <v>swap</v>
          </cell>
          <cell r="H469" t="str">
            <v>Indoor</v>
          </cell>
          <cell r="I469" t="str">
            <v>Macro</v>
          </cell>
          <cell r="J469" t="str">
            <v>17</v>
          </cell>
          <cell r="K469">
            <v>36983</v>
          </cell>
          <cell r="L469" t="str">
            <v>2+2+2</v>
          </cell>
        </row>
        <row r="470">
          <cell r="F470" t="str">
            <v>S330</v>
          </cell>
          <cell r="G470" t="str">
            <v>swap</v>
          </cell>
          <cell r="H470" t="str">
            <v>Outdoor</v>
          </cell>
          <cell r="I470" t="str">
            <v>Macro</v>
          </cell>
          <cell r="J470" t="str">
            <v>17</v>
          </cell>
          <cell r="K470">
            <v>36983</v>
          </cell>
          <cell r="L470" t="str">
            <v>2+2+2</v>
          </cell>
        </row>
        <row r="471">
          <cell r="F471" t="str">
            <v>S329</v>
          </cell>
          <cell r="G471" t="str">
            <v>swap</v>
          </cell>
          <cell r="H471" t="str">
            <v>Outdoor</v>
          </cell>
          <cell r="I471" t="str">
            <v>Macro</v>
          </cell>
          <cell r="J471" t="str">
            <v>17</v>
          </cell>
          <cell r="K471">
            <v>36983</v>
          </cell>
          <cell r="L471" t="str">
            <v>2+2+2</v>
          </cell>
        </row>
        <row r="472">
          <cell r="F472" t="str">
            <v>S321</v>
          </cell>
          <cell r="G472" t="str">
            <v>swap</v>
          </cell>
          <cell r="H472" t="str">
            <v>Outdoor</v>
          </cell>
          <cell r="I472" t="str">
            <v>Macro</v>
          </cell>
          <cell r="J472" t="str">
            <v>17</v>
          </cell>
          <cell r="K472">
            <v>36983</v>
          </cell>
          <cell r="L472" t="str">
            <v>2+2+2</v>
          </cell>
        </row>
        <row r="473">
          <cell r="F473" t="str">
            <v>S375</v>
          </cell>
          <cell r="G473" t="str">
            <v>swap</v>
          </cell>
          <cell r="H473" t="str">
            <v>Indoor</v>
          </cell>
          <cell r="I473" t="str">
            <v>Macro</v>
          </cell>
          <cell r="J473" t="str">
            <v>17</v>
          </cell>
          <cell r="K473">
            <v>36983</v>
          </cell>
          <cell r="L473" t="str">
            <v>2+3+3</v>
          </cell>
        </row>
        <row r="474">
          <cell r="F474" t="str">
            <v>S051</v>
          </cell>
          <cell r="G474" t="str">
            <v>swap</v>
          </cell>
          <cell r="H474" t="str">
            <v>Outdoor</v>
          </cell>
          <cell r="I474" t="str">
            <v>Macro</v>
          </cell>
          <cell r="J474" t="str">
            <v>17</v>
          </cell>
          <cell r="K474">
            <v>36983</v>
          </cell>
          <cell r="L474" t="str">
            <v>2+2+2</v>
          </cell>
        </row>
        <row r="475">
          <cell r="F475" t="str">
            <v>S328</v>
          </cell>
          <cell r="G475" t="str">
            <v>swap</v>
          </cell>
          <cell r="H475" t="str">
            <v>Indoor</v>
          </cell>
          <cell r="I475" t="str">
            <v>Macro</v>
          </cell>
          <cell r="J475" t="str">
            <v>17</v>
          </cell>
          <cell r="K475">
            <v>36983</v>
          </cell>
          <cell r="L475" t="str">
            <v>2+2+2</v>
          </cell>
        </row>
        <row r="476">
          <cell r="F476" t="str">
            <v>S325</v>
          </cell>
          <cell r="G476" t="str">
            <v>swap</v>
          </cell>
          <cell r="H476" t="str">
            <v>Outdoor</v>
          </cell>
          <cell r="I476" t="str">
            <v>Macro</v>
          </cell>
          <cell r="J476" t="str">
            <v>17</v>
          </cell>
          <cell r="K476">
            <v>36983</v>
          </cell>
          <cell r="L476" t="str">
            <v>2+2+2</v>
          </cell>
        </row>
        <row r="477">
          <cell r="F477" t="str">
            <v>S299</v>
          </cell>
          <cell r="G477" t="str">
            <v>swap</v>
          </cell>
          <cell r="H477" t="str">
            <v>Indoor</v>
          </cell>
          <cell r="I477" t="str">
            <v>Macro</v>
          </cell>
          <cell r="J477" t="str">
            <v>17</v>
          </cell>
          <cell r="K477">
            <v>36983</v>
          </cell>
          <cell r="L477" t="str">
            <v>2+2+2</v>
          </cell>
        </row>
        <row r="478">
          <cell r="F478" t="str">
            <v>S068</v>
          </cell>
          <cell r="G478" t="str">
            <v>swap</v>
          </cell>
          <cell r="H478" t="str">
            <v>Outdoor</v>
          </cell>
          <cell r="I478" t="str">
            <v>Macro</v>
          </cell>
          <cell r="J478" t="str">
            <v>17</v>
          </cell>
          <cell r="K478">
            <v>36983</v>
          </cell>
          <cell r="L478" t="str">
            <v>2+2+2</v>
          </cell>
        </row>
        <row r="479">
          <cell r="F479" t="str">
            <v>S168</v>
          </cell>
          <cell r="G479" t="str">
            <v>swap</v>
          </cell>
          <cell r="H479" t="str">
            <v>Indoor</v>
          </cell>
          <cell r="I479" t="str">
            <v>Macro</v>
          </cell>
          <cell r="J479" t="str">
            <v>17</v>
          </cell>
          <cell r="K479">
            <v>36983</v>
          </cell>
          <cell r="L479" t="str">
            <v>2+2+2</v>
          </cell>
        </row>
        <row r="480">
          <cell r="F480" t="str">
            <v>S261</v>
          </cell>
          <cell r="G480" t="str">
            <v>swap</v>
          </cell>
          <cell r="H480" t="str">
            <v>Indoor</v>
          </cell>
          <cell r="I480" t="str">
            <v>Macro</v>
          </cell>
          <cell r="J480" t="str">
            <v>17</v>
          </cell>
          <cell r="K480">
            <v>36983</v>
          </cell>
          <cell r="L480" t="str">
            <v>2+2+2</v>
          </cell>
        </row>
        <row r="481">
          <cell r="F481" t="str">
            <v>S247</v>
          </cell>
          <cell r="G481" t="str">
            <v>swap</v>
          </cell>
          <cell r="H481" t="str">
            <v>Indoor</v>
          </cell>
          <cell r="I481" t="str">
            <v>Macro</v>
          </cell>
          <cell r="J481" t="str">
            <v>17</v>
          </cell>
          <cell r="K481">
            <v>36983</v>
          </cell>
          <cell r="L481" t="str">
            <v>2+2+2</v>
          </cell>
        </row>
        <row r="482">
          <cell r="F482" t="str">
            <v>S069</v>
          </cell>
          <cell r="G482" t="str">
            <v>swap</v>
          </cell>
          <cell r="H482" t="str">
            <v>Indoor</v>
          </cell>
          <cell r="I482" t="str">
            <v>Macro</v>
          </cell>
          <cell r="J482" t="str">
            <v>17</v>
          </cell>
          <cell r="K482">
            <v>36983</v>
          </cell>
          <cell r="L482" t="str">
            <v>2+2+2</v>
          </cell>
        </row>
        <row r="483">
          <cell r="F483" t="str">
            <v>S059</v>
          </cell>
          <cell r="G483" t="str">
            <v>swap</v>
          </cell>
          <cell r="H483" t="str">
            <v>Indoor</v>
          </cell>
          <cell r="I483" t="str">
            <v>Macro</v>
          </cell>
          <cell r="J483" t="str">
            <v>17</v>
          </cell>
          <cell r="K483">
            <v>36983</v>
          </cell>
          <cell r="L483" t="str">
            <v>3+3+2</v>
          </cell>
        </row>
        <row r="484">
          <cell r="F484" t="str">
            <v>S221</v>
          </cell>
          <cell r="G484" t="str">
            <v>swap</v>
          </cell>
          <cell r="H484" t="str">
            <v>Indoor</v>
          </cell>
          <cell r="I484" t="str">
            <v>Macro</v>
          </cell>
          <cell r="J484" t="str">
            <v>17</v>
          </cell>
          <cell r="K484">
            <v>36983</v>
          </cell>
          <cell r="L484" t="str">
            <v>4+4+4</v>
          </cell>
        </row>
        <row r="485">
          <cell r="F485" t="str">
            <v>S184</v>
          </cell>
          <cell r="G485" t="str">
            <v>swap</v>
          </cell>
          <cell r="H485" t="str">
            <v>Indoor</v>
          </cell>
          <cell r="I485" t="str">
            <v>Macro</v>
          </cell>
          <cell r="J485" t="str">
            <v>17</v>
          </cell>
          <cell r="K485">
            <v>36983</v>
          </cell>
          <cell r="L485" t="str">
            <v>3+3+2</v>
          </cell>
        </row>
        <row r="486">
          <cell r="F486" t="str">
            <v>S066</v>
          </cell>
          <cell r="G486" t="str">
            <v>swap</v>
          </cell>
          <cell r="H486" t="str">
            <v>Outdoor</v>
          </cell>
          <cell r="I486" t="str">
            <v>Macro</v>
          </cell>
          <cell r="J486" t="str">
            <v>17</v>
          </cell>
          <cell r="K486">
            <v>36983</v>
          </cell>
          <cell r="L486" t="str">
            <v>2+2+2</v>
          </cell>
        </row>
        <row r="487">
          <cell r="F487" t="str">
            <v>S222</v>
          </cell>
          <cell r="G487" t="str">
            <v>swap</v>
          </cell>
          <cell r="H487" t="str">
            <v>Indoor</v>
          </cell>
          <cell r="I487" t="str">
            <v>Macro</v>
          </cell>
          <cell r="J487" t="str">
            <v>17</v>
          </cell>
          <cell r="K487">
            <v>36983</v>
          </cell>
          <cell r="L487" t="str">
            <v>4+4+4</v>
          </cell>
        </row>
        <row r="488">
          <cell r="F488" t="str">
            <v>S229</v>
          </cell>
          <cell r="G488" t="str">
            <v>swap</v>
          </cell>
          <cell r="H488" t="str">
            <v>Outdoor</v>
          </cell>
          <cell r="I488" t="str">
            <v>Macro</v>
          </cell>
          <cell r="J488" t="str">
            <v>17</v>
          </cell>
          <cell r="K488">
            <v>36983</v>
          </cell>
          <cell r="L488" t="str">
            <v>2+2+2</v>
          </cell>
        </row>
        <row r="489">
          <cell r="F489" t="str">
            <v>S182</v>
          </cell>
          <cell r="G489" t="str">
            <v>swap</v>
          </cell>
          <cell r="H489" t="str">
            <v>Outdoor</v>
          </cell>
          <cell r="I489" t="str">
            <v>Macro</v>
          </cell>
          <cell r="J489" t="str">
            <v>17</v>
          </cell>
          <cell r="K489">
            <v>36983</v>
          </cell>
          <cell r="L489" t="str">
            <v>2+2+2</v>
          </cell>
        </row>
        <row r="490">
          <cell r="F490" t="str">
            <v>S511</v>
          </cell>
          <cell r="G490" t="str">
            <v>new</v>
          </cell>
          <cell r="H490" t="str">
            <v>Indoor</v>
          </cell>
          <cell r="I490" t="str">
            <v>Macro</v>
          </cell>
          <cell r="J490" t="str">
            <v>22</v>
          </cell>
          <cell r="K490">
            <v>36997</v>
          </cell>
          <cell r="L490" t="str">
            <v>2+2+2</v>
          </cell>
        </row>
        <row r="491">
          <cell r="F491" t="str">
            <v>S469</v>
          </cell>
          <cell r="G491" t="str">
            <v>new</v>
          </cell>
          <cell r="H491" t="str">
            <v>Indoor</v>
          </cell>
          <cell r="I491" t="str">
            <v>Macro</v>
          </cell>
          <cell r="J491" t="str">
            <v>22</v>
          </cell>
          <cell r="K491">
            <v>36997</v>
          </cell>
          <cell r="L491" t="str">
            <v>2+2+2</v>
          </cell>
        </row>
        <row r="492">
          <cell r="F492" t="str">
            <v>S544</v>
          </cell>
          <cell r="G492" t="str">
            <v>new</v>
          </cell>
          <cell r="H492" t="str">
            <v>Outdoor</v>
          </cell>
          <cell r="I492" t="str">
            <v>Macro</v>
          </cell>
          <cell r="J492" t="str">
            <v>22</v>
          </cell>
          <cell r="K492">
            <v>36997</v>
          </cell>
          <cell r="L492" t="str">
            <v>2+2+2</v>
          </cell>
        </row>
        <row r="493">
          <cell r="F493" t="str">
            <v>S468</v>
          </cell>
          <cell r="G493" t="str">
            <v>new</v>
          </cell>
          <cell r="H493" t="str">
            <v>Indoor</v>
          </cell>
          <cell r="I493" t="str">
            <v>Macro</v>
          </cell>
          <cell r="J493" t="str">
            <v>22</v>
          </cell>
          <cell r="K493">
            <v>36997</v>
          </cell>
          <cell r="L493" t="str">
            <v>2+2+2</v>
          </cell>
        </row>
        <row r="494">
          <cell r="F494" t="str">
            <v>S545</v>
          </cell>
          <cell r="G494" t="str">
            <v>new</v>
          </cell>
          <cell r="H494" t="str">
            <v>Indoor</v>
          </cell>
          <cell r="I494" t="str">
            <v>Macro</v>
          </cell>
          <cell r="J494" t="str">
            <v>22</v>
          </cell>
          <cell r="K494">
            <v>36997</v>
          </cell>
          <cell r="L494" t="str">
            <v>2+2+2</v>
          </cell>
        </row>
        <row r="495">
          <cell r="F495" t="str">
            <v>S234</v>
          </cell>
          <cell r="G495" t="str">
            <v>new</v>
          </cell>
          <cell r="H495" t="str">
            <v>Indoor</v>
          </cell>
          <cell r="I495" t="str">
            <v>Macro</v>
          </cell>
          <cell r="J495" t="str">
            <v>22</v>
          </cell>
          <cell r="K495">
            <v>36997</v>
          </cell>
          <cell r="L495" t="str">
            <v>2+2+2</v>
          </cell>
        </row>
        <row r="496">
          <cell r="F496" t="str">
            <v>S297</v>
          </cell>
          <cell r="G496" t="str">
            <v>new</v>
          </cell>
          <cell r="H496" t="str">
            <v>Indoor</v>
          </cell>
          <cell r="I496" t="str">
            <v>Macro</v>
          </cell>
          <cell r="J496" t="str">
            <v>22</v>
          </cell>
          <cell r="K496">
            <v>36997</v>
          </cell>
          <cell r="L496" t="str">
            <v>2+2+2</v>
          </cell>
        </row>
        <row r="497">
          <cell r="F497" t="str">
            <v>S291</v>
          </cell>
          <cell r="G497" t="str">
            <v>new</v>
          </cell>
          <cell r="H497" t="str">
            <v>Indoor</v>
          </cell>
          <cell r="I497" t="str">
            <v>Macro</v>
          </cell>
          <cell r="J497" t="str">
            <v>22</v>
          </cell>
          <cell r="K497">
            <v>36997</v>
          </cell>
          <cell r="L497" t="str">
            <v>2+2+2</v>
          </cell>
        </row>
        <row r="498">
          <cell r="F498" t="str">
            <v>S355</v>
          </cell>
          <cell r="G498" t="str">
            <v>new</v>
          </cell>
          <cell r="H498" t="str">
            <v>Indoor</v>
          </cell>
          <cell r="I498" t="str">
            <v>Macro</v>
          </cell>
          <cell r="J498" t="str">
            <v>22</v>
          </cell>
          <cell r="K498">
            <v>36997</v>
          </cell>
          <cell r="L498" t="str">
            <v>2+2+2</v>
          </cell>
        </row>
        <row r="499">
          <cell r="F499" t="str">
            <v>S093</v>
          </cell>
          <cell r="G499" t="str">
            <v>new</v>
          </cell>
          <cell r="H499" t="str">
            <v>Indoor</v>
          </cell>
          <cell r="I499" t="str">
            <v>Macro</v>
          </cell>
          <cell r="J499" t="str">
            <v>22</v>
          </cell>
          <cell r="K499">
            <v>36997</v>
          </cell>
          <cell r="L499" t="str">
            <v>2+2+2</v>
          </cell>
        </row>
        <row r="500">
          <cell r="F500" t="str">
            <v>S316</v>
          </cell>
          <cell r="G500" t="str">
            <v>new</v>
          </cell>
          <cell r="H500" t="str">
            <v>Indoor</v>
          </cell>
          <cell r="I500" t="str">
            <v>Macro</v>
          </cell>
          <cell r="J500" t="str">
            <v>22</v>
          </cell>
          <cell r="K500">
            <v>36997</v>
          </cell>
          <cell r="L500" t="str">
            <v>2+2+2</v>
          </cell>
        </row>
        <row r="501">
          <cell r="F501" t="str">
            <v>S238</v>
          </cell>
          <cell r="G501" t="str">
            <v>new</v>
          </cell>
          <cell r="H501" t="str">
            <v>Indoor</v>
          </cell>
          <cell r="I501" t="str">
            <v>Macro</v>
          </cell>
          <cell r="J501" t="str">
            <v>22</v>
          </cell>
          <cell r="K501">
            <v>36997</v>
          </cell>
          <cell r="L501" t="str">
            <v>2+2+2</v>
          </cell>
        </row>
        <row r="502">
          <cell r="F502" t="str">
            <v>S110</v>
          </cell>
          <cell r="G502" t="str">
            <v>new</v>
          </cell>
          <cell r="H502" t="str">
            <v>Indoor</v>
          </cell>
          <cell r="I502" t="str">
            <v>Macro</v>
          </cell>
          <cell r="J502" t="str">
            <v>22</v>
          </cell>
          <cell r="K502">
            <v>36997</v>
          </cell>
          <cell r="L502" t="str">
            <v>2+2+2</v>
          </cell>
        </row>
        <row r="503">
          <cell r="F503" t="str">
            <v>S131</v>
          </cell>
          <cell r="G503" t="str">
            <v>new</v>
          </cell>
          <cell r="H503" t="str">
            <v>Indoor</v>
          </cell>
          <cell r="I503" t="str">
            <v>Macro</v>
          </cell>
          <cell r="J503" t="str">
            <v>22</v>
          </cell>
          <cell r="K503">
            <v>36997</v>
          </cell>
          <cell r="L503" t="str">
            <v>2+2+2</v>
          </cell>
        </row>
        <row r="504">
          <cell r="F504" t="str">
            <v>S318</v>
          </cell>
          <cell r="G504" t="str">
            <v>new</v>
          </cell>
          <cell r="H504" t="str">
            <v>Indoor</v>
          </cell>
          <cell r="I504" t="str">
            <v>Macro</v>
          </cell>
          <cell r="J504" t="str">
            <v>22</v>
          </cell>
          <cell r="K504">
            <v>36997</v>
          </cell>
          <cell r="L504" t="str">
            <v>2+2+2</v>
          </cell>
        </row>
        <row r="505">
          <cell r="F505" t="str">
            <v>S356</v>
          </cell>
          <cell r="G505" t="str">
            <v>new</v>
          </cell>
          <cell r="H505" t="str">
            <v>Indoor</v>
          </cell>
          <cell r="I505" t="str">
            <v>Macro</v>
          </cell>
          <cell r="J505" t="str">
            <v>22</v>
          </cell>
          <cell r="K505">
            <v>36997</v>
          </cell>
          <cell r="L505" t="str">
            <v>2+2+2</v>
          </cell>
        </row>
        <row r="506">
          <cell r="F506" t="str">
            <v>S417</v>
          </cell>
          <cell r="G506" t="str">
            <v>new</v>
          </cell>
          <cell r="H506" t="str">
            <v>Indoor</v>
          </cell>
          <cell r="I506" t="str">
            <v>Macro</v>
          </cell>
          <cell r="J506" t="str">
            <v>22</v>
          </cell>
          <cell r="K506">
            <v>36997</v>
          </cell>
          <cell r="L506" t="str">
            <v>2+2+2</v>
          </cell>
        </row>
        <row r="507">
          <cell r="F507" t="str">
            <v>S416</v>
          </cell>
          <cell r="G507" t="str">
            <v>new</v>
          </cell>
          <cell r="H507" t="str">
            <v>Indoor</v>
          </cell>
          <cell r="I507" t="str">
            <v>Macro</v>
          </cell>
          <cell r="J507" t="str">
            <v>22</v>
          </cell>
          <cell r="K507">
            <v>36997</v>
          </cell>
          <cell r="L507" t="str">
            <v>2+2+2</v>
          </cell>
        </row>
        <row r="508">
          <cell r="F508" t="str">
            <v>p039</v>
          </cell>
          <cell r="G508" t="str">
            <v>new</v>
          </cell>
          <cell r="H508" t="str">
            <v>Utrasite indoor</v>
          </cell>
          <cell r="I508" t="str">
            <v>Pico</v>
          </cell>
          <cell r="J508" t="str">
            <v>24</v>
          </cell>
          <cell r="K508">
            <v>36927</v>
          </cell>
          <cell r="L508">
            <v>3</v>
          </cell>
        </row>
        <row r="509">
          <cell r="F509" t="str">
            <v>p015</v>
          </cell>
          <cell r="G509" t="str">
            <v>new</v>
          </cell>
          <cell r="H509" t="str">
            <v>Utrasite indoor</v>
          </cell>
          <cell r="I509" t="str">
            <v>Pico</v>
          </cell>
          <cell r="J509" t="str">
            <v>24</v>
          </cell>
          <cell r="K509">
            <v>36927</v>
          </cell>
          <cell r="L509">
            <v>4</v>
          </cell>
        </row>
        <row r="511">
          <cell r="F511" t="str">
            <v>S277</v>
          </cell>
          <cell r="G511" t="str">
            <v>swap</v>
          </cell>
          <cell r="H511" t="str">
            <v>Indoor</v>
          </cell>
          <cell r="I511" t="str">
            <v>Macro</v>
          </cell>
          <cell r="J511" t="str">
            <v>10</v>
          </cell>
          <cell r="K511">
            <v>36916</v>
          </cell>
          <cell r="L511" t="str">
            <v>3+3+2</v>
          </cell>
        </row>
        <row r="512">
          <cell r="F512" t="str">
            <v>S269</v>
          </cell>
          <cell r="G512" t="str">
            <v>swap</v>
          </cell>
          <cell r="H512" t="str">
            <v>Outdoor</v>
          </cell>
          <cell r="I512" t="str">
            <v>Macro</v>
          </cell>
          <cell r="J512" t="str">
            <v>10</v>
          </cell>
          <cell r="K512">
            <v>36916</v>
          </cell>
          <cell r="L512" t="str">
            <v>3+3+2</v>
          </cell>
        </row>
        <row r="513">
          <cell r="F513" t="str">
            <v>S376</v>
          </cell>
          <cell r="G513" t="str">
            <v>swap</v>
          </cell>
          <cell r="H513" t="str">
            <v>Indoor</v>
          </cell>
          <cell r="I513" t="str">
            <v>Macro</v>
          </cell>
          <cell r="J513" t="str">
            <v>10</v>
          </cell>
          <cell r="K513">
            <v>36916</v>
          </cell>
          <cell r="L513" t="str">
            <v>4+4+4</v>
          </cell>
        </row>
        <row r="514">
          <cell r="F514" t="str">
            <v>S043</v>
          </cell>
          <cell r="G514" t="str">
            <v>swap</v>
          </cell>
          <cell r="H514" t="str">
            <v>Indoor</v>
          </cell>
          <cell r="I514" t="str">
            <v>Macro</v>
          </cell>
          <cell r="J514" t="str">
            <v>10</v>
          </cell>
          <cell r="K514">
            <v>36916</v>
          </cell>
          <cell r="L514" t="str">
            <v>4+4+4</v>
          </cell>
        </row>
        <row r="515">
          <cell r="F515" t="str">
            <v>S280</v>
          </cell>
          <cell r="G515" t="str">
            <v>swap</v>
          </cell>
          <cell r="H515" t="str">
            <v>Indoor</v>
          </cell>
          <cell r="I515" t="str">
            <v>Macro</v>
          </cell>
          <cell r="J515" t="str">
            <v>10</v>
          </cell>
          <cell r="K515">
            <v>36916</v>
          </cell>
          <cell r="L515" t="str">
            <v>4+4+4</v>
          </cell>
        </row>
        <row r="516">
          <cell r="F516" t="str">
            <v>S040</v>
          </cell>
          <cell r="G516" t="str">
            <v>swap</v>
          </cell>
          <cell r="H516" t="str">
            <v>Indoor</v>
          </cell>
          <cell r="I516" t="str">
            <v>Macro</v>
          </cell>
          <cell r="J516" t="str">
            <v>10</v>
          </cell>
          <cell r="K516">
            <v>36916</v>
          </cell>
          <cell r="L516" t="str">
            <v>4+4+4</v>
          </cell>
        </row>
        <row r="517">
          <cell r="F517" t="str">
            <v>S033</v>
          </cell>
          <cell r="G517" t="str">
            <v>swap</v>
          </cell>
          <cell r="H517" t="str">
            <v>Outdoor</v>
          </cell>
          <cell r="I517" t="str">
            <v>Macro</v>
          </cell>
          <cell r="J517" t="str">
            <v>10</v>
          </cell>
          <cell r="K517">
            <v>36916</v>
          </cell>
          <cell r="L517" t="str">
            <v>2+3+3</v>
          </cell>
        </row>
        <row r="518">
          <cell r="F518" t="str">
            <v>S120</v>
          </cell>
          <cell r="G518" t="str">
            <v>swap</v>
          </cell>
          <cell r="H518" t="str">
            <v>Indoor</v>
          </cell>
          <cell r="I518" t="str">
            <v>Macro</v>
          </cell>
          <cell r="J518" t="str">
            <v>10</v>
          </cell>
          <cell r="K518">
            <v>36916</v>
          </cell>
          <cell r="L518" t="str">
            <v>4+4+4</v>
          </cell>
        </row>
        <row r="519">
          <cell r="F519" t="str">
            <v>S044</v>
          </cell>
          <cell r="G519" t="str">
            <v>swap</v>
          </cell>
          <cell r="H519" t="str">
            <v>Indoor</v>
          </cell>
          <cell r="I519" t="str">
            <v>Macro</v>
          </cell>
          <cell r="J519" t="str">
            <v>10</v>
          </cell>
          <cell r="K519">
            <v>36916</v>
          </cell>
          <cell r="L519" t="str">
            <v>3+2+3</v>
          </cell>
        </row>
        <row r="520">
          <cell r="F520" t="str">
            <v>S270</v>
          </cell>
          <cell r="G520" t="str">
            <v>swap</v>
          </cell>
          <cell r="H520" t="str">
            <v>Indoor</v>
          </cell>
          <cell r="I520" t="str">
            <v>Macro</v>
          </cell>
          <cell r="J520" t="str">
            <v>10</v>
          </cell>
          <cell r="K520">
            <v>36916</v>
          </cell>
          <cell r="L520" t="str">
            <v>4+4+4</v>
          </cell>
        </row>
        <row r="521">
          <cell r="F521" t="str">
            <v>S116</v>
          </cell>
          <cell r="G521" t="str">
            <v>swap</v>
          </cell>
          <cell r="H521" t="str">
            <v>Indoor</v>
          </cell>
          <cell r="I521" t="str">
            <v>Macro</v>
          </cell>
          <cell r="J521" t="str">
            <v>10</v>
          </cell>
          <cell r="K521">
            <v>36916</v>
          </cell>
          <cell r="L521" t="str">
            <v>3+2+3</v>
          </cell>
        </row>
        <row r="522">
          <cell r="F522" t="str">
            <v>S278</v>
          </cell>
          <cell r="G522" t="str">
            <v>swap</v>
          </cell>
          <cell r="H522" t="str">
            <v>Indoor</v>
          </cell>
          <cell r="I522" t="str">
            <v>Macro</v>
          </cell>
          <cell r="J522" t="str">
            <v>10</v>
          </cell>
          <cell r="K522">
            <v>36916</v>
          </cell>
          <cell r="L522" t="str">
            <v>2+2+2</v>
          </cell>
        </row>
        <row r="523">
          <cell r="F523" t="str">
            <v>S288</v>
          </cell>
          <cell r="G523" t="str">
            <v>swap</v>
          </cell>
          <cell r="H523" t="str">
            <v>Indoor</v>
          </cell>
          <cell r="I523" t="str">
            <v>Macro</v>
          </cell>
          <cell r="J523" t="str">
            <v>10</v>
          </cell>
          <cell r="K523">
            <v>36916</v>
          </cell>
          <cell r="L523" t="str">
            <v>3+3+2</v>
          </cell>
        </row>
        <row r="524">
          <cell r="F524" t="str">
            <v>S279</v>
          </cell>
          <cell r="G524" t="str">
            <v>swap</v>
          </cell>
          <cell r="H524" t="str">
            <v>Indoor</v>
          </cell>
          <cell r="I524" t="str">
            <v>Macro</v>
          </cell>
          <cell r="J524" t="str">
            <v>10</v>
          </cell>
          <cell r="K524">
            <v>36916</v>
          </cell>
          <cell r="L524" t="str">
            <v>2+2+2</v>
          </cell>
        </row>
        <row r="525">
          <cell r="F525" t="str">
            <v>S055</v>
          </cell>
          <cell r="G525" t="str">
            <v>swap</v>
          </cell>
          <cell r="H525" t="str">
            <v>Indoor</v>
          </cell>
          <cell r="I525" t="str">
            <v>Macro</v>
          </cell>
          <cell r="J525" t="str">
            <v>10</v>
          </cell>
          <cell r="K525">
            <v>36916</v>
          </cell>
          <cell r="L525" t="str">
            <v>2+2+2</v>
          </cell>
        </row>
        <row r="526">
          <cell r="F526" t="str">
            <v>S256</v>
          </cell>
          <cell r="G526" t="str">
            <v>swap</v>
          </cell>
          <cell r="H526" t="str">
            <v>Indoor</v>
          </cell>
          <cell r="I526" t="str">
            <v>Macro</v>
          </cell>
          <cell r="J526" t="str">
            <v>10</v>
          </cell>
          <cell r="K526">
            <v>36916</v>
          </cell>
          <cell r="L526" t="str">
            <v>2+3+3</v>
          </cell>
        </row>
        <row r="527">
          <cell r="F527" t="str">
            <v>S042</v>
          </cell>
          <cell r="G527" t="str">
            <v>swap</v>
          </cell>
          <cell r="H527" t="str">
            <v>Indoor</v>
          </cell>
          <cell r="I527" t="str">
            <v>Macro</v>
          </cell>
          <cell r="J527" t="str">
            <v>10</v>
          </cell>
          <cell r="K527">
            <v>36916</v>
          </cell>
          <cell r="L527" t="str">
            <v>3+3+2</v>
          </cell>
        </row>
        <row r="528">
          <cell r="F528" t="str">
            <v>S286</v>
          </cell>
          <cell r="G528" t="str">
            <v>swap</v>
          </cell>
          <cell r="H528" t="str">
            <v>Indoor</v>
          </cell>
          <cell r="I528" t="str">
            <v>Macro</v>
          </cell>
          <cell r="J528" t="str">
            <v>10</v>
          </cell>
          <cell r="K528">
            <v>36916</v>
          </cell>
          <cell r="L528" t="str">
            <v>2+2+2</v>
          </cell>
        </row>
        <row r="529">
          <cell r="F529" t="str">
            <v>S287</v>
          </cell>
          <cell r="G529" t="str">
            <v>swap</v>
          </cell>
          <cell r="H529" t="str">
            <v>Indoor</v>
          </cell>
          <cell r="I529" t="str">
            <v>Macro</v>
          </cell>
          <cell r="J529" t="str">
            <v>10</v>
          </cell>
          <cell r="K529">
            <v>36916</v>
          </cell>
          <cell r="L529" t="str">
            <v>3+2+3</v>
          </cell>
        </row>
        <row r="530">
          <cell r="F530" t="str">
            <v>S323</v>
          </cell>
          <cell r="G530" t="str">
            <v>swap</v>
          </cell>
          <cell r="H530" t="str">
            <v>Outdoor</v>
          </cell>
          <cell r="I530" t="str">
            <v>Macro</v>
          </cell>
          <cell r="J530" t="str">
            <v>10</v>
          </cell>
          <cell r="K530">
            <v>36916</v>
          </cell>
          <cell r="L530" t="str">
            <v>2+2+2</v>
          </cell>
        </row>
        <row r="531">
          <cell r="F531" t="str">
            <v>S054</v>
          </cell>
          <cell r="G531" t="str">
            <v>swap</v>
          </cell>
          <cell r="H531" t="str">
            <v>Indoor</v>
          </cell>
          <cell r="I531" t="str">
            <v>Macro</v>
          </cell>
          <cell r="J531" t="str">
            <v>10</v>
          </cell>
          <cell r="K531">
            <v>36916</v>
          </cell>
          <cell r="L531" t="str">
            <v>2+2+2</v>
          </cell>
        </row>
        <row r="532">
          <cell r="F532" t="str">
            <v>S276</v>
          </cell>
          <cell r="G532" t="str">
            <v>swap</v>
          </cell>
          <cell r="H532" t="str">
            <v>Indoor</v>
          </cell>
          <cell r="I532" t="str">
            <v>Macro</v>
          </cell>
          <cell r="J532" t="str">
            <v>10</v>
          </cell>
          <cell r="K532">
            <v>36916</v>
          </cell>
          <cell r="L532" t="str">
            <v>2+2+2</v>
          </cell>
        </row>
        <row r="533">
          <cell r="F533" t="str">
            <v>S057</v>
          </cell>
          <cell r="G533" t="str">
            <v>swap</v>
          </cell>
          <cell r="H533" t="str">
            <v>Outdoor</v>
          </cell>
          <cell r="I533" t="str">
            <v>Macro</v>
          </cell>
          <cell r="J533" t="str">
            <v>10</v>
          </cell>
          <cell r="K533">
            <v>36916</v>
          </cell>
          <cell r="L533" t="str">
            <v>2+2+2</v>
          </cell>
        </row>
        <row r="534">
          <cell r="F534" t="str">
            <v>S056</v>
          </cell>
          <cell r="G534" t="str">
            <v>swap</v>
          </cell>
          <cell r="H534" t="str">
            <v>Indoor</v>
          </cell>
          <cell r="I534" t="str">
            <v>Macro</v>
          </cell>
          <cell r="J534" t="str">
            <v>10</v>
          </cell>
          <cell r="K534">
            <v>36916</v>
          </cell>
          <cell r="L534" t="str">
            <v>2+2+2</v>
          </cell>
        </row>
        <row r="535">
          <cell r="F535" t="str">
            <v>S364</v>
          </cell>
          <cell r="G535" t="str">
            <v>new</v>
          </cell>
          <cell r="H535" t="str">
            <v>Indoor</v>
          </cell>
          <cell r="I535" t="str">
            <v>Macro</v>
          </cell>
          <cell r="J535" t="str">
            <v>11</v>
          </cell>
          <cell r="K535">
            <v>36929</v>
          </cell>
          <cell r="L535" t="str">
            <v>2+2+2</v>
          </cell>
        </row>
        <row r="536">
          <cell r="F536" t="str">
            <v>S471</v>
          </cell>
          <cell r="G536" t="str">
            <v>new</v>
          </cell>
          <cell r="H536" t="str">
            <v>Indoor</v>
          </cell>
          <cell r="I536" t="str">
            <v>Macro</v>
          </cell>
          <cell r="J536" t="str">
            <v>11</v>
          </cell>
          <cell r="K536">
            <v>36929</v>
          </cell>
          <cell r="L536" t="str">
            <v>2+2+2</v>
          </cell>
        </row>
        <row r="537">
          <cell r="F537" t="str">
            <v>S002</v>
          </cell>
          <cell r="G537" t="str">
            <v>new</v>
          </cell>
          <cell r="H537" t="str">
            <v>Indoor</v>
          </cell>
          <cell r="I537" t="str">
            <v>Macro</v>
          </cell>
          <cell r="J537" t="str">
            <v>11</v>
          </cell>
          <cell r="K537">
            <v>36929</v>
          </cell>
          <cell r="L537" t="str">
            <v>2+2+2</v>
          </cell>
        </row>
        <row r="538">
          <cell r="F538" t="str">
            <v>S546</v>
          </cell>
          <cell r="G538" t="str">
            <v>new</v>
          </cell>
          <cell r="H538" t="str">
            <v>Indoor</v>
          </cell>
          <cell r="I538" t="str">
            <v>Macro</v>
          </cell>
          <cell r="J538" t="str">
            <v>11</v>
          </cell>
          <cell r="K538">
            <v>36929</v>
          </cell>
          <cell r="L538" t="str">
            <v>2+2+2</v>
          </cell>
        </row>
        <row r="539">
          <cell r="F539" t="str">
            <v>S337</v>
          </cell>
          <cell r="G539" t="str">
            <v>new</v>
          </cell>
          <cell r="H539" t="str">
            <v>Indoor</v>
          </cell>
          <cell r="I539" t="str">
            <v>Macro</v>
          </cell>
          <cell r="J539" t="str">
            <v>11</v>
          </cell>
          <cell r="K539">
            <v>36929</v>
          </cell>
          <cell r="L539" t="str">
            <v>2+2+2</v>
          </cell>
        </row>
        <row r="540">
          <cell r="F540" t="str">
            <v>S458</v>
          </cell>
          <cell r="G540" t="str">
            <v>new</v>
          </cell>
          <cell r="H540" t="str">
            <v>Indoor</v>
          </cell>
          <cell r="I540" t="str">
            <v>Macro</v>
          </cell>
          <cell r="J540" t="str">
            <v>11</v>
          </cell>
          <cell r="K540">
            <v>36929</v>
          </cell>
          <cell r="L540" t="str">
            <v>2+2+2</v>
          </cell>
        </row>
        <row r="541">
          <cell r="F541" t="str">
            <v>S457</v>
          </cell>
          <cell r="G541" t="str">
            <v>new</v>
          </cell>
          <cell r="H541" t="str">
            <v>Indoor</v>
          </cell>
          <cell r="I541" t="str">
            <v>Macro</v>
          </cell>
          <cell r="J541" t="str">
            <v>11</v>
          </cell>
          <cell r="K541">
            <v>36929</v>
          </cell>
          <cell r="L541" t="str">
            <v>2+2+2</v>
          </cell>
        </row>
        <row r="542">
          <cell r="F542" t="str">
            <v>S479</v>
          </cell>
          <cell r="G542" t="str">
            <v>new</v>
          </cell>
          <cell r="H542" t="str">
            <v>Outdoor</v>
          </cell>
          <cell r="I542" t="str">
            <v>Macro</v>
          </cell>
          <cell r="J542" t="str">
            <v>11</v>
          </cell>
          <cell r="K542">
            <v>36929</v>
          </cell>
          <cell r="L542" t="str">
            <v>2+2+2</v>
          </cell>
        </row>
        <row r="543">
          <cell r="F543" t="str">
            <v>p009</v>
          </cell>
          <cell r="G543" t="str">
            <v>new</v>
          </cell>
          <cell r="H543" t="str">
            <v>Utrasite outdoor</v>
          </cell>
          <cell r="I543" t="str">
            <v>Pico</v>
          </cell>
          <cell r="J543" t="str">
            <v>12</v>
          </cell>
          <cell r="K543">
            <v>36927</v>
          </cell>
          <cell r="L543">
            <v>4</v>
          </cell>
        </row>
        <row r="544">
          <cell r="F544" t="str">
            <v>p025</v>
          </cell>
          <cell r="G544" t="str">
            <v>new</v>
          </cell>
          <cell r="H544" t="e">
            <v>#N/A</v>
          </cell>
          <cell r="I544" t="str">
            <v>Pico</v>
          </cell>
          <cell r="J544" t="str">
            <v>12</v>
          </cell>
          <cell r="K544">
            <v>36927</v>
          </cell>
          <cell r="L544">
            <v>2</v>
          </cell>
        </row>
        <row r="545">
          <cell r="F545" t="str">
            <v>p027</v>
          </cell>
          <cell r="G545" t="str">
            <v>new</v>
          </cell>
          <cell r="H545" t="str">
            <v>Utrasite outdoor</v>
          </cell>
          <cell r="I545" t="str">
            <v>Pico</v>
          </cell>
          <cell r="J545" t="str">
            <v>12</v>
          </cell>
          <cell r="K545">
            <v>36927</v>
          </cell>
          <cell r="L545">
            <v>2</v>
          </cell>
        </row>
        <row r="546">
          <cell r="F546" t="str">
            <v>p034</v>
          </cell>
          <cell r="G546" t="str">
            <v>new</v>
          </cell>
          <cell r="H546" t="str">
            <v>Utrasite outdoor</v>
          </cell>
          <cell r="I546" t="str">
            <v>Pico</v>
          </cell>
          <cell r="J546" t="str">
            <v>12</v>
          </cell>
          <cell r="K546">
            <v>36927</v>
          </cell>
          <cell r="L546">
            <v>2</v>
          </cell>
        </row>
        <row r="547">
          <cell r="F547" t="str">
            <v>p036</v>
          </cell>
          <cell r="G547" t="str">
            <v>new</v>
          </cell>
          <cell r="H547" t="str">
            <v>Utrasite outdoor</v>
          </cell>
          <cell r="I547" t="str">
            <v>Pico</v>
          </cell>
          <cell r="J547" t="str">
            <v>12</v>
          </cell>
          <cell r="K547">
            <v>36927</v>
          </cell>
          <cell r="L547">
            <v>2</v>
          </cell>
        </row>
        <row r="548">
          <cell r="F548" t="str">
            <v>u030</v>
          </cell>
          <cell r="G548" t="str">
            <v>new</v>
          </cell>
          <cell r="H548" t="str">
            <v>-</v>
          </cell>
          <cell r="I548" t="str">
            <v>Micro</v>
          </cell>
          <cell r="J548" t="str">
            <v>20</v>
          </cell>
          <cell r="K548">
            <v>36955</v>
          </cell>
          <cell r="L548">
            <v>2</v>
          </cell>
        </row>
        <row r="549">
          <cell r="F549" t="str">
            <v>u031</v>
          </cell>
          <cell r="G549" t="str">
            <v>new</v>
          </cell>
          <cell r="H549" t="str">
            <v>-</v>
          </cell>
          <cell r="I549" t="str">
            <v>Micro</v>
          </cell>
          <cell r="J549" t="str">
            <v>20</v>
          </cell>
          <cell r="K549">
            <v>36955</v>
          </cell>
          <cell r="L549">
            <v>2</v>
          </cell>
        </row>
        <row r="550">
          <cell r="F550" t="str">
            <v>u032</v>
          </cell>
          <cell r="G550" t="str">
            <v>new</v>
          </cell>
          <cell r="H550" t="str">
            <v>-</v>
          </cell>
          <cell r="I550" t="str">
            <v>Micro</v>
          </cell>
          <cell r="J550" t="str">
            <v>20</v>
          </cell>
          <cell r="K550">
            <v>36955</v>
          </cell>
          <cell r="L550">
            <v>2</v>
          </cell>
        </row>
        <row r="551">
          <cell r="F551" t="str">
            <v>u034</v>
          </cell>
          <cell r="G551" t="str">
            <v>new</v>
          </cell>
          <cell r="H551" t="str">
            <v>-</v>
          </cell>
          <cell r="I551" t="str">
            <v>Micro</v>
          </cell>
          <cell r="J551" t="str">
            <v>20</v>
          </cell>
          <cell r="K551">
            <v>36955</v>
          </cell>
          <cell r="L551">
            <v>2</v>
          </cell>
        </row>
        <row r="552">
          <cell r="F552" t="str">
            <v>u035</v>
          </cell>
          <cell r="G552" t="str">
            <v>new</v>
          </cell>
          <cell r="H552" t="str">
            <v>-</v>
          </cell>
          <cell r="I552" t="str">
            <v>Micro</v>
          </cell>
          <cell r="J552" t="str">
            <v>20</v>
          </cell>
          <cell r="K552">
            <v>36955</v>
          </cell>
          <cell r="L552">
            <v>2</v>
          </cell>
        </row>
        <row r="553">
          <cell r="F553" t="str">
            <v>u036</v>
          </cell>
          <cell r="G553" t="str">
            <v>new</v>
          </cell>
          <cell r="H553" t="str">
            <v>-</v>
          </cell>
          <cell r="I553" t="str">
            <v>Micro</v>
          </cell>
          <cell r="J553" t="str">
            <v>20</v>
          </cell>
          <cell r="K553">
            <v>36955</v>
          </cell>
          <cell r="L553">
            <v>2</v>
          </cell>
        </row>
        <row r="554">
          <cell r="F554" t="str">
            <v>u044</v>
          </cell>
          <cell r="G554" t="str">
            <v>new</v>
          </cell>
          <cell r="H554" t="str">
            <v>-</v>
          </cell>
          <cell r="I554" t="str">
            <v>Micro</v>
          </cell>
          <cell r="J554" t="str">
            <v>20</v>
          </cell>
          <cell r="K554">
            <v>36955</v>
          </cell>
          <cell r="L554">
            <v>2</v>
          </cell>
        </row>
        <row r="556">
          <cell r="F556" t="str">
            <v>S300</v>
          </cell>
          <cell r="G556" t="str">
            <v>swap</v>
          </cell>
          <cell r="H556" t="str">
            <v>Indoor</v>
          </cell>
          <cell r="I556" t="str">
            <v>Macro</v>
          </cell>
          <cell r="J556" t="str">
            <v>4</v>
          </cell>
          <cell r="K556">
            <v>36888</v>
          </cell>
          <cell r="L556" t="str">
            <v>4+4+4</v>
          </cell>
        </row>
        <row r="557">
          <cell r="F557" t="str">
            <v>S310</v>
          </cell>
          <cell r="G557" t="str">
            <v>swap</v>
          </cell>
          <cell r="H557" t="str">
            <v>Indoor</v>
          </cell>
          <cell r="I557" t="str">
            <v>Macro</v>
          </cell>
          <cell r="J557" t="str">
            <v>4</v>
          </cell>
          <cell r="K557">
            <v>36888</v>
          </cell>
          <cell r="L557" t="str">
            <v>4+4+4</v>
          </cell>
        </row>
        <row r="558">
          <cell r="F558" t="str">
            <v>S315</v>
          </cell>
          <cell r="G558" t="str">
            <v>swap</v>
          </cell>
          <cell r="H558" t="str">
            <v>Indoor</v>
          </cell>
          <cell r="I558" t="str">
            <v>Macro</v>
          </cell>
          <cell r="J558" t="str">
            <v>4</v>
          </cell>
          <cell r="K558">
            <v>36888</v>
          </cell>
          <cell r="L558" t="str">
            <v>2+2+2</v>
          </cell>
        </row>
        <row r="559">
          <cell r="F559" t="str">
            <v>S320</v>
          </cell>
          <cell r="G559" t="str">
            <v>swap</v>
          </cell>
          <cell r="H559" t="str">
            <v>Indoor</v>
          </cell>
          <cell r="I559" t="str">
            <v>Macro</v>
          </cell>
          <cell r="J559" t="str">
            <v>4</v>
          </cell>
          <cell r="K559">
            <v>36888</v>
          </cell>
          <cell r="L559" t="str">
            <v>2+2+2</v>
          </cell>
        </row>
        <row r="560">
          <cell r="F560" t="str">
            <v>S058</v>
          </cell>
          <cell r="G560" t="str">
            <v>swap</v>
          </cell>
          <cell r="H560" t="str">
            <v>Indoor</v>
          </cell>
          <cell r="I560" t="str">
            <v>Macro</v>
          </cell>
          <cell r="J560" t="str">
            <v>4</v>
          </cell>
          <cell r="K560">
            <v>36888</v>
          </cell>
          <cell r="L560" t="str">
            <v>3+3+2</v>
          </cell>
        </row>
        <row r="561">
          <cell r="F561" t="str">
            <v>S284</v>
          </cell>
          <cell r="G561" t="str">
            <v>swap</v>
          </cell>
          <cell r="H561" t="str">
            <v>Indoor</v>
          </cell>
          <cell r="I561" t="str">
            <v>Macro</v>
          </cell>
          <cell r="J561" t="str">
            <v>4</v>
          </cell>
          <cell r="K561">
            <v>36888</v>
          </cell>
          <cell r="L561" t="str">
            <v>2+3+3</v>
          </cell>
        </row>
        <row r="562">
          <cell r="F562" t="str">
            <v>S041</v>
          </cell>
          <cell r="G562" t="str">
            <v>swap</v>
          </cell>
          <cell r="H562" t="str">
            <v>Indoor</v>
          </cell>
          <cell r="I562" t="str">
            <v>Macro</v>
          </cell>
          <cell r="J562" t="str">
            <v>4</v>
          </cell>
          <cell r="K562">
            <v>36888</v>
          </cell>
          <cell r="L562" t="str">
            <v>3+3+2</v>
          </cell>
        </row>
        <row r="563">
          <cell r="F563" t="str">
            <v>S324</v>
          </cell>
          <cell r="G563" t="str">
            <v>swap</v>
          </cell>
          <cell r="H563" t="str">
            <v>Indoor</v>
          </cell>
          <cell r="I563" t="str">
            <v>Macro</v>
          </cell>
          <cell r="J563" t="str">
            <v>4</v>
          </cell>
          <cell r="K563">
            <v>36888</v>
          </cell>
          <cell r="L563" t="str">
            <v>2+2+2</v>
          </cell>
        </row>
        <row r="564">
          <cell r="F564" t="str">
            <v>S013</v>
          </cell>
          <cell r="G564" t="str">
            <v>swap</v>
          </cell>
          <cell r="H564" t="str">
            <v>Indoor</v>
          </cell>
          <cell r="I564" t="str">
            <v>Macro</v>
          </cell>
          <cell r="J564" t="str">
            <v>4</v>
          </cell>
          <cell r="K564">
            <v>36888</v>
          </cell>
          <cell r="L564" t="str">
            <v>3+3+2</v>
          </cell>
        </row>
        <row r="565">
          <cell r="F565" t="str">
            <v>S326</v>
          </cell>
          <cell r="G565" t="str">
            <v>swap</v>
          </cell>
          <cell r="H565" t="str">
            <v>Indoor</v>
          </cell>
          <cell r="I565" t="str">
            <v>Macro</v>
          </cell>
          <cell r="J565" t="str">
            <v>4</v>
          </cell>
          <cell r="K565">
            <v>36888</v>
          </cell>
          <cell r="L565" t="str">
            <v>3+2+3</v>
          </cell>
        </row>
        <row r="566">
          <cell r="F566" t="str">
            <v>S302</v>
          </cell>
          <cell r="G566" t="str">
            <v>swap</v>
          </cell>
          <cell r="H566" t="str">
            <v>Indoor</v>
          </cell>
          <cell r="I566" t="str">
            <v>Macro</v>
          </cell>
          <cell r="J566" t="str">
            <v>4</v>
          </cell>
          <cell r="K566">
            <v>36888</v>
          </cell>
          <cell r="L566" t="str">
            <v>3+3+2</v>
          </cell>
        </row>
        <row r="567">
          <cell r="F567" t="str">
            <v>S062</v>
          </cell>
          <cell r="G567" t="str">
            <v>swap</v>
          </cell>
          <cell r="H567" t="str">
            <v>Indoor</v>
          </cell>
          <cell r="I567" t="str">
            <v>Macro</v>
          </cell>
          <cell r="J567" t="str">
            <v>4</v>
          </cell>
          <cell r="K567">
            <v>36888</v>
          </cell>
          <cell r="L567" t="str">
            <v>3+3+2</v>
          </cell>
        </row>
        <row r="568">
          <cell r="F568" t="str">
            <v>S108</v>
          </cell>
          <cell r="G568" t="str">
            <v>swap</v>
          </cell>
          <cell r="H568" t="str">
            <v>Indoor</v>
          </cell>
          <cell r="I568" t="str">
            <v>Macro</v>
          </cell>
          <cell r="J568" t="str">
            <v>4</v>
          </cell>
          <cell r="K568">
            <v>36888</v>
          </cell>
          <cell r="L568" t="str">
            <v>2+2+2</v>
          </cell>
        </row>
        <row r="569">
          <cell r="F569" t="str">
            <v>S138</v>
          </cell>
          <cell r="G569" t="str">
            <v>swap</v>
          </cell>
          <cell r="H569" t="str">
            <v>Indoor</v>
          </cell>
          <cell r="I569" t="str">
            <v>Macro</v>
          </cell>
          <cell r="J569" t="str">
            <v>4</v>
          </cell>
          <cell r="K569">
            <v>36888</v>
          </cell>
          <cell r="L569" t="str">
            <v>4+4+4</v>
          </cell>
        </row>
        <row r="570">
          <cell r="F570" t="str">
            <v>S431</v>
          </cell>
          <cell r="G570" t="str">
            <v>swap</v>
          </cell>
          <cell r="H570" t="str">
            <v>Indoor</v>
          </cell>
          <cell r="I570" t="str">
            <v>Macro</v>
          </cell>
          <cell r="J570" t="str">
            <v>4</v>
          </cell>
          <cell r="K570">
            <v>36888</v>
          </cell>
          <cell r="L570" t="str">
            <v>4+4+4</v>
          </cell>
        </row>
        <row r="571">
          <cell r="F571" t="str">
            <v>S128</v>
          </cell>
          <cell r="G571" t="str">
            <v>swap</v>
          </cell>
          <cell r="H571" t="str">
            <v>Outdoor</v>
          </cell>
          <cell r="I571" t="str">
            <v>Macro</v>
          </cell>
          <cell r="J571" t="str">
            <v>4</v>
          </cell>
          <cell r="K571">
            <v>36888</v>
          </cell>
          <cell r="L571" t="str">
            <v>2+3+3</v>
          </cell>
        </row>
        <row r="572">
          <cell r="F572" t="str">
            <v>S063</v>
          </cell>
          <cell r="G572" t="str">
            <v>swap</v>
          </cell>
          <cell r="H572" t="str">
            <v>Outdoor</v>
          </cell>
          <cell r="I572" t="str">
            <v>Macro</v>
          </cell>
          <cell r="J572" t="str">
            <v>4</v>
          </cell>
          <cell r="K572">
            <v>36888</v>
          </cell>
          <cell r="L572" t="str">
            <v>2+3+3</v>
          </cell>
        </row>
        <row r="573">
          <cell r="F573" t="str">
            <v>S422</v>
          </cell>
          <cell r="G573" t="str">
            <v>swap</v>
          </cell>
          <cell r="H573" t="str">
            <v>Outdoor</v>
          </cell>
          <cell r="I573" t="str">
            <v>Macro</v>
          </cell>
          <cell r="J573" t="str">
            <v>4</v>
          </cell>
          <cell r="K573">
            <v>36888</v>
          </cell>
          <cell r="L573" t="str">
            <v>3+2+3</v>
          </cell>
        </row>
        <row r="574">
          <cell r="F574" t="str">
            <v>S100</v>
          </cell>
          <cell r="G574" t="str">
            <v>swap</v>
          </cell>
          <cell r="H574" t="str">
            <v>Outdoor</v>
          </cell>
          <cell r="I574" t="str">
            <v>Macro</v>
          </cell>
          <cell r="J574" t="str">
            <v>4</v>
          </cell>
          <cell r="K574">
            <v>36888</v>
          </cell>
          <cell r="L574" t="str">
            <v>2+2+2</v>
          </cell>
        </row>
        <row r="575">
          <cell r="F575" t="str">
            <v>S303</v>
          </cell>
          <cell r="G575" t="str">
            <v>swap</v>
          </cell>
          <cell r="H575" t="str">
            <v>Indoor</v>
          </cell>
          <cell r="I575" t="str">
            <v>Macro</v>
          </cell>
          <cell r="J575" t="str">
            <v>4</v>
          </cell>
          <cell r="K575">
            <v>36888</v>
          </cell>
          <cell r="L575" t="str">
            <v>4+4+4</v>
          </cell>
        </row>
        <row r="576">
          <cell r="F576" t="str">
            <v>S405</v>
          </cell>
          <cell r="G576" t="str">
            <v>swap</v>
          </cell>
          <cell r="H576" t="str">
            <v>Indoor</v>
          </cell>
          <cell r="I576" t="str">
            <v>Macro</v>
          </cell>
          <cell r="J576" t="str">
            <v>4</v>
          </cell>
          <cell r="K576">
            <v>36888</v>
          </cell>
          <cell r="L576" t="str">
            <v>3+3+2</v>
          </cell>
        </row>
        <row r="577">
          <cell r="F577" t="str">
            <v>S107</v>
          </cell>
          <cell r="G577" t="str">
            <v>swap</v>
          </cell>
          <cell r="H577" t="str">
            <v>Indoor</v>
          </cell>
          <cell r="I577" t="str">
            <v>Macro</v>
          </cell>
          <cell r="J577" t="str">
            <v>4</v>
          </cell>
          <cell r="K577">
            <v>36888</v>
          </cell>
          <cell r="L577" t="str">
            <v>3+3+2</v>
          </cell>
        </row>
        <row r="578">
          <cell r="F578" t="str">
            <v>S285</v>
          </cell>
          <cell r="G578" t="str">
            <v>swap</v>
          </cell>
          <cell r="H578" t="str">
            <v>Indoor</v>
          </cell>
          <cell r="I578" t="str">
            <v>Macro</v>
          </cell>
          <cell r="J578" t="str">
            <v>4</v>
          </cell>
          <cell r="K578">
            <v>36888</v>
          </cell>
          <cell r="L578" t="str">
            <v>3+2+3</v>
          </cell>
        </row>
        <row r="579">
          <cell r="F579" t="str">
            <v>S086</v>
          </cell>
          <cell r="G579" t="str">
            <v>rehome</v>
          </cell>
          <cell r="H579" t="str">
            <v>Outdoor</v>
          </cell>
          <cell r="I579" t="str">
            <v>Macro</v>
          </cell>
          <cell r="J579" t="str">
            <v>8</v>
          </cell>
          <cell r="K579">
            <v>36913</v>
          </cell>
          <cell r="L579" t="str">
            <v>2+2+2</v>
          </cell>
        </row>
        <row r="580">
          <cell r="F580" t="str">
            <v>S452</v>
          </cell>
          <cell r="G580" t="str">
            <v>new</v>
          </cell>
          <cell r="H580" t="str">
            <v>Indoor</v>
          </cell>
          <cell r="I580" t="str">
            <v>Macro</v>
          </cell>
          <cell r="J580" t="str">
            <v>8</v>
          </cell>
          <cell r="K580">
            <v>36913</v>
          </cell>
          <cell r="L580" t="str">
            <v>2+2+2</v>
          </cell>
        </row>
        <row r="581">
          <cell r="F581" t="str">
            <v>S005</v>
          </cell>
          <cell r="G581" t="str">
            <v>new</v>
          </cell>
          <cell r="H581" t="str">
            <v>Outdoor</v>
          </cell>
          <cell r="I581" t="str">
            <v>Macro</v>
          </cell>
          <cell r="J581" t="str">
            <v>8</v>
          </cell>
          <cell r="K581">
            <v>36913</v>
          </cell>
          <cell r="L581" t="str">
            <v>2+2+2</v>
          </cell>
        </row>
        <row r="582">
          <cell r="F582" t="str">
            <v>S459</v>
          </cell>
          <cell r="G582" t="str">
            <v>new</v>
          </cell>
          <cell r="H582" t="str">
            <v>Indoor</v>
          </cell>
          <cell r="I582" t="str">
            <v>Macro</v>
          </cell>
          <cell r="J582" t="str">
            <v>8</v>
          </cell>
          <cell r="K582">
            <v>36913</v>
          </cell>
          <cell r="L582" t="str">
            <v>2+2+2</v>
          </cell>
        </row>
        <row r="583">
          <cell r="F583" t="str">
            <v>S547</v>
          </cell>
          <cell r="G583" t="str">
            <v>new</v>
          </cell>
          <cell r="H583" t="str">
            <v>Indoor</v>
          </cell>
          <cell r="I583" t="str">
            <v>Macro</v>
          </cell>
          <cell r="J583" t="str">
            <v>8</v>
          </cell>
          <cell r="K583">
            <v>36913</v>
          </cell>
          <cell r="L583" t="str">
            <v>2+2+2</v>
          </cell>
        </row>
        <row r="584">
          <cell r="F584" t="str">
            <v>S450</v>
          </cell>
          <cell r="G584" t="str">
            <v>new</v>
          </cell>
          <cell r="H584" t="str">
            <v>Indoor</v>
          </cell>
          <cell r="I584" t="str">
            <v>Macro</v>
          </cell>
          <cell r="J584" t="str">
            <v>8</v>
          </cell>
          <cell r="K584">
            <v>36913</v>
          </cell>
          <cell r="L584" t="str">
            <v>2+2+2</v>
          </cell>
        </row>
        <row r="585">
          <cell r="F585" t="str">
            <v>S549</v>
          </cell>
          <cell r="G585" t="str">
            <v>new</v>
          </cell>
          <cell r="H585" t="str">
            <v>Indoor</v>
          </cell>
          <cell r="I585" t="str">
            <v>Macro</v>
          </cell>
          <cell r="J585" t="str">
            <v>8</v>
          </cell>
          <cell r="K585">
            <v>36913</v>
          </cell>
          <cell r="L585" t="str">
            <v>2+2+2</v>
          </cell>
        </row>
        <row r="586">
          <cell r="F586" t="str">
            <v>S378</v>
          </cell>
          <cell r="G586" t="str">
            <v>new</v>
          </cell>
          <cell r="H586" t="str">
            <v>Indoor</v>
          </cell>
          <cell r="I586" t="str">
            <v>Macro</v>
          </cell>
          <cell r="J586" t="str">
            <v>8</v>
          </cell>
          <cell r="K586">
            <v>36913</v>
          </cell>
          <cell r="L586" t="str">
            <v>2+2+2</v>
          </cell>
        </row>
        <row r="587">
          <cell r="F587" t="str">
            <v>S449</v>
          </cell>
          <cell r="G587" t="str">
            <v>new</v>
          </cell>
          <cell r="H587" t="str">
            <v>Indoor</v>
          </cell>
          <cell r="I587" t="str">
            <v>Macro</v>
          </cell>
          <cell r="J587" t="str">
            <v>8</v>
          </cell>
          <cell r="K587">
            <v>36913</v>
          </cell>
          <cell r="L587" t="str">
            <v>2+2+2</v>
          </cell>
        </row>
        <row r="588">
          <cell r="F588" t="str">
            <v>S421</v>
          </cell>
          <cell r="G588" t="str">
            <v>new</v>
          </cell>
          <cell r="H588" t="str">
            <v>Indoor</v>
          </cell>
          <cell r="I588" t="str">
            <v>Macro</v>
          </cell>
          <cell r="J588" t="str">
            <v>8</v>
          </cell>
          <cell r="K588">
            <v>36913</v>
          </cell>
          <cell r="L588" t="str">
            <v>2+2+2</v>
          </cell>
        </row>
        <row r="589">
          <cell r="F589" t="str">
            <v>S500</v>
          </cell>
          <cell r="G589" t="str">
            <v>new</v>
          </cell>
          <cell r="H589" t="str">
            <v>Indoor</v>
          </cell>
          <cell r="I589" t="str">
            <v>Macro</v>
          </cell>
          <cell r="J589" t="str">
            <v>8</v>
          </cell>
          <cell r="K589">
            <v>36913</v>
          </cell>
          <cell r="L589" t="str">
            <v>2+2+2</v>
          </cell>
        </row>
        <row r="590">
          <cell r="F590" t="str">
            <v>S423</v>
          </cell>
          <cell r="G590" t="str">
            <v>new</v>
          </cell>
          <cell r="H590" t="str">
            <v>Indoor</v>
          </cell>
          <cell r="I590" t="str">
            <v>Macro</v>
          </cell>
          <cell r="J590" t="str">
            <v>8</v>
          </cell>
          <cell r="K590">
            <v>36913</v>
          </cell>
          <cell r="L590" t="str">
            <v>2+2+2</v>
          </cell>
        </row>
        <row r="591">
          <cell r="F591" t="str">
            <v>S178</v>
          </cell>
          <cell r="G591" t="str">
            <v>new</v>
          </cell>
          <cell r="H591" t="str">
            <v>Outdoor</v>
          </cell>
          <cell r="I591" t="str">
            <v>Macro</v>
          </cell>
          <cell r="J591" t="str">
            <v>8</v>
          </cell>
          <cell r="K591">
            <v>36913</v>
          </cell>
          <cell r="L591" t="str">
            <v>2+2+2</v>
          </cell>
        </row>
        <row r="592">
          <cell r="F592" t="str">
            <v>S418</v>
          </cell>
          <cell r="G592" t="str">
            <v>new</v>
          </cell>
          <cell r="H592" t="str">
            <v>Indoor</v>
          </cell>
          <cell r="I592" t="str">
            <v>Macro</v>
          </cell>
          <cell r="J592" t="str">
            <v>8</v>
          </cell>
          <cell r="K592">
            <v>36913</v>
          </cell>
          <cell r="L592" t="str">
            <v>2+2+2</v>
          </cell>
        </row>
        <row r="593">
          <cell r="F593" t="str">
            <v>S430</v>
          </cell>
          <cell r="G593" t="str">
            <v>new</v>
          </cell>
          <cell r="H593" t="str">
            <v>Indoor</v>
          </cell>
          <cell r="I593" t="str">
            <v>Macro</v>
          </cell>
          <cell r="J593" t="str">
            <v>8</v>
          </cell>
          <cell r="K593">
            <v>36913</v>
          </cell>
          <cell r="L593" t="str">
            <v>2+2+2</v>
          </cell>
        </row>
        <row r="594">
          <cell r="F594" t="str">
            <v>S536</v>
          </cell>
          <cell r="G594" t="str">
            <v>new</v>
          </cell>
          <cell r="H594" t="str">
            <v>Indoor</v>
          </cell>
          <cell r="I594" t="str">
            <v>Macro</v>
          </cell>
          <cell r="J594" t="str">
            <v>8</v>
          </cell>
          <cell r="K594">
            <v>36913</v>
          </cell>
          <cell r="L594" t="str">
            <v>2+2+2</v>
          </cell>
        </row>
        <row r="595">
          <cell r="F595" t="str">
            <v>S424</v>
          </cell>
          <cell r="G595" t="str">
            <v>new</v>
          </cell>
          <cell r="H595" t="str">
            <v>Indoor</v>
          </cell>
          <cell r="I595" t="str">
            <v>Macro</v>
          </cell>
          <cell r="J595" t="str">
            <v>8</v>
          </cell>
          <cell r="K595">
            <v>36913</v>
          </cell>
          <cell r="L595" t="str">
            <v>2+2+2</v>
          </cell>
        </row>
        <row r="596">
          <cell r="F596" t="str">
            <v>S453</v>
          </cell>
          <cell r="G596" t="str">
            <v>new</v>
          </cell>
          <cell r="H596" t="str">
            <v>Indoor</v>
          </cell>
          <cell r="I596" t="str">
            <v>Macro</v>
          </cell>
          <cell r="J596" t="str">
            <v>8</v>
          </cell>
          <cell r="K596">
            <v>36913</v>
          </cell>
          <cell r="L596" t="str">
            <v>2+2+2</v>
          </cell>
        </row>
        <row r="597">
          <cell r="F597" t="str">
            <v>p003</v>
          </cell>
          <cell r="G597" t="str">
            <v>new</v>
          </cell>
          <cell r="H597" t="str">
            <v>Utrasite indoor</v>
          </cell>
          <cell r="I597" t="str">
            <v>Pico</v>
          </cell>
          <cell r="J597" t="str">
            <v>12</v>
          </cell>
          <cell r="K597">
            <v>36927</v>
          </cell>
          <cell r="L597">
            <v>7</v>
          </cell>
        </row>
        <row r="598">
          <cell r="F598" t="str">
            <v>p018</v>
          </cell>
          <cell r="G598" t="str">
            <v>new</v>
          </cell>
          <cell r="H598" t="str">
            <v>Utrasite outdoor</v>
          </cell>
          <cell r="I598" t="str">
            <v>Pico</v>
          </cell>
          <cell r="J598" t="str">
            <v>12</v>
          </cell>
          <cell r="K598">
            <v>36927</v>
          </cell>
          <cell r="L598">
            <v>3</v>
          </cell>
        </row>
        <row r="599">
          <cell r="F599" t="str">
            <v>p028</v>
          </cell>
          <cell r="G599" t="str">
            <v>new</v>
          </cell>
          <cell r="H599" t="str">
            <v>Utrasite indoor</v>
          </cell>
          <cell r="I599" t="str">
            <v>Pico</v>
          </cell>
          <cell r="J599" t="str">
            <v>12</v>
          </cell>
          <cell r="K599">
            <v>36927</v>
          </cell>
          <cell r="L599">
            <v>2</v>
          </cell>
        </row>
        <row r="600">
          <cell r="F600" t="str">
            <v>u041</v>
          </cell>
          <cell r="G600" t="str">
            <v>new</v>
          </cell>
          <cell r="H600" t="str">
            <v>-</v>
          </cell>
          <cell r="I600" t="str">
            <v>Micro</v>
          </cell>
          <cell r="J600" t="str">
            <v>20</v>
          </cell>
          <cell r="K600">
            <v>36955</v>
          </cell>
          <cell r="L600">
            <v>2</v>
          </cell>
        </row>
        <row r="601">
          <cell r="F601" t="str">
            <v>u042</v>
          </cell>
          <cell r="G601" t="str">
            <v>new</v>
          </cell>
          <cell r="H601" t="str">
            <v>-</v>
          </cell>
          <cell r="I601" t="str">
            <v>Micro</v>
          </cell>
          <cell r="J601" t="str">
            <v>20</v>
          </cell>
          <cell r="K601">
            <v>36955</v>
          </cell>
          <cell r="L601">
            <v>2</v>
          </cell>
        </row>
        <row r="602">
          <cell r="F602" t="str">
            <v>u043</v>
          </cell>
          <cell r="G602" t="str">
            <v>new</v>
          </cell>
          <cell r="H602" t="str">
            <v>-</v>
          </cell>
          <cell r="I602" t="str">
            <v>Micro</v>
          </cell>
          <cell r="J602" t="str">
            <v>20</v>
          </cell>
          <cell r="K602">
            <v>36955</v>
          </cell>
          <cell r="L602">
            <v>2</v>
          </cell>
        </row>
        <row r="603">
          <cell r="F603" t="str">
            <v>u045</v>
          </cell>
          <cell r="G603" t="str">
            <v>new</v>
          </cell>
          <cell r="H603" t="str">
            <v>-</v>
          </cell>
          <cell r="I603" t="str">
            <v>Micro</v>
          </cell>
          <cell r="J603" t="str">
            <v>20</v>
          </cell>
          <cell r="K603">
            <v>36955</v>
          </cell>
          <cell r="L603">
            <v>2</v>
          </cell>
        </row>
        <row r="605">
          <cell r="F605" t="str">
            <v>S331</v>
          </cell>
          <cell r="G605" t="str">
            <v>swap</v>
          </cell>
          <cell r="H605" t="str">
            <v>Indoor</v>
          </cell>
          <cell r="I605" t="str">
            <v>Macro</v>
          </cell>
          <cell r="J605" t="str">
            <v>2</v>
          </cell>
          <cell r="K605">
            <v>36878</v>
          </cell>
          <cell r="L605" t="str">
            <v>2+2+2</v>
          </cell>
        </row>
        <row r="606">
          <cell r="F606" t="str">
            <v>S332</v>
          </cell>
          <cell r="G606" t="str">
            <v>swap</v>
          </cell>
          <cell r="H606" t="str">
            <v>Outdoor</v>
          </cell>
          <cell r="I606" t="str">
            <v>Macro</v>
          </cell>
          <cell r="J606" t="str">
            <v>2</v>
          </cell>
          <cell r="K606">
            <v>36878</v>
          </cell>
          <cell r="L606" t="str">
            <v>2+2+2</v>
          </cell>
        </row>
        <row r="607">
          <cell r="F607" t="str">
            <v>S334</v>
          </cell>
          <cell r="G607" t="str">
            <v>swap</v>
          </cell>
          <cell r="H607" t="str">
            <v>Indoor</v>
          </cell>
          <cell r="I607" t="str">
            <v>Macro</v>
          </cell>
          <cell r="J607" t="str">
            <v>2</v>
          </cell>
          <cell r="K607">
            <v>36878</v>
          </cell>
          <cell r="L607" t="str">
            <v>2+2+2</v>
          </cell>
        </row>
        <row r="608">
          <cell r="F608" t="str">
            <v>S253</v>
          </cell>
          <cell r="G608" t="str">
            <v>swap</v>
          </cell>
          <cell r="H608" t="str">
            <v>Indoor</v>
          </cell>
          <cell r="I608" t="str">
            <v>Macro</v>
          </cell>
          <cell r="J608" t="str">
            <v>2</v>
          </cell>
          <cell r="K608">
            <v>36878</v>
          </cell>
          <cell r="L608" t="str">
            <v>2+2+2</v>
          </cell>
        </row>
        <row r="609">
          <cell r="F609" t="str">
            <v>S091</v>
          </cell>
          <cell r="G609" t="str">
            <v>swap</v>
          </cell>
          <cell r="H609" t="str">
            <v>Indoor</v>
          </cell>
          <cell r="I609" t="str">
            <v>Macro</v>
          </cell>
          <cell r="J609" t="str">
            <v>2</v>
          </cell>
          <cell r="K609">
            <v>36878</v>
          </cell>
          <cell r="L609" t="str">
            <v>4+4+4</v>
          </cell>
        </row>
        <row r="610">
          <cell r="F610" t="str">
            <v>S339</v>
          </cell>
          <cell r="G610" t="str">
            <v>swap</v>
          </cell>
          <cell r="H610" t="str">
            <v>Indoor</v>
          </cell>
          <cell r="I610" t="str">
            <v>Macro</v>
          </cell>
          <cell r="J610" t="str">
            <v>2</v>
          </cell>
          <cell r="K610">
            <v>36878</v>
          </cell>
          <cell r="L610" t="str">
            <v>2+2+2</v>
          </cell>
        </row>
        <row r="611">
          <cell r="F611" t="str">
            <v>S311</v>
          </cell>
          <cell r="G611" t="str">
            <v>swap</v>
          </cell>
          <cell r="H611" t="str">
            <v>Indoor</v>
          </cell>
          <cell r="I611" t="str">
            <v>Macro</v>
          </cell>
          <cell r="J611" t="str">
            <v>2</v>
          </cell>
          <cell r="K611">
            <v>36878</v>
          </cell>
          <cell r="L611" t="str">
            <v>2+2+2</v>
          </cell>
        </row>
        <row r="612">
          <cell r="F612" t="str">
            <v>S117</v>
          </cell>
          <cell r="G612" t="str">
            <v>swap</v>
          </cell>
          <cell r="H612" t="str">
            <v>Indoor</v>
          </cell>
          <cell r="I612" t="str">
            <v>Macro</v>
          </cell>
          <cell r="J612" t="str">
            <v>2</v>
          </cell>
          <cell r="K612">
            <v>36878</v>
          </cell>
          <cell r="L612" t="str">
            <v>4+4+4</v>
          </cell>
        </row>
        <row r="613">
          <cell r="F613" t="str">
            <v>S305</v>
          </cell>
          <cell r="G613" t="str">
            <v>swap</v>
          </cell>
          <cell r="H613" t="str">
            <v>Indoor</v>
          </cell>
          <cell r="I613" t="str">
            <v>Macro</v>
          </cell>
          <cell r="J613" t="str">
            <v>2</v>
          </cell>
          <cell r="K613">
            <v>36878</v>
          </cell>
          <cell r="L613" t="str">
            <v>2+2+2</v>
          </cell>
        </row>
        <row r="614">
          <cell r="F614" t="str">
            <v>S092</v>
          </cell>
          <cell r="G614" t="str">
            <v>swap</v>
          </cell>
          <cell r="H614" t="str">
            <v>Indoor</v>
          </cell>
          <cell r="I614" t="str">
            <v>Macro</v>
          </cell>
          <cell r="J614" t="str">
            <v>2</v>
          </cell>
          <cell r="K614">
            <v>36878</v>
          </cell>
          <cell r="L614" t="str">
            <v>2+2+2</v>
          </cell>
        </row>
        <row r="615">
          <cell r="F615" t="str">
            <v>S102</v>
          </cell>
          <cell r="G615" t="str">
            <v>swap</v>
          </cell>
          <cell r="H615" t="str">
            <v>Outdoor</v>
          </cell>
          <cell r="I615" t="str">
            <v>Macro</v>
          </cell>
          <cell r="J615" t="str">
            <v>2</v>
          </cell>
          <cell r="K615">
            <v>36878</v>
          </cell>
          <cell r="L615" t="str">
            <v>2+2+2</v>
          </cell>
        </row>
        <row r="616">
          <cell r="F616" t="str">
            <v>S301</v>
          </cell>
          <cell r="G616" t="str">
            <v>swap</v>
          </cell>
          <cell r="H616" t="str">
            <v>Indoor</v>
          </cell>
          <cell r="I616" t="str">
            <v>Macro</v>
          </cell>
          <cell r="J616" t="str">
            <v>2</v>
          </cell>
          <cell r="K616">
            <v>36878</v>
          </cell>
          <cell r="L616" t="str">
            <v>2+2+2</v>
          </cell>
        </row>
        <row r="617">
          <cell r="F617" t="str">
            <v>S308</v>
          </cell>
          <cell r="G617" t="str">
            <v>swap</v>
          </cell>
          <cell r="H617" t="str">
            <v>Indoor</v>
          </cell>
          <cell r="I617" t="str">
            <v>Macro</v>
          </cell>
          <cell r="J617" t="str">
            <v>2</v>
          </cell>
          <cell r="K617">
            <v>36878</v>
          </cell>
          <cell r="L617" t="str">
            <v>3+2+3</v>
          </cell>
        </row>
        <row r="618">
          <cell r="F618" t="str">
            <v>S307</v>
          </cell>
          <cell r="G618" t="str">
            <v>swap</v>
          </cell>
          <cell r="H618" t="str">
            <v>Indoor</v>
          </cell>
          <cell r="I618" t="str">
            <v>Macro</v>
          </cell>
          <cell r="J618" t="str">
            <v>2</v>
          </cell>
          <cell r="K618">
            <v>36878</v>
          </cell>
          <cell r="L618" t="str">
            <v>4+4+4</v>
          </cell>
        </row>
        <row r="619">
          <cell r="F619" t="str">
            <v>S026</v>
          </cell>
          <cell r="G619" t="str">
            <v>swap</v>
          </cell>
          <cell r="H619" t="str">
            <v>Indoor</v>
          </cell>
          <cell r="I619" t="str">
            <v>Macro</v>
          </cell>
          <cell r="J619" t="str">
            <v>2</v>
          </cell>
          <cell r="K619">
            <v>36878</v>
          </cell>
          <cell r="L619" t="str">
            <v>4+4+4</v>
          </cell>
        </row>
        <row r="620">
          <cell r="F620" t="str">
            <v>S314</v>
          </cell>
          <cell r="G620" t="str">
            <v>swap</v>
          </cell>
          <cell r="H620" t="str">
            <v>Outdoor</v>
          </cell>
          <cell r="I620" t="str">
            <v>Macro</v>
          </cell>
          <cell r="J620" t="str">
            <v>2</v>
          </cell>
          <cell r="K620">
            <v>36878</v>
          </cell>
          <cell r="L620" t="str">
            <v>2+2+2</v>
          </cell>
        </row>
        <row r="621">
          <cell r="F621" t="str">
            <v>S319</v>
          </cell>
          <cell r="G621" t="str">
            <v>swap</v>
          </cell>
          <cell r="H621" t="str">
            <v>Outdoor</v>
          </cell>
          <cell r="I621" t="str">
            <v>Macro</v>
          </cell>
          <cell r="J621" t="str">
            <v>2</v>
          </cell>
          <cell r="K621">
            <v>36878</v>
          </cell>
          <cell r="L621" t="str">
            <v>2+2+2</v>
          </cell>
        </row>
        <row r="622">
          <cell r="F622" t="str">
            <v>S157</v>
          </cell>
          <cell r="G622" t="str">
            <v>swap</v>
          </cell>
          <cell r="H622" t="str">
            <v>Indoor</v>
          </cell>
          <cell r="I622" t="str">
            <v>Macro</v>
          </cell>
          <cell r="J622" t="str">
            <v>2</v>
          </cell>
          <cell r="K622">
            <v>36878</v>
          </cell>
          <cell r="L622" t="str">
            <v>2+2+2</v>
          </cell>
        </row>
        <row r="623">
          <cell r="F623" t="str">
            <v>S455</v>
          </cell>
          <cell r="G623" t="str">
            <v>new</v>
          </cell>
          <cell r="H623" t="str">
            <v>Indoor</v>
          </cell>
          <cell r="I623" t="str">
            <v>Macro</v>
          </cell>
          <cell r="J623" t="str">
            <v>5</v>
          </cell>
          <cell r="K623">
            <v>36901</v>
          </cell>
          <cell r="L623" t="str">
            <v>2+2+2</v>
          </cell>
        </row>
        <row r="624">
          <cell r="F624" t="str">
            <v>S333</v>
          </cell>
          <cell r="G624" t="str">
            <v>new</v>
          </cell>
          <cell r="H624" t="str">
            <v>Indoor</v>
          </cell>
          <cell r="I624" t="str">
            <v>Macro</v>
          </cell>
          <cell r="J624" t="str">
            <v>5</v>
          </cell>
          <cell r="K624">
            <v>36901</v>
          </cell>
          <cell r="L624" t="str">
            <v>2+2+2</v>
          </cell>
        </row>
        <row r="625">
          <cell r="F625" t="str">
            <v>S340</v>
          </cell>
          <cell r="G625" t="str">
            <v>rehome</v>
          </cell>
          <cell r="H625" t="str">
            <v>Indoor</v>
          </cell>
          <cell r="I625" t="str">
            <v>Macro</v>
          </cell>
          <cell r="J625" t="str">
            <v>5</v>
          </cell>
          <cell r="K625">
            <v>36901</v>
          </cell>
          <cell r="L625" t="str">
            <v>2+2+2</v>
          </cell>
        </row>
        <row r="626">
          <cell r="F626" t="str">
            <v>S336</v>
          </cell>
          <cell r="G626" t="str">
            <v>new</v>
          </cell>
          <cell r="H626" t="str">
            <v>Indoor</v>
          </cell>
          <cell r="I626" t="str">
            <v>Macro</v>
          </cell>
          <cell r="J626" t="str">
            <v>5</v>
          </cell>
          <cell r="K626">
            <v>36901</v>
          </cell>
          <cell r="L626" t="str">
            <v>2+2+2</v>
          </cell>
        </row>
        <row r="627">
          <cell r="F627" t="str">
            <v>S454</v>
          </cell>
          <cell r="G627" t="str">
            <v>new</v>
          </cell>
          <cell r="H627" t="str">
            <v>Indoor</v>
          </cell>
          <cell r="I627" t="str">
            <v>Macro</v>
          </cell>
          <cell r="J627" t="str">
            <v>5</v>
          </cell>
          <cell r="K627">
            <v>36901</v>
          </cell>
          <cell r="L627" t="str">
            <v>2+2+2</v>
          </cell>
        </row>
        <row r="628">
          <cell r="F628" t="str">
            <v>S335</v>
          </cell>
          <cell r="G628" t="str">
            <v>rehome</v>
          </cell>
          <cell r="H628" t="str">
            <v>Indoor</v>
          </cell>
          <cell r="I628" t="str">
            <v>Macro</v>
          </cell>
          <cell r="J628" t="str">
            <v>5</v>
          </cell>
          <cell r="K628">
            <v>36901</v>
          </cell>
          <cell r="L628" t="str">
            <v>2+2+2</v>
          </cell>
        </row>
        <row r="629">
          <cell r="F629" t="str">
            <v>S388</v>
          </cell>
          <cell r="G629" t="str">
            <v>rehome</v>
          </cell>
          <cell r="H629" t="str">
            <v>Indoor</v>
          </cell>
          <cell r="I629" t="str">
            <v>Macro</v>
          </cell>
          <cell r="J629" t="str">
            <v>5</v>
          </cell>
          <cell r="K629">
            <v>36901</v>
          </cell>
          <cell r="L629" t="str">
            <v>2+2+2</v>
          </cell>
        </row>
        <row r="630">
          <cell r="F630" t="str">
            <v>S384</v>
          </cell>
          <cell r="G630" t="str">
            <v>rehome</v>
          </cell>
          <cell r="H630" t="str">
            <v>Indoor</v>
          </cell>
          <cell r="I630" t="str">
            <v>Macro</v>
          </cell>
          <cell r="J630" t="str">
            <v>5</v>
          </cell>
          <cell r="K630">
            <v>36901</v>
          </cell>
          <cell r="L630" t="str">
            <v>2+2+2</v>
          </cell>
        </row>
        <row r="631">
          <cell r="F631" t="str">
            <v>S448</v>
          </cell>
          <cell r="G631" t="str">
            <v>new</v>
          </cell>
          <cell r="H631" t="str">
            <v>Indoor</v>
          </cell>
          <cell r="I631" t="str">
            <v>Macro</v>
          </cell>
          <cell r="J631" t="str">
            <v>5</v>
          </cell>
          <cell r="K631">
            <v>36901</v>
          </cell>
          <cell r="L631" t="str">
            <v>2+2+2</v>
          </cell>
        </row>
        <row r="632">
          <cell r="F632" t="str">
            <v>S338</v>
          </cell>
          <cell r="G632" t="str">
            <v>rehome</v>
          </cell>
          <cell r="H632" t="str">
            <v>Indoor</v>
          </cell>
          <cell r="I632" t="str">
            <v>Macro</v>
          </cell>
          <cell r="J632" t="str">
            <v>5</v>
          </cell>
          <cell r="K632">
            <v>36901</v>
          </cell>
          <cell r="L632" t="str">
            <v>2+2+2</v>
          </cell>
        </row>
        <row r="633">
          <cell r="F633" t="str">
            <v>S512</v>
          </cell>
          <cell r="G633" t="str">
            <v>new</v>
          </cell>
          <cell r="H633" t="str">
            <v>Indoor</v>
          </cell>
          <cell r="I633" t="str">
            <v>Macro</v>
          </cell>
          <cell r="J633" t="str">
            <v>5</v>
          </cell>
          <cell r="K633">
            <v>36901</v>
          </cell>
          <cell r="L633" t="str">
            <v>2+2+2</v>
          </cell>
        </row>
        <row r="634">
          <cell r="F634" t="str">
            <v>S447</v>
          </cell>
          <cell r="G634" t="str">
            <v>new</v>
          </cell>
          <cell r="H634" t="str">
            <v>Indoor</v>
          </cell>
          <cell r="I634" t="str">
            <v>Macro</v>
          </cell>
          <cell r="J634" t="str">
            <v>5</v>
          </cell>
          <cell r="K634">
            <v>36901</v>
          </cell>
          <cell r="L634" t="str">
            <v>2+2+2</v>
          </cell>
        </row>
        <row r="635">
          <cell r="F635" t="str">
            <v>S347</v>
          </cell>
          <cell r="G635" t="str">
            <v>rehome</v>
          </cell>
          <cell r="H635" t="str">
            <v>Indoor</v>
          </cell>
          <cell r="I635" t="str">
            <v>Macro</v>
          </cell>
          <cell r="J635" t="str">
            <v>5</v>
          </cell>
          <cell r="K635">
            <v>36901</v>
          </cell>
          <cell r="L635" t="str">
            <v>2+2+2</v>
          </cell>
        </row>
        <row r="636">
          <cell r="F636" t="str">
            <v>S460</v>
          </cell>
          <cell r="G636" t="str">
            <v>new</v>
          </cell>
          <cell r="H636" t="str">
            <v>Indoor</v>
          </cell>
          <cell r="I636" t="str">
            <v>Macro</v>
          </cell>
          <cell r="J636" t="str">
            <v>5</v>
          </cell>
          <cell r="K636">
            <v>36901</v>
          </cell>
          <cell r="L636" t="str">
            <v>2+2+2</v>
          </cell>
        </row>
        <row r="637">
          <cell r="F637" t="str">
            <v>S510</v>
          </cell>
          <cell r="G637" t="str">
            <v>new</v>
          </cell>
          <cell r="H637" t="str">
            <v>Indoor</v>
          </cell>
          <cell r="I637" t="str">
            <v>Macro</v>
          </cell>
          <cell r="J637" t="str">
            <v>5</v>
          </cell>
          <cell r="K637">
            <v>36901</v>
          </cell>
          <cell r="L637" t="str">
            <v>2+2+2</v>
          </cell>
        </row>
        <row r="638">
          <cell r="F638" t="str">
            <v>S341</v>
          </cell>
          <cell r="G638" t="str">
            <v>new</v>
          </cell>
          <cell r="H638" t="str">
            <v>Outdoor</v>
          </cell>
          <cell r="I638" t="str">
            <v>Macro</v>
          </cell>
          <cell r="J638" t="str">
            <v>5</v>
          </cell>
          <cell r="K638">
            <v>36901</v>
          </cell>
          <cell r="L638" t="str">
            <v>2+2+2</v>
          </cell>
        </row>
        <row r="639">
          <cell r="F639" t="str">
            <v>S389</v>
          </cell>
          <cell r="G639" t="str">
            <v>new</v>
          </cell>
          <cell r="H639" t="str">
            <v>Indoor</v>
          </cell>
          <cell r="I639" t="str">
            <v>Macro</v>
          </cell>
          <cell r="J639" t="str">
            <v>5</v>
          </cell>
          <cell r="K639">
            <v>36901</v>
          </cell>
          <cell r="L639" t="str">
            <v>2+2+2</v>
          </cell>
        </row>
        <row r="640">
          <cell r="F640" t="str">
            <v>S346</v>
          </cell>
          <cell r="G640" t="str">
            <v>new</v>
          </cell>
          <cell r="H640" t="str">
            <v>Indoor</v>
          </cell>
          <cell r="I640" t="str">
            <v>Macro</v>
          </cell>
          <cell r="J640" t="str">
            <v>5</v>
          </cell>
          <cell r="K640">
            <v>36901</v>
          </cell>
          <cell r="L640" t="str">
            <v>2+2+2</v>
          </cell>
        </row>
        <row r="641">
          <cell r="F641" t="str">
            <v>S345</v>
          </cell>
          <cell r="G641" t="str">
            <v>new</v>
          </cell>
          <cell r="H641" t="str">
            <v>Indoor</v>
          </cell>
          <cell r="I641" t="str">
            <v>Macro</v>
          </cell>
          <cell r="J641" t="str">
            <v>5</v>
          </cell>
          <cell r="K641">
            <v>36901</v>
          </cell>
          <cell r="L641" t="str">
            <v>2+2+2</v>
          </cell>
        </row>
        <row r="642">
          <cell r="F642" t="str">
            <v>S446</v>
          </cell>
          <cell r="G642" t="str">
            <v>new</v>
          </cell>
          <cell r="H642" t="str">
            <v>Indoor</v>
          </cell>
          <cell r="I642" t="str">
            <v>Macro</v>
          </cell>
          <cell r="J642" t="str">
            <v>5</v>
          </cell>
          <cell r="K642">
            <v>36901</v>
          </cell>
          <cell r="L642" t="str">
            <v>2+2+2</v>
          </cell>
        </row>
        <row r="643">
          <cell r="F643" t="str">
            <v>S513</v>
          </cell>
          <cell r="G643" t="str">
            <v>new</v>
          </cell>
          <cell r="H643" t="str">
            <v>Indoor</v>
          </cell>
          <cell r="I643" t="str">
            <v>Macro</v>
          </cell>
          <cell r="J643" t="str">
            <v>5</v>
          </cell>
          <cell r="K643">
            <v>36901</v>
          </cell>
          <cell r="L643" t="str">
            <v>2+2+2</v>
          </cell>
        </row>
        <row r="644">
          <cell r="F644" t="str">
            <v>S470</v>
          </cell>
          <cell r="G644" t="str">
            <v>new</v>
          </cell>
          <cell r="H644" t="str">
            <v>Indoor</v>
          </cell>
          <cell r="I644" t="str">
            <v>Macro</v>
          </cell>
          <cell r="J644" t="str">
            <v>5</v>
          </cell>
          <cell r="K644">
            <v>36901</v>
          </cell>
          <cell r="L644" t="str">
            <v>2+2+2</v>
          </cell>
        </row>
        <row r="645">
          <cell r="F645" t="str">
            <v>S393</v>
          </cell>
          <cell r="G645" t="str">
            <v>new</v>
          </cell>
          <cell r="H645" t="str">
            <v>Indoor</v>
          </cell>
          <cell r="I645" t="str">
            <v>Macro</v>
          </cell>
          <cell r="J645" t="str">
            <v>5</v>
          </cell>
          <cell r="K645">
            <v>36901</v>
          </cell>
          <cell r="L645" t="str">
            <v>2+2+2</v>
          </cell>
        </row>
        <row r="646">
          <cell r="F646" t="str">
            <v>S537</v>
          </cell>
          <cell r="G646" t="str">
            <v>new</v>
          </cell>
          <cell r="H646" t="str">
            <v>Indoor</v>
          </cell>
          <cell r="I646" t="str">
            <v>Macro</v>
          </cell>
          <cell r="J646" t="str">
            <v>5</v>
          </cell>
          <cell r="K646">
            <v>36901</v>
          </cell>
          <cell r="L646" t="str">
            <v>2+2+2</v>
          </cell>
        </row>
        <row r="647">
          <cell r="F647" t="str">
            <v>S429</v>
          </cell>
          <cell r="G647" t="str">
            <v>new</v>
          </cell>
          <cell r="H647" t="str">
            <v>Outdoor</v>
          </cell>
          <cell r="I647" t="str">
            <v>Macro</v>
          </cell>
          <cell r="J647" t="str">
            <v>5</v>
          </cell>
          <cell r="K647">
            <v>36901</v>
          </cell>
          <cell r="L647" t="str">
            <v>2+2+2</v>
          </cell>
        </row>
        <row r="648">
          <cell r="F648" t="str">
            <v>S396</v>
          </cell>
          <cell r="G648" t="str">
            <v>new</v>
          </cell>
          <cell r="H648" t="str">
            <v>Indoor</v>
          </cell>
          <cell r="I648" t="str">
            <v>Macro</v>
          </cell>
          <cell r="J648" t="str">
            <v>5</v>
          </cell>
          <cell r="K648">
            <v>36901</v>
          </cell>
          <cell r="L648" t="str">
            <v>2+2+2</v>
          </cell>
        </row>
        <row r="649">
          <cell r="F649" t="str">
            <v>S342</v>
          </cell>
          <cell r="G649" t="str">
            <v>new</v>
          </cell>
          <cell r="H649" t="str">
            <v>Indoor</v>
          </cell>
          <cell r="I649" t="str">
            <v>Macro</v>
          </cell>
          <cell r="J649" t="str">
            <v>5</v>
          </cell>
          <cell r="K649">
            <v>36901</v>
          </cell>
          <cell r="L649" t="str">
            <v>2+2+2</v>
          </cell>
        </row>
        <row r="650">
          <cell r="F650" t="str">
            <v>S475</v>
          </cell>
          <cell r="G650" t="str">
            <v>new</v>
          </cell>
          <cell r="H650" t="str">
            <v>Indoor</v>
          </cell>
          <cell r="I650" t="str">
            <v>Macro</v>
          </cell>
          <cell r="J650" t="str">
            <v>5</v>
          </cell>
          <cell r="K650">
            <v>36901</v>
          </cell>
          <cell r="L650" t="str">
            <v>2+2+2</v>
          </cell>
        </row>
        <row r="651">
          <cell r="F651" t="str">
            <v>S529</v>
          </cell>
          <cell r="G651" t="str">
            <v>new</v>
          </cell>
          <cell r="H651" t="str">
            <v>Indoor</v>
          </cell>
          <cell r="I651" t="str">
            <v>Macro</v>
          </cell>
          <cell r="J651" t="str">
            <v>5</v>
          </cell>
          <cell r="K651">
            <v>36901</v>
          </cell>
          <cell r="L651" t="str">
            <v>2+2+2</v>
          </cell>
        </row>
        <row r="652">
          <cell r="F652" t="str">
            <v>p019</v>
          </cell>
          <cell r="G652" t="str">
            <v>new</v>
          </cell>
          <cell r="H652" t="str">
            <v>Utrasite indoor</v>
          </cell>
          <cell r="I652" t="str">
            <v>Pico</v>
          </cell>
          <cell r="J652" t="str">
            <v>12</v>
          </cell>
          <cell r="K652">
            <v>36927</v>
          </cell>
          <cell r="L652">
            <v>3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coefficent"/>
      <sheetName val="1686WM"/>
      <sheetName val="ALL"/>
      <sheetName val="SC9900"/>
    </sheetNames>
    <sheetDataSet>
      <sheetData sheetId="0" refreshError="1"/>
      <sheetData sheetId="1" refreshError="1">
        <row r="12">
          <cell r="C12">
            <v>660</v>
          </cell>
        </row>
        <row r="13">
          <cell r="C13">
            <v>448</v>
          </cell>
        </row>
        <row r="14">
          <cell r="C14">
            <v>355</v>
          </cell>
        </row>
        <row r="15">
          <cell r="C15">
            <v>400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COEF"/>
      <sheetName val="Price summary"/>
      <sheetName val="Price summary (Services) option"/>
      <sheetName val="NOMENCLATURE"/>
      <sheetName val="Training &amp; Services"/>
      <sheetName val="DWDM integration"/>
      <sheetName val="SC2001"/>
      <sheetName val="Matrice"/>
      <sheetName val="Missing items"/>
    </sheetNames>
    <sheetDataSet>
      <sheetData sheetId="0" refreshError="1"/>
      <sheetData sheetId="1" refreshError="1">
        <row r="47">
          <cell r="C47">
            <v>38</v>
          </cell>
        </row>
        <row r="49">
          <cell r="C49">
            <v>1500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TrainingCost"/>
      <sheetName val="Training"/>
      <sheetName val="Router AlliedTelesyn"/>
      <sheetName val="Price summary (2)"/>
      <sheetName val="Price summary"/>
      <sheetName val="PL ed2"/>
      <sheetName val="Swap"/>
      <sheetName val="Price schedule"/>
      <sheetName val="COEF"/>
      <sheetName val="ServicesCost"/>
      <sheetName val="NOMENCLATURE"/>
      <sheetName val="DWDM service Input from OPT"/>
      <sheetName val="NMS service Input from OPT"/>
      <sheetName val="SC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52">
          <cell r="C152">
            <v>1.2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coeff"/>
      <sheetName val="BB CMI2RING"/>
      <sheetName val="BB ANCPRING"/>
      <sheetName val="BB HPLKRING"/>
      <sheetName val="BB PLKLIN"/>
      <sheetName val="BB CNI3RING"/>
      <sheetName val="BB PIKLRING"/>
      <sheetName val="BB LIKLRING"/>
      <sheetName val="SC9900"/>
    </sheetNames>
    <sheetDataSet>
      <sheetData sheetId="0" refreshError="1"/>
      <sheetData sheetId="1" refreshError="1">
        <row r="22">
          <cell r="B2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f"/>
      <sheetName val="Route1"/>
      <sheetName val="Route2"/>
      <sheetName val="Route3"/>
      <sheetName val="Route4"/>
      <sheetName val="Route5"/>
      <sheetName val="Route6"/>
      <sheetName val="Route7"/>
      <sheetName val="Summary"/>
      <sheetName val="Comments"/>
      <sheetName val="Sub-Total Route1"/>
      <sheetName val="Sub-Total Route2"/>
      <sheetName val="Sub-Total Route3"/>
      <sheetName val="Sub-Total Route4"/>
      <sheetName val="Sub-Total Route5"/>
      <sheetName val="Sub-Total Route6"/>
      <sheetName val="Sub-Total Route7"/>
    </sheetNames>
    <sheetDataSet>
      <sheetData sheetId="0" refreshError="1">
        <row r="27">
          <cell r="B27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NOMENCLATURE"/>
      <sheetName val="Coef"/>
      <sheetName val="Service"/>
      <sheetName val="antenna RFS"/>
      <sheetName val="tools&amp;doc"/>
      <sheetName val="PL ed2"/>
      <sheetName val="SC2001"/>
    </sheetNames>
    <sheetDataSet>
      <sheetData sheetId="0" refreshError="1"/>
      <sheetData sheetId="1" refreshError="1"/>
      <sheetData sheetId="2" refreshError="1">
        <row r="38">
          <cell r="C38">
            <v>0.95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PL ed2"/>
      <sheetName val="Swap"/>
      <sheetName val="Price schedule"/>
      <sheetName val="ServicesCost"/>
      <sheetName val="LocalMat"/>
      <sheetName val="Price Summary"/>
      <sheetName val="COEF"/>
      <sheetName val="NOMENCLATURE"/>
      <sheetName val="PerSite"/>
      <sheetName val="C1-1 Training"/>
      <sheetName val="C1-2 PrjMnt"/>
      <sheetName val="C1-4 Spare"/>
      <sheetName val="Options"/>
      <sheetName val="NMS Services"/>
      <sheetName val="DWDM service Input from OPT"/>
      <sheetName val="NMS service Input from OPT"/>
      <sheetName val="Livingston"/>
      <sheetName val="Router AlliedTelesyn"/>
      <sheetName val="SC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49">
          <cell r="C149">
            <v>42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4-Info"/>
      <sheetName val="L2-Summary"/>
      <sheetName val="L3-SPS platform"/>
      <sheetName val="L3-OMC"/>
      <sheetName val="Spare"/>
      <sheetName val="L3-Train"/>
      <sheetName val="L4-Basic"/>
    </sheetNames>
    <sheetDataSet>
      <sheetData sheetId="0" refreshError="1"/>
      <sheetData sheetId="1" refreshError="1">
        <row r="5">
          <cell r="C5" t="str">
            <v>LEVEL 3 Equipment Price After Discount (SingTel)</v>
          </cell>
        </row>
        <row r="6">
          <cell r="C6" t="str">
            <v>LEVEL 3 Equipment List Price (SingTel)</v>
          </cell>
        </row>
        <row r="17">
          <cell r="E17" t="str">
            <v>PRICE LIST OF SG7000 MAIN SYSTEM</v>
          </cell>
        </row>
        <row r="18">
          <cell r="E18" t="str">
            <v>ITEM LIST OF SG7000 MAIN SYSTEM</v>
          </cell>
        </row>
        <row r="20">
          <cell r="E20" t="str">
            <v>PRICE LIST OF SG7000 OMC(NMS) SYSTEM</v>
          </cell>
        </row>
        <row r="21">
          <cell r="E21" t="str">
            <v>ITEM LIST OF SG7000 OMC(NMS) SYSTEM</v>
          </cell>
        </row>
        <row r="23">
          <cell r="E23" t="str">
            <v>PRICE LIST OF SG7000 Spare Parts</v>
          </cell>
        </row>
        <row r="24">
          <cell r="E24" t="str">
            <v>ITEM LIST OF SG7000  Spare Parts</v>
          </cell>
        </row>
        <row r="26">
          <cell r="E26" t="str">
            <v>PRICE LIST OF SG7000 TRAINING SERVICES</v>
          </cell>
        </row>
        <row r="27">
          <cell r="E27" t="str">
            <v>ITEM LIST OF SG7000 TRAINING SERVICES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Call Down Data OLD"/>
      <sheetName val=" IB-PL-00-01 SUMMARY"/>
      <sheetName val="TrialBalance Q3-2002"/>
      <sheetName val="PA"/>
      <sheetName val="Parameters"/>
      <sheetName val="BALANCE SHEET"/>
      <sheetName val="PROFIT(LOSS)"/>
      <sheetName val="WLS"/>
      <sheetName val="SCB 1 - Current"/>
      <sheetName val="SCB 2 - Current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cpc_1626R2.0"/>
      <sheetName val="cpc_1678R3.1"/>
      <sheetName val="cpc_1660SM R5.2"/>
      <sheetName val="cpc_1660SM R4.4"/>
      <sheetName val="COEF"/>
      <sheetName val="Price summary"/>
      <sheetName val="PL ed2"/>
      <sheetName val="Swap"/>
      <sheetName val="cpc_1696R2.2A"/>
      <sheetName val="Price schedule"/>
      <sheetName val="cpc_1662R2.2"/>
      <sheetName val="CPC 96MS R2.2"/>
      <sheetName val="CPC 60RM R5.1"/>
      <sheetName val="cpc_1662SMC R2.3"/>
      <sheetName val="NOMENCLATURE"/>
      <sheetName val="ServicesCost"/>
      <sheetName val="Training"/>
      <sheetName val="DWDM service Input from OPT"/>
      <sheetName val="NMS service Input from OPT"/>
      <sheetName val="Livingston"/>
      <sheetName val="Router AlliedTelesyn"/>
      <sheetName val="TrainingItaly"/>
      <sheetName val="ServiceCost"/>
      <sheetName val="T&amp;C for training"/>
      <sheetName val="NMS CAL"/>
      <sheetName val="SC2003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B5" t="str">
            <v>MOE</v>
          </cell>
        </row>
        <row r="6">
          <cell r="B6" t="str">
            <v>Misc PDH</v>
          </cell>
        </row>
        <row r="7">
          <cell r="B7" t="str">
            <v>1631FOX</v>
          </cell>
        </row>
        <row r="8">
          <cell r="B8" t="str">
            <v>1640FOX</v>
          </cell>
        </row>
        <row r="9">
          <cell r="B9" t="str">
            <v>1640FOX-I/O</v>
          </cell>
        </row>
        <row r="10">
          <cell r="B10" t="str">
            <v>ISA-ES</v>
          </cell>
        </row>
        <row r="11">
          <cell r="B11" t="str">
            <v>ISA-GE</v>
          </cell>
        </row>
        <row r="12">
          <cell r="B12" t="str">
            <v>ISA-PR EA</v>
          </cell>
        </row>
        <row r="13">
          <cell r="B13" t="str">
            <v>1642EMUX</v>
          </cell>
        </row>
        <row r="14">
          <cell r="B14" t="str">
            <v>1650SMC</v>
          </cell>
        </row>
        <row r="15">
          <cell r="B15" t="str">
            <v>1650SMC-Common60</v>
          </cell>
        </row>
        <row r="16">
          <cell r="B16" t="str">
            <v>1651SM/C</v>
          </cell>
        </row>
        <row r="17">
          <cell r="B17" t="str">
            <v>1651SM</v>
          </cell>
        </row>
        <row r="18">
          <cell r="B18" t="str">
            <v>1660SM</v>
          </cell>
        </row>
        <row r="19">
          <cell r="B19" t="str">
            <v>1660SM-SWL</v>
          </cell>
        </row>
        <row r="20">
          <cell r="B20" t="str">
            <v>1662SMC</v>
          </cell>
        </row>
        <row r="21">
          <cell r="B21" t="str">
            <v>1666SR</v>
          </cell>
        </row>
        <row r="22">
          <cell r="B22" t="str">
            <v>1664SM</v>
          </cell>
        </row>
        <row r="23">
          <cell r="B23" t="str">
            <v>1670SM</v>
          </cell>
        </row>
        <row r="24">
          <cell r="B24" t="str">
            <v>1680SM</v>
          </cell>
        </row>
        <row r="25">
          <cell r="B25" t="str">
            <v>1641SXR4</v>
          </cell>
        </row>
        <row r="26">
          <cell r="B26" t="str">
            <v>1641SXR4-new I/O</v>
          </cell>
        </row>
        <row r="27">
          <cell r="B27" t="str">
            <v>1641SXR5</v>
          </cell>
        </row>
        <row r="28">
          <cell r="B28" t="str">
            <v>1641SXR5-new I/O</v>
          </cell>
        </row>
        <row r="29">
          <cell r="B29" t="str">
            <v>1641SXR6</v>
          </cell>
        </row>
        <row r="30">
          <cell r="B30" t="str">
            <v>1641SXR6-new I/O</v>
          </cell>
        </row>
        <row r="31">
          <cell r="B31" t="str">
            <v>1678MCC</v>
          </cell>
        </row>
        <row r="32">
          <cell r="B32" t="str">
            <v>1678MCC-Common OMSN</v>
          </cell>
        </row>
        <row r="33">
          <cell r="B33" t="str">
            <v>1674LGATE</v>
          </cell>
        </row>
        <row r="34">
          <cell r="B34" t="str">
            <v>1674LBGTER10</v>
          </cell>
        </row>
        <row r="35">
          <cell r="B35" t="str">
            <v>1674LBGTER11</v>
          </cell>
        </row>
        <row r="36">
          <cell r="B36" t="str">
            <v>1674LBGTER12</v>
          </cell>
        </row>
        <row r="37">
          <cell r="B37" t="str">
            <v>1674LBGTER13</v>
          </cell>
        </row>
        <row r="38">
          <cell r="B38" t="str">
            <v>1674LBGTER2</v>
          </cell>
        </row>
        <row r="39">
          <cell r="B39" t="str">
            <v>Synchro</v>
          </cell>
        </row>
        <row r="40">
          <cell r="B40" t="str">
            <v>1320NX</v>
          </cell>
        </row>
        <row r="41">
          <cell r="B41" t="str">
            <v>1321NX</v>
          </cell>
        </row>
        <row r="42">
          <cell r="B42" t="str">
            <v>1320CT-OEM</v>
          </cell>
        </row>
        <row r="43">
          <cell r="B43" t="str">
            <v>1320CT-A SW</v>
          </cell>
        </row>
        <row r="44">
          <cell r="B44" t="str">
            <v>1300NM-SERVICE</v>
          </cell>
        </row>
        <row r="45">
          <cell r="B45" t="str">
            <v>1300NM-OEM</v>
          </cell>
        </row>
        <row r="46">
          <cell r="B46" t="str">
            <v>1300NM-A SWP&amp;DOC</v>
          </cell>
        </row>
        <row r="47">
          <cell r="B47" t="str">
            <v>1300NM-RTU</v>
          </cell>
        </row>
        <row r="48">
          <cell r="B48" t="str">
            <v>1353SH-OEM</v>
          </cell>
        </row>
        <row r="49">
          <cell r="B49" t="str">
            <v>1353SH-A SW</v>
          </cell>
        </row>
        <row r="50">
          <cell r="B50" t="str">
            <v>1353SH-RTU</v>
          </cell>
        </row>
        <row r="51">
          <cell r="B51" t="str">
            <v>1354RM-OEM</v>
          </cell>
        </row>
        <row r="52">
          <cell r="B52" t="str">
            <v>1354RM-A SW</v>
          </cell>
        </row>
        <row r="53">
          <cell r="B53" t="str">
            <v>1354RM-RTU</v>
          </cell>
        </row>
        <row r="54">
          <cell r="B54" t="str">
            <v>1354NP-OEM</v>
          </cell>
        </row>
        <row r="55">
          <cell r="B55" t="str">
            <v>1354NP-A SW</v>
          </cell>
        </row>
        <row r="56">
          <cell r="B56" t="str">
            <v>1354NP-RTU</v>
          </cell>
        </row>
        <row r="57">
          <cell r="B57" t="str">
            <v>1354NN-OEM</v>
          </cell>
        </row>
        <row r="58">
          <cell r="B58" t="str">
            <v>1354NN-A SW</v>
          </cell>
        </row>
        <row r="59">
          <cell r="B59" t="str">
            <v>1354NN-RTU</v>
          </cell>
        </row>
        <row r="60">
          <cell r="B60" t="str">
            <v>1354BM-OEM</v>
          </cell>
        </row>
        <row r="61">
          <cell r="B61" t="str">
            <v>1354BM-A SW</v>
          </cell>
        </row>
        <row r="62">
          <cell r="B62" t="str">
            <v>1354BM-RTU</v>
          </cell>
        </row>
        <row r="63">
          <cell r="B63" t="str">
            <v>1354SY-OEM</v>
          </cell>
        </row>
        <row r="64">
          <cell r="B64" t="str">
            <v>1354SY-A SW</v>
          </cell>
        </row>
        <row r="65">
          <cell r="B65" t="str">
            <v>1354SY-RTU</v>
          </cell>
        </row>
        <row r="66">
          <cell r="B66" t="str">
            <v>1355VPN-OEM</v>
          </cell>
        </row>
        <row r="67">
          <cell r="B67" t="str">
            <v>1355VPN-A SW</v>
          </cell>
        </row>
        <row r="68">
          <cell r="B68" t="str">
            <v>1355VPN-RTU</v>
          </cell>
        </row>
        <row r="69">
          <cell r="B69" t="str">
            <v>1761PS</v>
          </cell>
        </row>
        <row r="70">
          <cell r="B70" t="str">
            <v>1761VC</v>
          </cell>
        </row>
        <row r="71">
          <cell r="B71" t="str">
            <v>1761VC-DEC</v>
          </cell>
        </row>
        <row r="72">
          <cell r="B72" t="str">
            <v>1761VC-ENC</v>
          </cell>
        </row>
        <row r="73">
          <cell r="B73" t="str">
            <v>1626LM</v>
          </cell>
        </row>
        <row r="74">
          <cell r="B74" t="str">
            <v>1686WM-ILA</v>
          </cell>
        </row>
        <row r="75">
          <cell r="B75" t="str">
            <v>1686WM-OADM</v>
          </cell>
        </row>
        <row r="76">
          <cell r="B76" t="str">
            <v>1686WM-T</v>
          </cell>
        </row>
        <row r="77">
          <cell r="B77" t="str">
            <v>1686WM-WLA</v>
          </cell>
        </row>
        <row r="78">
          <cell r="B78" t="str">
            <v>1686WM-WLA10G</v>
          </cell>
        </row>
        <row r="79">
          <cell r="B79" t="str">
            <v>1692MSE</v>
          </cell>
        </row>
        <row r="80">
          <cell r="B80" t="str">
            <v>1696MS</v>
          </cell>
        </row>
        <row r="81">
          <cell r="B81" t="str">
            <v>1696MSPAN-ILA</v>
          </cell>
        </row>
        <row r="82">
          <cell r="B82" t="str">
            <v>1696MSPAN-OAD</v>
          </cell>
        </row>
        <row r="83">
          <cell r="B83" t="str">
            <v>1696MSPAN-T</v>
          </cell>
        </row>
        <row r="84">
          <cell r="B84" t="str">
            <v>1696MSPAN-WLA</v>
          </cell>
        </row>
        <row r="85">
          <cell r="B85" t="str">
            <v>1696MSPAN-WLA10G</v>
          </cell>
        </row>
        <row r="86">
          <cell r="B86" t="str">
            <v>1664OA</v>
          </cell>
        </row>
        <row r="87">
          <cell r="B87" t="str">
            <v>OPS</v>
          </cell>
        </row>
        <row r="88">
          <cell r="B88" t="str">
            <v>1640WM</v>
          </cell>
        </row>
        <row r="89">
          <cell r="B89" t="str">
            <v>1640WMTR2</v>
          </cell>
        </row>
        <row r="90">
          <cell r="B90" t="str">
            <v>1640WMOADMR2</v>
          </cell>
        </row>
        <row r="91">
          <cell r="B91" t="str">
            <v>1640WMWLA</v>
          </cell>
        </row>
        <row r="92">
          <cell r="B92" t="str">
            <v>1640WMTR3</v>
          </cell>
        </row>
        <row r="93">
          <cell r="B93" t="str">
            <v>1640WMWLAR3</v>
          </cell>
        </row>
        <row r="94">
          <cell r="B94" t="str">
            <v>1640WMILAR3</v>
          </cell>
        </row>
        <row r="95">
          <cell r="B95" t="str">
            <v>1640WMOADMR3</v>
          </cell>
        </row>
        <row r="96">
          <cell r="B96" t="str">
            <v>1640WLA10GR3</v>
          </cell>
        </row>
        <row r="97">
          <cell r="B97" t="str">
            <v>CrossLight</v>
          </cell>
        </row>
        <row r="98">
          <cell r="B98" t="str">
            <v>INSTALLATION</v>
          </cell>
        </row>
        <row r="99">
          <cell r="B99" t="str">
            <v>INGENIERIE</v>
          </cell>
        </row>
        <row r="100">
          <cell r="B100" t="str">
            <v>FAT, IFAT</v>
          </cell>
        </row>
        <row r="101">
          <cell r="B101" t="str">
            <v>CONSULTING</v>
          </cell>
        </row>
        <row r="102">
          <cell r="B102" t="str">
            <v>TSC</v>
          </cell>
        </row>
        <row r="103">
          <cell r="B103" t="str">
            <v>PROJECT MANAGEMENT</v>
          </cell>
        </row>
        <row r="104">
          <cell r="B104" t="str">
            <v>INSURANCE/TRANSPORT</v>
          </cell>
        </row>
        <row r="105">
          <cell r="B105" t="str">
            <v>HOTLINE</v>
          </cell>
        </row>
        <row r="106">
          <cell r="B106" t="str">
            <v>TELE-ASSISTANCE</v>
          </cell>
        </row>
        <row r="107">
          <cell r="B107" t="str">
            <v>MAINTENANCE &amp; ASSISTANCE</v>
          </cell>
        </row>
        <row r="108">
          <cell r="B108" t="str">
            <v>NETWORK OPERATION</v>
          </cell>
        </row>
        <row r="109">
          <cell r="B109" t="str">
            <v>OTHERS SERVICES</v>
          </cell>
        </row>
        <row r="110">
          <cell r="B110" t="str">
            <v>EXTENSION de GARANTIE</v>
          </cell>
        </row>
        <row r="111">
          <cell r="B111" t="str">
            <v>Other Racks, ODF, DDF, instmat</v>
          </cell>
        </row>
        <row r="112">
          <cell r="B112" t="str">
            <v>DSC pièces détachées</v>
          </cell>
        </row>
        <row r="113">
          <cell r="B113" t="str">
            <v>PECT NON Alcatel purchase</v>
          </cell>
        </row>
        <row r="114">
          <cell r="B114" t="str">
            <v>ALCATEL purchase</v>
          </cell>
        </row>
        <row r="115">
          <cell r="B115" t="str">
            <v>Misc LINE</v>
          </cell>
        </row>
        <row r="116">
          <cell r="B116" t="str">
            <v>15@@</v>
          </cell>
        </row>
        <row r="117">
          <cell r="B117" t="str">
            <v>1322/23NX</v>
          </cell>
        </row>
        <row r="118">
          <cell r="B118" t="str">
            <v>96xxLH</v>
          </cell>
        </row>
        <row r="119">
          <cell r="B119" t="str">
            <v>96xxLSY</v>
          </cell>
        </row>
        <row r="120">
          <cell r="B120" t="str">
            <v>96xxUH</v>
          </cell>
        </row>
        <row r="121">
          <cell r="B121" t="str">
            <v>96xxUSY</v>
          </cell>
        </row>
        <row r="122">
          <cell r="B122" t="str">
            <v>9662LH</v>
          </cell>
        </row>
        <row r="123">
          <cell r="B123" t="str">
            <v>S9Rack&amp;Acc</v>
          </cell>
        </row>
        <row r="124">
          <cell r="B124" t="str">
            <v>OptinexRack&amp;Acc</v>
          </cell>
        </row>
        <row r="125">
          <cell r="B125" t="str">
            <v>MCC Rack&amp;Acc</v>
          </cell>
        </row>
        <row r="126">
          <cell r="B126" t="str">
            <v>For-Training</v>
          </cell>
        </row>
        <row r="127">
          <cell r="B127" t="str">
            <v>Loc-Subcont</v>
          </cell>
        </row>
        <row r="128">
          <cell r="B128" t="str">
            <v>Loc-Mat-Resale TH</v>
          </cell>
        </row>
        <row r="129">
          <cell r="B129" t="str">
            <v>Loc-Training</v>
          </cell>
        </row>
        <row r="130">
          <cell r="B130" t="str">
            <v>Loc-Int</v>
          </cell>
        </row>
        <row r="131">
          <cell r="B131" t="str">
            <v>Loc-INT+COM</v>
          </cell>
        </row>
        <row r="132">
          <cell r="B132" t="str">
            <v>Loc-PM</v>
          </cell>
        </row>
        <row r="133">
          <cell r="B133" t="str">
            <v>Loc-RENTAL T</v>
          </cell>
        </row>
        <row r="134">
          <cell r="B134" t="str">
            <v>Loc-Maint</v>
          </cell>
        </row>
        <row r="135">
          <cell r="B135" t="str">
            <v>Non Thai INT+COM</v>
          </cell>
        </row>
        <row r="136">
          <cell r="B136" t="str">
            <v>Non Thai -Supervisor</v>
          </cell>
        </row>
        <row r="137">
          <cell r="B137" t="str">
            <v>Loc-Supervisor</v>
          </cell>
        </row>
        <row r="138">
          <cell r="B138" t="str">
            <v>Loc-OtherServ</v>
          </cell>
        </row>
        <row r="139">
          <cell r="B139" t="str">
            <v>SPARES (Option)</v>
          </cell>
        </row>
        <row r="140">
          <cell r="B140" t="str">
            <v>SERVICES- TH STAFF (Option)</v>
          </cell>
        </row>
        <row r="141">
          <cell r="B141" t="str">
            <v>SERVICES - EXPAT (Option)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MSP"/>
      <sheetName val="Sum_MSP"/>
      <sheetName val="BOQ - New Site"/>
    </sheetNames>
    <sheetDataSet>
      <sheetData sheetId="0"/>
      <sheetData sheetId="1">
        <row r="1">
          <cell r="G1" t="str">
            <v>GM-T1</v>
          </cell>
          <cell r="H1" t="str">
            <v>GM-T1E</v>
          </cell>
          <cell r="I1" t="str">
            <v>GM-T4.1:RC1.5</v>
          </cell>
          <cell r="J1" t="str">
            <v>GM-T4.1:RC2.0</v>
          </cell>
          <cell r="K1" t="str">
            <v>GM-T4.1:SN1.0</v>
          </cell>
          <cell r="L1" t="str">
            <v>GM-T4.1:SN1.5</v>
          </cell>
          <cell r="M1" t="str">
            <v>GM-T4.1:SE1.0</v>
          </cell>
          <cell r="N1" t="str">
            <v>GM-T4.1:SE1.5</v>
          </cell>
          <cell r="O1" t="str">
            <v>GM-T4.1:SB1.0</v>
          </cell>
          <cell r="P1" t="str">
            <v>GM-T4.1:SB1.5</v>
          </cell>
          <cell r="Q1" t="str">
            <v>GM-T4:RC2.5</v>
          </cell>
          <cell r="R1" t="str">
            <v>GM-T4:RC3.0</v>
          </cell>
          <cell r="S1" t="str">
            <v>GM-T4:SN2.5</v>
          </cell>
          <cell r="T1" t="str">
            <v>GM-T4:SN3.0</v>
          </cell>
          <cell r="U1" t="str">
            <v>GM-T4:SE2.5</v>
          </cell>
          <cell r="V1" t="str">
            <v>GM-T4:SE3.0</v>
          </cell>
          <cell r="W1" t="str">
            <v>GM-T6:CAT-N</v>
          </cell>
          <cell r="X1" t="str">
            <v>GM-T6:CAT-B</v>
          </cell>
          <cell r="Y1" t="str">
            <v>GM-T7:C100</v>
          </cell>
          <cell r="Z1" t="str">
            <v>GM-T7:Stand</v>
          </cell>
          <cell r="AA1" t="str">
            <v>ST-T2</v>
          </cell>
          <cell r="AB1" t="str">
            <v>ST-T2E</v>
          </cell>
          <cell r="AC1" t="str">
            <v>ST-T4.1:RC1.5</v>
          </cell>
          <cell r="AD1" t="str">
            <v>ST-T4.1:RC2.0</v>
          </cell>
          <cell r="AE1" t="str">
            <v>ST-T4.1:SN1.0</v>
          </cell>
          <cell r="AF1" t="str">
            <v>ST-T4.1:SN1.5</v>
          </cell>
          <cell r="AG1" t="str">
            <v>ST-T4.1:SE1.0</v>
          </cell>
          <cell r="AH1" t="str">
            <v>ST-T4.1:SE1.5</v>
          </cell>
          <cell r="AI1" t="str">
            <v>ST-T4.1:SB1.0</v>
          </cell>
          <cell r="AJ1" t="str">
            <v>ST-T4.1:SB1.5</v>
          </cell>
          <cell r="AK1" t="str">
            <v>ST-T4:RC2.5</v>
          </cell>
          <cell r="AL1" t="str">
            <v>ST-T4:RC3.0</v>
          </cell>
          <cell r="AM1" t="str">
            <v>ST-T4:SN2.5</v>
          </cell>
          <cell r="AN1" t="str">
            <v>ST-T4:SN3.0</v>
          </cell>
          <cell r="AO1" t="str">
            <v>ST-T4:SE2.5</v>
          </cell>
          <cell r="AP1" t="str">
            <v>ST-T4:SE3.0</v>
          </cell>
          <cell r="AQ1" t="str">
            <v>ST-T6:CAT-N</v>
          </cell>
          <cell r="AR1" t="str">
            <v>ST-T6:CAT-B</v>
          </cell>
          <cell r="AS1" t="str">
            <v>ST-T7:C100</v>
          </cell>
          <cell r="AT1" t="str">
            <v>ST-T7:Stand</v>
          </cell>
          <cell r="AU1" t="str">
            <v>SS-T3</v>
          </cell>
          <cell r="AV1" t="str">
            <v>SS-T4.1:RC1.5</v>
          </cell>
          <cell r="AW1" t="str">
            <v>SS-T4.1:RC2.0</v>
          </cell>
          <cell r="AX1" t="str">
            <v>SS-T4.1:SN1.0</v>
          </cell>
          <cell r="AY1" t="str">
            <v>SS-T4.1:SN1.5</v>
          </cell>
          <cell r="AZ1" t="str">
            <v>SS-T4.1:SE1.0</v>
          </cell>
          <cell r="BA1" t="str">
            <v>SS-T4.1:SE1.5</v>
          </cell>
          <cell r="BB1" t="str">
            <v>SS-T4.1:SB1.0</v>
          </cell>
          <cell r="BC1" t="str">
            <v>SS-T4.1:SB1.5</v>
          </cell>
          <cell r="BD1" t="str">
            <v>SS-T4:RC2.5</v>
          </cell>
          <cell r="BE1" t="str">
            <v>SS-T4:RC3.0</v>
          </cell>
          <cell r="BF1" t="str">
            <v>SS-T4:SN2.5</v>
          </cell>
          <cell r="BG1" t="str">
            <v>SS-T4:SN3.0</v>
          </cell>
          <cell r="BH1" t="str">
            <v>SS-T4:SE2.5</v>
          </cell>
          <cell r="BI1" t="str">
            <v>SS-T4:SE3.0</v>
          </cell>
          <cell r="BJ1" t="str">
            <v>SS-T6:CAT-N</v>
          </cell>
          <cell r="BK1" t="str">
            <v>SS-T6:CAT-B</v>
          </cell>
          <cell r="BL1" t="str">
            <v>SS-T7:C100</v>
          </cell>
          <cell r="BM1" t="str">
            <v>SS-T7:Stand</v>
          </cell>
          <cell r="BN1" t="str">
            <v>RP-T5:C100</v>
          </cell>
          <cell r="BO1" t="str">
            <v>RP-T5:C200</v>
          </cell>
          <cell r="BP1" t="str">
            <v>RP-T5:C200W</v>
          </cell>
          <cell r="BQ1" t="str">
            <v>RP-T6:CAT</v>
          </cell>
          <cell r="BR1" t="str">
            <v>RG-T5:C100</v>
          </cell>
          <cell r="BS1" t="str">
            <v>RG-T5:C200</v>
          </cell>
          <cell r="BT1" t="str">
            <v>RG-T5:C200W</v>
          </cell>
          <cell r="BU1" t="str">
            <v>RG-T6:CAT</v>
          </cell>
        </row>
      </sheetData>
      <sheetData sheetId="2" refreshError="1"/>
      <sheetData sheetId="3">
        <row r="1">
          <cell r="A1" t="str">
            <v>Quotation for site preparation work (New Sites)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summary"/>
      <sheetName val="PL ed2"/>
      <sheetName val="Swap"/>
      <sheetName val="COEF"/>
      <sheetName val="NOMENCLATURE"/>
      <sheetName val="BOQ1"/>
      <sheetName val="Availability-Common"/>
      <sheetName val="ServicesCost"/>
      <sheetName val="Extend_1662"/>
      <sheetName val="Extend_1660R4-5"/>
      <sheetName val="Extend_1678"/>
      <sheetName val="Extend_1626"/>
      <sheetName val="DWDM service Input from OPT"/>
      <sheetName val="NMS service Input from OPT"/>
      <sheetName val="Livingston"/>
      <sheetName val="SC2003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B1">
            <v>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Mat-Before"/>
      <sheetName val="Mat-After"/>
      <sheetName val="BS"/>
      <sheetName val="PL"/>
      <sheetName val="Map ETE"/>
      <sheetName val="EQ"/>
      <sheetName val="Conso analytic"/>
      <sheetName val="CF"/>
      <sheetName val="Support &gt;&gt;"/>
      <sheetName val="Conso"/>
      <sheetName val="Elim"/>
      <sheetName val="Support CF"/>
      <sheetName val="Tax paid"/>
      <sheetName val="Employee benefit"/>
      <sheetName val="TB,SIM &gt;&gt;"/>
      <sheetName val="TBETE"/>
      <sheetName val="ETE-SIM"/>
      <sheetName val="CDW"/>
      <sheetName val="TBETM"/>
      <sheetName val="ETM-SIM"/>
      <sheetName val="ETM-WHT"/>
      <sheetName val="ETE-WHT"/>
      <sheetName val="TBSYN"/>
      <sheetName val="SYN-SIM"/>
      <sheetName val="TBGTS"/>
      <sheetName val="GTS-SIM"/>
      <sheetName val="TBETG"/>
      <sheetName val="TB ETE Q3'19"/>
      <sheetName val="Scoping 13Feb"/>
      <sheetName val="GTS EQ"/>
      <sheetName val="SYN EQ"/>
      <sheetName val="ETE EQ"/>
      <sheetName val="ETM EQ"/>
      <sheetName val="Restate 1 Jan'19"/>
      <sheetName val="ete-tb-y2019-160163-18-42"/>
      <sheetName val="atbbrp0112v1601t0952"/>
      <sheetName val="Conclusion Analytics"/>
      <sheetName val="Combined Analytics"/>
    </sheetNames>
    <sheetDataSet>
      <sheetData sheetId="0">
        <row r="5">
          <cell r="L5" t="b">
            <v>1</v>
          </cell>
        </row>
        <row r="6">
          <cell r="L6" t="b">
            <v>0</v>
          </cell>
        </row>
        <row r="13">
          <cell r="L13" t="b">
            <v>1</v>
          </cell>
        </row>
        <row r="14">
          <cell r="L1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FS Unbill-Unearned"/>
      <sheetName val="NFS Segment"/>
      <sheetName val="Summary-Costsheet EN"/>
      <sheetName val="Costsheet 60.12"/>
      <sheetName val="Lead ETM"/>
      <sheetName val="Lead after adjust-BRP"/>
    </sheetNames>
    <sheetDataSet>
      <sheetData sheetId="0">
        <row r="7">
          <cell r="K7" t="b">
            <v>1</v>
          </cell>
        </row>
        <row r="12">
          <cell r="K12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Journal entries testing"/>
      <sheetName val="1) JE Revenues"/>
      <sheetName val="Sorting down ‘Unbilled’"/>
      <sheetName val="2) Reverse payables"/>
      <sheetName val="3) Missing"/>
      <sheetName val="PD"/>
      <sheetName val="PC"/>
      <sheetName val="SD"/>
      <sheetName val="SC"/>
      <sheetName val="Completeness of JV"/>
      <sheetName val="GL"/>
    </sheetNames>
    <sheetDataSet>
      <sheetData sheetId="0">
        <row r="10">
          <cell r="AB10" t="b">
            <v>0</v>
          </cell>
        </row>
        <row r="11">
          <cell r="AB11" t="b">
            <v>0</v>
          </cell>
        </row>
        <row r="20">
          <cell r="AB20" t="b">
            <v>0</v>
          </cell>
        </row>
        <row r="31">
          <cell r="AB31" t="b">
            <v>0</v>
          </cell>
        </row>
        <row r="40">
          <cell r="AB40" t="b">
            <v>0</v>
          </cell>
        </row>
        <row r="50">
          <cell r="AB50" t="b">
            <v>0</v>
          </cell>
        </row>
        <row r="61">
          <cell r="AB61" t="b">
            <v>0</v>
          </cell>
        </row>
        <row r="62">
          <cell r="AB6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ferred tax"/>
      <sheetName val="NFS"/>
      <sheetName val="FL"/>
      <sheetName val="ยานพาหนะ"/>
      <sheetName val="Lead"/>
    </sheetNames>
    <sheetDataSet>
      <sheetData sheetId="0">
        <row r="10">
          <cell r="K10" t="b">
            <v>1</v>
          </cell>
        </row>
        <row r="47">
          <cell r="K47" t="b">
            <v>1</v>
          </cell>
        </row>
        <row r="48">
          <cell r="K48" t="b">
            <v>0</v>
          </cell>
        </row>
        <row r="55">
          <cell r="K55" t="b">
            <v>1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80">
          <cell r="K80" t="b">
            <v>0</v>
          </cell>
        </row>
        <row r="81">
          <cell r="K81" t="b">
            <v>0</v>
          </cell>
        </row>
        <row r="92">
          <cell r="K92" t="b">
            <v>1</v>
          </cell>
        </row>
        <row r="93">
          <cell r="K93" t="b">
            <v>0</v>
          </cell>
        </row>
      </sheetData>
      <sheetData sheetId="1" refreshError="1"/>
      <sheetData sheetId="2" refreshError="1"/>
      <sheetData sheetId="3" refreshError="1"/>
      <sheetData sheetId="4"/>
      <sheetData sheetId="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ax cal"/>
      <sheetName val="FL"/>
      <sheetName val="ยานพาหนะ"/>
      <sheetName val="Lead"/>
      <sheetName val="Payments and receipts"/>
    </sheetNames>
    <sheetDataSet>
      <sheetData sheetId="0">
        <row r="52">
          <cell r="K52" t="b">
            <v>0</v>
          </cell>
        </row>
        <row r="53">
          <cell r="K53" t="b">
            <v>1</v>
          </cell>
        </row>
        <row r="56">
          <cell r="K56" t="b">
            <v>1</v>
          </cell>
        </row>
        <row r="57">
          <cell r="K57" t="b">
            <v>0</v>
          </cell>
        </row>
        <row r="64">
          <cell r="K64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1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E"/>
      <sheetName val="Library Procedures"/>
      <sheetName val="Outside the normal course"/>
      <sheetName val="Summary"/>
      <sheetName val="Sorting down"/>
      <sheetName val="Journal entries testing"/>
      <sheetName val="JE-Unpredicted"/>
      <sheetName val="Accept.Reject"/>
      <sheetName val="Sum adv"/>
      <sheetName val="Advance"/>
      <sheetName val="A2018"/>
      <sheetName val="GL YE'19"/>
      <sheetName val="Test completeness"/>
      <sheetName val="Review เงินมัดจำรับล่วงหน้า"/>
      <sheetName val="เงินมัดจำรับล่วงหน้า"/>
      <sheetName val="GL 12M"/>
      <sheetName val="Criteria 1"/>
      <sheetName val="C1-Sorting"/>
      <sheetName val="Criteria 2"/>
      <sheetName val="Criteria 3"/>
      <sheetName val="Unpredicted"/>
    </sheetNames>
    <sheetDataSet>
      <sheetData sheetId="0" refreshError="1"/>
      <sheetData sheetId="1">
        <row r="10">
          <cell r="L10" t="b">
            <v>1</v>
          </cell>
        </row>
        <row r="92">
          <cell r="L92" t="b">
            <v>1</v>
          </cell>
        </row>
        <row r="93">
          <cell r="L93" t="b">
            <v>0</v>
          </cell>
        </row>
        <row r="97">
          <cell r="L97" t="b">
            <v>0</v>
          </cell>
        </row>
        <row r="111">
          <cell r="L111" t="b">
            <v>0</v>
          </cell>
        </row>
        <row r="141">
          <cell r="L141" t="b">
            <v>0</v>
          </cell>
        </row>
        <row r="145">
          <cell r="L145" t="b">
            <v>0</v>
          </cell>
        </row>
        <row r="149">
          <cell r="L149" t="b">
            <v>0</v>
          </cell>
        </row>
        <row r="153">
          <cell r="L153" t="b">
            <v>0</v>
          </cell>
        </row>
        <row r="157">
          <cell r="L157" t="b">
            <v>0</v>
          </cell>
        </row>
        <row r="161">
          <cell r="L161" t="b">
            <v>0</v>
          </cell>
        </row>
        <row r="165">
          <cell r="L165" t="b">
            <v>0</v>
          </cell>
        </row>
        <row r="169">
          <cell r="L169" t="b">
            <v>0</v>
          </cell>
        </row>
        <row r="173">
          <cell r="L173" t="b">
            <v>0</v>
          </cell>
        </row>
        <row r="177">
          <cell r="L177" t="b">
            <v>0</v>
          </cell>
        </row>
        <row r="185">
          <cell r="L185" t="b">
            <v>1</v>
          </cell>
        </row>
        <row r="194">
          <cell r="L194" t="b">
            <v>0</v>
          </cell>
        </row>
        <row r="195">
          <cell r="L195" t="b">
            <v>1</v>
          </cell>
        </row>
        <row r="208">
          <cell r="L208" t="b">
            <v>1</v>
          </cell>
        </row>
        <row r="209">
          <cell r="L209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data"/>
      <sheetName val="Metals"/>
      <sheetName val="เงินกู้ MGC"/>
      <sheetName val="TrialBalance Q3-2002"/>
      <sheetName val="Consolidated"/>
      <sheetName val="K-5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2"/>
      <sheetName val="Header"/>
      <sheetName val="TB Mapping"/>
      <sheetName val="Review of C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_DISCOUNT"/>
      <sheetName val="3630"/>
      <sheetName val="3600 Matrix"/>
      <sheetName val="CATEGORY_DISCOUNT"/>
    </sheetNames>
    <sheetDataSet>
      <sheetData sheetId="0" refreshError="1">
        <row r="3">
          <cell r="B3">
            <v>1200</v>
          </cell>
        </row>
        <row r="5">
          <cell r="B5">
            <v>440</v>
          </cell>
        </row>
        <row r="6">
          <cell r="B6">
            <v>1350</v>
          </cell>
        </row>
        <row r="8">
          <cell r="B8">
            <v>4200</v>
          </cell>
        </row>
        <row r="10">
          <cell r="B10">
            <v>5200</v>
          </cell>
        </row>
        <row r="11">
          <cell r="B11">
            <v>440</v>
          </cell>
        </row>
        <row r="12">
          <cell r="B12">
            <v>3870</v>
          </cell>
        </row>
        <row r="13">
          <cell r="B13">
            <v>3200</v>
          </cell>
        </row>
        <row r="14">
          <cell r="B14">
            <v>9588</v>
          </cell>
        </row>
        <row r="15">
          <cell r="B15">
            <v>50</v>
          </cell>
        </row>
        <row r="16">
          <cell r="B16">
            <v>700</v>
          </cell>
        </row>
        <row r="17">
          <cell r="B17">
            <v>1200</v>
          </cell>
        </row>
        <row r="18">
          <cell r="B18">
            <v>5250</v>
          </cell>
        </row>
        <row r="19">
          <cell r="B19">
            <v>4000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ice updates"/>
      <sheetName val="PART_DISCOUNT"/>
      <sheetName val="36177 (ndFile1)"/>
      <sheetName val="36177 (ndFile2)"/>
      <sheetName val="36177 (ndFile3)"/>
      <sheetName val="46020 (ndFile4)"/>
      <sheetName val="36177 Matrix"/>
      <sheetName val="46020 Matrix"/>
      <sheetName val="CATEGORY_DISCOUNT"/>
    </sheetNames>
    <sheetDataSet>
      <sheetData sheetId="0" refreshError="1"/>
      <sheetData sheetId="1" refreshError="1"/>
      <sheetData sheetId="2" refreshError="1">
        <row r="20">
          <cell r="B20">
            <v>150</v>
          </cell>
        </row>
        <row r="24">
          <cell r="B24">
            <v>500</v>
          </cell>
        </row>
        <row r="25">
          <cell r="B2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List"/>
      <sheetName val="19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th_BTS_Planning"/>
      <sheetName val="Repeater data"/>
      <sheetName val="2008-Q4-Cap-Improvement"/>
      <sheetName val="2008-Q2-Cap-Improvement"/>
      <sheetName val="2007-Nov-EDGE Improvement"/>
      <sheetName val="2008-Q1-Capacity Improvement"/>
      <sheetName val="Ad Hoc"/>
      <sheetName val="New Year2008"/>
      <sheetName val="Micro Phase2007"/>
      <sheetName val="Phase18A_Congest"/>
      <sheetName val="South_SiteOff"/>
      <sheetName val="Phase14"/>
      <sheetName val="Phase16"/>
      <sheetName val="Phase17A"/>
      <sheetName val="Phase17B"/>
      <sheetName val="Phase17Congest"/>
      <sheetName val="Event2007"/>
      <sheetName val="Event2005&amp;2006"/>
      <sheetName val="trx"/>
      <sheetName val="DropDownList"/>
      <sheetName val="2010-Q3-Capacity Expansion"/>
      <sheetName val="2010- Q2 - TRX Relocate"/>
      <sheetName val="2010-Q2-Capacity-exp"/>
      <sheetName val="2009-Q3-Cap-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D2" t="str">
            <v>Chumphon</v>
          </cell>
        </row>
        <row r="3">
          <cell r="D3" t="str">
            <v>Ranong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15"/>
      <sheetName val="1511"/>
    </sheetNames>
    <sheetDataSet>
      <sheetData sheetId="0" refreshError="1">
        <row r="19">
          <cell r="H19">
            <v>81988</v>
          </cell>
        </row>
        <row r="21">
          <cell r="H21">
            <v>26348</v>
          </cell>
        </row>
        <row r="22">
          <cell r="H22">
            <v>25740</v>
          </cell>
        </row>
        <row r="23">
          <cell r="H23">
            <v>4670</v>
          </cell>
        </row>
        <row r="24">
          <cell r="H24">
            <v>5115</v>
          </cell>
        </row>
        <row r="25">
          <cell r="H25">
            <v>6793</v>
          </cell>
        </row>
        <row r="26">
          <cell r="H26">
            <v>1035</v>
          </cell>
        </row>
        <row r="27">
          <cell r="H27">
            <v>723</v>
          </cell>
        </row>
        <row r="28">
          <cell r="H28">
            <v>6893</v>
          </cell>
        </row>
        <row r="29">
          <cell r="H29">
            <v>4573</v>
          </cell>
        </row>
        <row r="30">
          <cell r="H30">
            <v>98</v>
          </cell>
        </row>
        <row r="31">
          <cell r="H31">
            <v>0</v>
          </cell>
        </row>
        <row r="32">
          <cell r="H32">
            <v>156521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9160</v>
          </cell>
        </row>
        <row r="36">
          <cell r="H36">
            <v>6498</v>
          </cell>
        </row>
        <row r="37">
          <cell r="H37">
            <v>1743</v>
          </cell>
        </row>
        <row r="38">
          <cell r="H38">
            <v>1940</v>
          </cell>
        </row>
        <row r="39">
          <cell r="H39">
            <v>4950</v>
          </cell>
        </row>
        <row r="40">
          <cell r="H40">
            <v>955</v>
          </cell>
        </row>
        <row r="41">
          <cell r="H41">
            <v>12353</v>
          </cell>
        </row>
        <row r="42">
          <cell r="H42">
            <v>2868</v>
          </cell>
        </row>
        <row r="43">
          <cell r="H43">
            <v>17795</v>
          </cell>
        </row>
        <row r="44">
          <cell r="H44">
            <v>8250</v>
          </cell>
        </row>
        <row r="45">
          <cell r="H45">
            <v>5955</v>
          </cell>
        </row>
        <row r="46">
          <cell r="H46">
            <v>1218</v>
          </cell>
        </row>
        <row r="47">
          <cell r="H47">
            <v>6168</v>
          </cell>
        </row>
        <row r="48">
          <cell r="H48">
            <v>280</v>
          </cell>
        </row>
        <row r="49">
          <cell r="H49">
            <v>65</v>
          </cell>
        </row>
        <row r="50">
          <cell r="H50">
            <v>83</v>
          </cell>
        </row>
        <row r="51">
          <cell r="H51">
            <v>460</v>
          </cell>
        </row>
        <row r="52">
          <cell r="H52">
            <v>1580</v>
          </cell>
        </row>
        <row r="53">
          <cell r="H53">
            <v>42000</v>
          </cell>
        </row>
        <row r="54">
          <cell r="H54">
            <v>8700</v>
          </cell>
        </row>
        <row r="55">
          <cell r="H55">
            <v>12000</v>
          </cell>
        </row>
        <row r="56">
          <cell r="H56">
            <v>11500</v>
          </cell>
        </row>
        <row r="58">
          <cell r="H58">
            <v>0</v>
          </cell>
        </row>
        <row r="60">
          <cell r="H60">
            <v>0</v>
          </cell>
        </row>
        <row r="61">
          <cell r="H61">
            <v>0</v>
          </cell>
        </row>
        <row r="62">
          <cell r="H62">
            <v>242449</v>
          </cell>
        </row>
        <row r="63">
          <cell r="H63">
            <v>0</v>
          </cell>
        </row>
        <row r="64">
          <cell r="H64">
            <v>0</v>
          </cell>
        </row>
        <row r="65">
          <cell r="H65">
            <v>0</v>
          </cell>
        </row>
        <row r="66">
          <cell r="H66">
            <v>0</v>
          </cell>
        </row>
        <row r="67">
          <cell r="H67">
            <v>108528</v>
          </cell>
        </row>
        <row r="68">
          <cell r="H68">
            <v>0</v>
          </cell>
        </row>
        <row r="69">
          <cell r="H69">
            <v>0</v>
          </cell>
        </row>
        <row r="70">
          <cell r="H70">
            <v>18483</v>
          </cell>
        </row>
        <row r="71">
          <cell r="H71">
            <v>0</v>
          </cell>
        </row>
        <row r="72">
          <cell r="H72">
            <v>110833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4605</v>
          </cell>
        </row>
        <row r="76">
          <cell r="H76">
            <v>0</v>
          </cell>
        </row>
        <row r="77">
          <cell r="H77">
            <v>0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BOQ"/>
      <sheetName val="FBOQ"/>
      <sheetName val="Add on"/>
      <sheetName val="CIS"/>
      <sheetName val="BOQ Confrim"/>
      <sheetName val="Unit Price Ph9 - Combine"/>
      <sheetName val="Data"/>
      <sheetName val="Unit Price (P7.2&amp;8)"/>
      <sheetName val="Invoice"/>
    </sheetNames>
    <sheetDataSet>
      <sheetData sheetId="0"/>
      <sheetData sheetId="1">
        <row r="8">
          <cell r="N8">
            <v>1E-3</v>
          </cell>
        </row>
      </sheetData>
      <sheetData sheetId="2"/>
      <sheetData sheetId="3" refreshError="1"/>
      <sheetData sheetId="4" refreshError="1"/>
      <sheetData sheetId="5">
        <row r="8">
          <cell r="A8">
            <v>1</v>
          </cell>
          <cell r="B8" t="str">
            <v>Engineering</v>
          </cell>
        </row>
        <row r="9">
          <cell r="A9">
            <v>1.01</v>
          </cell>
          <cell r="B9" t="str">
            <v>Engineering for BTS/BSC sites, FSR site (Guyed Mast &amp; Stub Tower)</v>
          </cell>
        </row>
        <row r="10">
          <cell r="A10" t="str">
            <v>01.01.01</v>
          </cell>
          <cell r="B10" t="str">
            <v>Assistance for Site Acquisition</v>
          </cell>
          <cell r="C10" t="str">
            <v>per site</v>
          </cell>
          <cell r="D10">
            <v>0</v>
          </cell>
          <cell r="E10">
            <v>0</v>
          </cell>
          <cell r="G10">
            <v>0</v>
          </cell>
          <cell r="H10">
            <v>0</v>
          </cell>
        </row>
        <row r="11">
          <cell r="A11" t="str">
            <v>01.01.02</v>
          </cell>
          <cell r="B11" t="str">
            <v>Technical Site Survey</v>
          </cell>
          <cell r="C11" t="str">
            <v>per site</v>
          </cell>
          <cell r="D11">
            <v>5930</v>
          </cell>
          <cell r="E11">
            <v>5930</v>
          </cell>
          <cell r="G11">
            <v>5900</v>
          </cell>
          <cell r="H11">
            <v>5900</v>
          </cell>
        </row>
        <row r="12">
          <cell r="A12" t="str">
            <v>01.01.03</v>
          </cell>
          <cell r="B12" t="str">
            <v>Tower / Existing Building Evaluation</v>
          </cell>
          <cell r="C12" t="str">
            <v>per site</v>
          </cell>
          <cell r="D12">
            <v>0</v>
          </cell>
          <cell r="E12">
            <v>5930</v>
          </cell>
          <cell r="G12">
            <v>0</v>
          </cell>
          <cell r="H12">
            <v>5900</v>
          </cell>
        </row>
        <row r="13">
          <cell r="A13" t="str">
            <v>01.01.03(a)</v>
          </cell>
          <cell r="B13" t="str">
            <v>Ferro Scan and Report</v>
          </cell>
          <cell r="C13" t="str">
            <v>per site</v>
          </cell>
          <cell r="D13">
            <v>0</v>
          </cell>
          <cell r="E13">
            <v>22110</v>
          </cell>
          <cell r="G13">
            <v>0</v>
          </cell>
          <cell r="H13">
            <v>0</v>
          </cell>
        </row>
        <row r="14">
          <cell r="A14" t="str">
            <v>01.01.04</v>
          </cell>
          <cell r="B14" t="str">
            <v>Report of TSS</v>
          </cell>
          <cell r="C14" t="str">
            <v>per site</v>
          </cell>
          <cell r="D14">
            <v>2372</v>
          </cell>
          <cell r="E14">
            <v>2372</v>
          </cell>
          <cell r="G14">
            <v>2360</v>
          </cell>
          <cell r="H14">
            <v>2360</v>
          </cell>
        </row>
        <row r="15">
          <cell r="A15" t="str">
            <v>01.01.05</v>
          </cell>
          <cell r="B15" t="str">
            <v>General Arrangement Drawings</v>
          </cell>
          <cell r="C15" t="str">
            <v>per site</v>
          </cell>
          <cell r="D15">
            <v>2372</v>
          </cell>
          <cell r="E15">
            <v>2372</v>
          </cell>
          <cell r="G15">
            <v>4720</v>
          </cell>
          <cell r="H15">
            <v>4720</v>
          </cell>
        </row>
        <row r="16">
          <cell r="A16" t="str">
            <v>01.01.06</v>
          </cell>
          <cell r="B16" t="str">
            <v xml:space="preserve">Soil Investigation </v>
          </cell>
          <cell r="C16" t="str">
            <v>per site</v>
          </cell>
          <cell r="D16">
            <v>10673</v>
          </cell>
          <cell r="E16">
            <v>0</v>
          </cell>
          <cell r="G16">
            <v>10620</v>
          </cell>
          <cell r="H16">
            <v>0</v>
          </cell>
        </row>
        <row r="17">
          <cell r="A17" t="str">
            <v>01.01.07</v>
          </cell>
          <cell r="B17" t="str">
            <v>Detailed Design</v>
          </cell>
          <cell r="C17" t="str">
            <v>per site</v>
          </cell>
          <cell r="D17">
            <v>7708</v>
          </cell>
          <cell r="E17">
            <v>7708</v>
          </cell>
          <cell r="G17">
            <v>5310</v>
          </cell>
          <cell r="H17">
            <v>5310</v>
          </cell>
        </row>
        <row r="18">
          <cell r="A18" t="str">
            <v>01.01.08</v>
          </cell>
          <cell r="B18" t="str">
            <v>Application for Build Permit (Civil Engineer Level 2 signed)</v>
          </cell>
          <cell r="C18" t="str">
            <v>per site</v>
          </cell>
          <cell r="D18">
            <v>8301</v>
          </cell>
          <cell r="E18">
            <v>8301</v>
          </cell>
          <cell r="G18">
            <v>8260</v>
          </cell>
          <cell r="H18">
            <v>8260</v>
          </cell>
        </row>
        <row r="19">
          <cell r="A19" t="str">
            <v>01.01.08(a)</v>
          </cell>
          <cell r="B19" t="str">
            <v>Application for Build Permit (Civil Engineer Level 3 signed)</v>
          </cell>
          <cell r="C19" t="str">
            <v>per site</v>
          </cell>
          <cell r="D19">
            <v>18974</v>
          </cell>
          <cell r="E19">
            <v>18974</v>
          </cell>
          <cell r="G19">
            <v>18880</v>
          </cell>
          <cell r="H19">
            <v>18880</v>
          </cell>
        </row>
        <row r="20">
          <cell r="A20" t="str">
            <v>01.01.09</v>
          </cell>
          <cell r="B20" t="str">
            <v>Services for Power Application</v>
          </cell>
          <cell r="C20" t="str">
            <v>per site</v>
          </cell>
          <cell r="D20">
            <v>6522</v>
          </cell>
          <cell r="E20">
            <v>6522</v>
          </cell>
          <cell r="G20">
            <v>6490</v>
          </cell>
          <cell r="H20">
            <v>6490</v>
          </cell>
        </row>
        <row r="21">
          <cell r="A21" t="str">
            <v>01.01.10</v>
          </cell>
          <cell r="B21" t="str">
            <v>Earthquake Calculation</v>
          </cell>
          <cell r="C21" t="str">
            <v>per site</v>
          </cell>
          <cell r="D21">
            <v>4020</v>
          </cell>
          <cell r="E21">
            <v>4020</v>
          </cell>
          <cell r="G21">
            <v>0</v>
          </cell>
          <cell r="H21">
            <v>0</v>
          </cell>
        </row>
        <row r="22">
          <cell r="A22" t="str">
            <v>01.01.11</v>
          </cell>
          <cell r="B22" t="str">
            <v>Site Documentation Folder</v>
          </cell>
          <cell r="C22" t="str">
            <v>per site</v>
          </cell>
          <cell r="D22">
            <v>4523</v>
          </cell>
          <cell r="E22">
            <v>4523</v>
          </cell>
          <cell r="G22">
            <v>0</v>
          </cell>
          <cell r="H22">
            <v>0</v>
          </cell>
        </row>
        <row r="23">
          <cell r="B23" t="str">
            <v>SUBTOTAL</v>
          </cell>
          <cell r="D23">
            <v>71395</v>
          </cell>
          <cell r="E23">
            <v>88762</v>
          </cell>
          <cell r="G23">
            <v>62540</v>
          </cell>
          <cell r="H23">
            <v>57820</v>
          </cell>
        </row>
        <row r="24">
          <cell r="A24">
            <v>1.02</v>
          </cell>
          <cell r="B24" t="str">
            <v>Engineering for FSR sites - (Concrete Pole, T-23)</v>
          </cell>
        </row>
        <row r="25">
          <cell r="A25" t="str">
            <v>01.02.01</v>
          </cell>
          <cell r="B25" t="str">
            <v>Assistance for Site Acquisition</v>
          </cell>
          <cell r="C25" t="str">
            <v>per site</v>
          </cell>
          <cell r="D25">
            <v>0</v>
          </cell>
          <cell r="E25">
            <v>0</v>
          </cell>
          <cell r="G25">
            <v>0</v>
          </cell>
          <cell r="H25">
            <v>0</v>
          </cell>
        </row>
        <row r="26">
          <cell r="A26" t="str">
            <v>01.02.02</v>
          </cell>
          <cell r="B26" t="str">
            <v>Technical Site Survey</v>
          </cell>
          <cell r="C26" t="str">
            <v>per site</v>
          </cell>
          <cell r="D26">
            <v>4020</v>
          </cell>
          <cell r="E26">
            <v>0</v>
          </cell>
          <cell r="G26">
            <v>4000</v>
          </cell>
          <cell r="H26">
            <v>0</v>
          </cell>
        </row>
        <row r="27">
          <cell r="A27" t="str">
            <v>01.02.03</v>
          </cell>
          <cell r="B27" t="str">
            <v>Tower / Existing Building Evaluation</v>
          </cell>
          <cell r="C27" t="str">
            <v>per site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01.02.04</v>
          </cell>
          <cell r="B28" t="str">
            <v>Report of TSS</v>
          </cell>
          <cell r="C28" t="str">
            <v>per site</v>
          </cell>
          <cell r="D28">
            <v>1186</v>
          </cell>
          <cell r="E28">
            <v>0</v>
          </cell>
          <cell r="G28">
            <v>1180</v>
          </cell>
          <cell r="H28">
            <v>0</v>
          </cell>
        </row>
        <row r="29">
          <cell r="A29" t="str">
            <v>01.02.05</v>
          </cell>
          <cell r="B29" t="str">
            <v>General Arrangement Drawings</v>
          </cell>
          <cell r="C29" t="str">
            <v>per site</v>
          </cell>
          <cell r="D29">
            <v>0</v>
          </cell>
          <cell r="E29">
            <v>0</v>
          </cell>
          <cell r="G29">
            <v>0</v>
          </cell>
          <cell r="H29">
            <v>0</v>
          </cell>
        </row>
        <row r="30">
          <cell r="A30" t="str">
            <v>01.02.06</v>
          </cell>
          <cell r="B30" t="str">
            <v xml:space="preserve">Soil Investigation </v>
          </cell>
          <cell r="C30" t="str">
            <v>per site</v>
          </cell>
          <cell r="D30">
            <v>3558</v>
          </cell>
          <cell r="E30">
            <v>0</v>
          </cell>
          <cell r="G30">
            <v>3540</v>
          </cell>
          <cell r="H30">
            <v>0</v>
          </cell>
        </row>
        <row r="31">
          <cell r="A31" t="str">
            <v>01.02.07</v>
          </cell>
          <cell r="B31" t="str">
            <v>Detailed Design</v>
          </cell>
          <cell r="C31" t="str">
            <v>per site</v>
          </cell>
          <cell r="D31">
            <v>7115</v>
          </cell>
          <cell r="E31">
            <v>0</v>
          </cell>
          <cell r="G31">
            <v>7080</v>
          </cell>
          <cell r="H31">
            <v>0</v>
          </cell>
        </row>
        <row r="32">
          <cell r="A32" t="str">
            <v>01.02.08</v>
          </cell>
          <cell r="B32" t="str">
            <v>Application for Build Permit (Civil Engineer Level 2 signed)</v>
          </cell>
          <cell r="C32" t="str">
            <v>per site</v>
          </cell>
          <cell r="D32">
            <v>3558</v>
          </cell>
          <cell r="E32">
            <v>0</v>
          </cell>
          <cell r="G32">
            <v>3540</v>
          </cell>
          <cell r="H32">
            <v>0</v>
          </cell>
        </row>
        <row r="33">
          <cell r="A33" t="str">
            <v>01.02.08(a)</v>
          </cell>
          <cell r="B33" t="str">
            <v>Application for Build Permit (Civil Engineer Level 3 signed)</v>
          </cell>
          <cell r="C33" t="str">
            <v>per site</v>
          </cell>
          <cell r="D33">
            <v>14231</v>
          </cell>
          <cell r="E33">
            <v>0</v>
          </cell>
          <cell r="G33">
            <v>14160</v>
          </cell>
          <cell r="H33">
            <v>0</v>
          </cell>
        </row>
        <row r="34">
          <cell r="A34" t="str">
            <v>01.02.09</v>
          </cell>
          <cell r="B34" t="str">
            <v>Services for Power Application</v>
          </cell>
          <cell r="C34" t="str">
            <v>per site</v>
          </cell>
          <cell r="D34">
            <v>3558</v>
          </cell>
          <cell r="E34">
            <v>0</v>
          </cell>
          <cell r="G34">
            <v>3540</v>
          </cell>
          <cell r="H34">
            <v>0</v>
          </cell>
        </row>
        <row r="35">
          <cell r="A35" t="str">
            <v>01.02.10</v>
          </cell>
          <cell r="B35" t="str">
            <v>Earthquake Calculation</v>
          </cell>
          <cell r="C35" t="str">
            <v>per site</v>
          </cell>
          <cell r="D35">
            <v>3015</v>
          </cell>
          <cell r="E35">
            <v>0</v>
          </cell>
          <cell r="G35">
            <v>0</v>
          </cell>
          <cell r="H35">
            <v>0</v>
          </cell>
        </row>
        <row r="36">
          <cell r="A36" t="str">
            <v>01.02.11</v>
          </cell>
          <cell r="B36" t="str">
            <v>Site Documentation Folder</v>
          </cell>
          <cell r="C36" t="str">
            <v>per site</v>
          </cell>
          <cell r="D36">
            <v>3015</v>
          </cell>
          <cell r="E36">
            <v>0</v>
          </cell>
          <cell r="G36">
            <v>0</v>
          </cell>
          <cell r="H36">
            <v>0</v>
          </cell>
        </row>
        <row r="37">
          <cell r="B37" t="str">
            <v>SUBTOTAL</v>
          </cell>
          <cell r="D37">
            <v>43256</v>
          </cell>
          <cell r="E37">
            <v>0</v>
          </cell>
          <cell r="G37">
            <v>37040</v>
          </cell>
          <cell r="H37">
            <v>0</v>
          </cell>
        </row>
        <row r="38">
          <cell r="A38">
            <v>2</v>
          </cell>
          <cell r="B38" t="str">
            <v>Tower</v>
          </cell>
        </row>
        <row r="39">
          <cell r="A39">
            <v>2.0099999999999998</v>
          </cell>
          <cell r="B39" t="str">
            <v>Guyed Mast on Rooftop</v>
          </cell>
        </row>
        <row r="40">
          <cell r="A40" t="str">
            <v>02.01.01(a)</v>
          </cell>
          <cell r="B40" t="str">
            <v>Guyed Mast 11m (incl. Tower, erection, labor and accessory Material)</v>
          </cell>
          <cell r="C40" t="str">
            <v>Set</v>
          </cell>
          <cell r="D40">
            <v>0</v>
          </cell>
          <cell r="E40">
            <v>132057</v>
          </cell>
          <cell r="G40">
            <v>0</v>
          </cell>
          <cell r="H40">
            <v>131368</v>
          </cell>
        </row>
        <row r="41">
          <cell r="A41" t="str">
            <v>02.01.01(b)</v>
          </cell>
          <cell r="B41" t="str">
            <v>Guyed Mast 14m (incl. Tower, erection, labor and accessory Material)</v>
          </cell>
          <cell r="C41" t="str">
            <v>Set</v>
          </cell>
          <cell r="D41">
            <v>0</v>
          </cell>
          <cell r="E41">
            <v>144519</v>
          </cell>
          <cell r="G41">
            <v>0</v>
          </cell>
          <cell r="H41">
            <v>143758</v>
          </cell>
        </row>
        <row r="42">
          <cell r="A42" t="str">
            <v>02.01.01(c)</v>
          </cell>
          <cell r="B42" t="str">
            <v>Guyed Mast 17m (incl. Tower, erection, labor and accessory Material)</v>
          </cell>
          <cell r="C42" t="str">
            <v>Set</v>
          </cell>
          <cell r="D42">
            <v>0</v>
          </cell>
          <cell r="E42">
            <v>159092</v>
          </cell>
          <cell r="G42">
            <v>0</v>
          </cell>
          <cell r="H42">
            <v>158272</v>
          </cell>
        </row>
        <row r="43">
          <cell r="A43" t="str">
            <v>02.01.01(d)</v>
          </cell>
          <cell r="B43" t="str">
            <v>Guyed Mast 20m (incl. Tower, erection, labor and accessory Material)</v>
          </cell>
          <cell r="C43" t="str">
            <v>Set</v>
          </cell>
          <cell r="D43">
            <v>0</v>
          </cell>
          <cell r="E43">
            <v>179694</v>
          </cell>
          <cell r="G43">
            <v>0</v>
          </cell>
          <cell r="H43">
            <v>178804</v>
          </cell>
        </row>
        <row r="44">
          <cell r="A44" t="str">
            <v>02.01.02</v>
          </cell>
          <cell r="B44" t="str">
            <v>Load Connection to Building for Guyed Mast</v>
          </cell>
          <cell r="C44" t="str">
            <v>per site</v>
          </cell>
          <cell r="D44">
            <v>0</v>
          </cell>
          <cell r="E44">
            <v>10050</v>
          </cell>
          <cell r="G44">
            <v>0</v>
          </cell>
          <cell r="H44">
            <v>10000</v>
          </cell>
        </row>
        <row r="45">
          <cell r="A45" t="str">
            <v>02.01.03</v>
          </cell>
          <cell r="B45" t="str">
            <v>Transfer Beam for Guyed Mast</v>
          </cell>
          <cell r="C45" t="str">
            <v>Kg</v>
          </cell>
          <cell r="D45">
            <v>0</v>
          </cell>
          <cell r="E45">
            <v>92</v>
          </cell>
          <cell r="G45">
            <v>0</v>
          </cell>
          <cell r="H45">
            <v>92</v>
          </cell>
        </row>
        <row r="46">
          <cell r="A46" t="str">
            <v>02.01.04</v>
          </cell>
          <cell r="B46" t="str">
            <v>Tower Painting for Guyed Mast Tower</v>
          </cell>
          <cell r="C46" t="str">
            <v>m</v>
          </cell>
          <cell r="D46">
            <v>0</v>
          </cell>
          <cell r="E46">
            <v>804</v>
          </cell>
          <cell r="G46">
            <v>0</v>
          </cell>
          <cell r="H46">
            <v>0</v>
          </cell>
        </row>
        <row r="47">
          <cell r="B47" t="str">
            <v>SUBTOTAL</v>
          </cell>
          <cell r="D47">
            <v>0</v>
          </cell>
          <cell r="E47">
            <v>626308</v>
          </cell>
          <cell r="G47">
            <v>0</v>
          </cell>
          <cell r="H47">
            <v>622294</v>
          </cell>
        </row>
        <row r="48">
          <cell r="A48" t="str">
            <v>02.01.04</v>
          </cell>
          <cell r="B48" t="str">
            <v>Vertical Lifeline for Guyed Mast on Rooftop</v>
          </cell>
        </row>
        <row r="49">
          <cell r="A49" t="str">
            <v>02.01.04(a)</v>
          </cell>
          <cell r="B49" t="str">
            <v>Vertical Lifeline System for Tower GMR-11m</v>
          </cell>
          <cell r="C49" t="str">
            <v>system</v>
          </cell>
          <cell r="D49">
            <v>0</v>
          </cell>
          <cell r="E49">
            <v>5528</v>
          </cell>
          <cell r="G49">
            <v>0</v>
          </cell>
          <cell r="H49">
            <v>5500</v>
          </cell>
        </row>
        <row r="50">
          <cell r="A50" t="str">
            <v>02.01.04(b)</v>
          </cell>
          <cell r="B50" t="str">
            <v>Vertical Lifeline System for Tower GMR-14m</v>
          </cell>
          <cell r="C50" t="str">
            <v>system</v>
          </cell>
          <cell r="D50">
            <v>0</v>
          </cell>
          <cell r="E50">
            <v>7035</v>
          </cell>
          <cell r="G50">
            <v>0</v>
          </cell>
          <cell r="H50">
            <v>7000</v>
          </cell>
        </row>
        <row r="51">
          <cell r="A51" t="str">
            <v>02.01.04(c)</v>
          </cell>
          <cell r="B51" t="str">
            <v>Vertical Lifeline System for Tower GMR-17m</v>
          </cell>
          <cell r="C51" t="str">
            <v>system</v>
          </cell>
          <cell r="D51">
            <v>0</v>
          </cell>
          <cell r="E51">
            <v>8543</v>
          </cell>
          <cell r="G51">
            <v>0</v>
          </cell>
          <cell r="H51">
            <v>8500</v>
          </cell>
        </row>
        <row r="52">
          <cell r="A52" t="str">
            <v>02.01.04(d)</v>
          </cell>
          <cell r="B52" t="str">
            <v>Vertical Lifeline System for Tower GMR-20m</v>
          </cell>
          <cell r="C52" t="str">
            <v>system</v>
          </cell>
          <cell r="D52">
            <v>0</v>
          </cell>
          <cell r="E52">
            <v>10050</v>
          </cell>
          <cell r="G52">
            <v>0</v>
          </cell>
          <cell r="H52">
            <v>10000</v>
          </cell>
        </row>
        <row r="53">
          <cell r="B53" t="str">
            <v>SUBTOTAL</v>
          </cell>
          <cell r="D53">
            <v>0</v>
          </cell>
          <cell r="E53">
            <v>31156</v>
          </cell>
          <cell r="G53">
            <v>0</v>
          </cell>
          <cell r="H53">
            <v>31000</v>
          </cell>
        </row>
        <row r="54">
          <cell r="A54">
            <v>2.02</v>
          </cell>
          <cell r="B54" t="str">
            <v>Poles on Rooftop</v>
          </cell>
        </row>
        <row r="55">
          <cell r="A55" t="str">
            <v>02.02.01(a)</v>
          </cell>
          <cell r="B55" t="str">
            <v>Pole 2m (incl. Pole, erection and accessory Material)</v>
          </cell>
          <cell r="C55" t="str">
            <v>set</v>
          </cell>
          <cell r="D55">
            <v>0</v>
          </cell>
          <cell r="E55">
            <v>31959</v>
          </cell>
          <cell r="G55">
            <v>0</v>
          </cell>
          <cell r="H55">
            <v>31752</v>
          </cell>
        </row>
        <row r="56">
          <cell r="A56" t="str">
            <v>02.02.01(b)</v>
          </cell>
          <cell r="B56" t="str">
            <v>Pole 3m (incl. Pole, erection and accessory Material)</v>
          </cell>
          <cell r="C56" t="str">
            <v>set</v>
          </cell>
          <cell r="D56">
            <v>0</v>
          </cell>
          <cell r="E56">
            <v>34371</v>
          </cell>
          <cell r="G56">
            <v>0</v>
          </cell>
          <cell r="H56">
            <v>34152</v>
          </cell>
        </row>
        <row r="57">
          <cell r="A57" t="str">
            <v>02.02.01(c)</v>
          </cell>
          <cell r="B57" t="str">
            <v>Pole 4m (incl. Pole, erection and accessory Material)</v>
          </cell>
          <cell r="C57" t="str">
            <v>set</v>
          </cell>
          <cell r="D57">
            <v>0</v>
          </cell>
          <cell r="E57">
            <v>40401</v>
          </cell>
          <cell r="G57">
            <v>0</v>
          </cell>
          <cell r="H57">
            <v>40220</v>
          </cell>
        </row>
        <row r="58">
          <cell r="A58" t="str">
            <v>02.02.01(d)</v>
          </cell>
          <cell r="B58" t="str">
            <v>Pole 6m (incl. Pole, erection and accessory Material)</v>
          </cell>
          <cell r="C58" t="str">
            <v>set</v>
          </cell>
          <cell r="D58">
            <v>0</v>
          </cell>
          <cell r="E58">
            <v>60200</v>
          </cell>
          <cell r="G58">
            <v>0</v>
          </cell>
          <cell r="H58">
            <v>59882</v>
          </cell>
        </row>
        <row r="59">
          <cell r="A59" t="str">
            <v>02.02.01(e)</v>
          </cell>
          <cell r="B59" t="str">
            <v>Pole 9.5m (incl. Pole, erection and accessory Material)</v>
          </cell>
          <cell r="C59" t="str">
            <v>set</v>
          </cell>
          <cell r="D59">
            <v>0</v>
          </cell>
          <cell r="E59">
            <v>84521</v>
          </cell>
          <cell r="G59">
            <v>0</v>
          </cell>
          <cell r="H59">
            <v>84130</v>
          </cell>
        </row>
        <row r="60">
          <cell r="A60" t="str">
            <v>02.02.02</v>
          </cell>
          <cell r="B60" t="str">
            <v>Load Connection to Building for Pole (Pole 2m, 3m, 4m, 6m, 9.5m)</v>
          </cell>
          <cell r="C60" t="str">
            <v>per pole</v>
          </cell>
          <cell r="D60">
            <v>0</v>
          </cell>
          <cell r="E60">
            <v>5427</v>
          </cell>
          <cell r="G60">
            <v>0</v>
          </cell>
          <cell r="H60">
            <v>5400</v>
          </cell>
        </row>
        <row r="61">
          <cell r="A61" t="str">
            <v>02.02.02(b)</v>
          </cell>
          <cell r="B61" t="str">
            <v>Tower Painting for Pole</v>
          </cell>
          <cell r="C61" t="str">
            <v>m</v>
          </cell>
          <cell r="D61">
            <v>0</v>
          </cell>
          <cell r="E61">
            <v>352</v>
          </cell>
          <cell r="G61">
            <v>0</v>
          </cell>
          <cell r="H61">
            <v>0</v>
          </cell>
        </row>
        <row r="62">
          <cell r="B62" t="str">
            <v>SUBTOTAL</v>
          </cell>
          <cell r="D62">
            <v>0</v>
          </cell>
          <cell r="E62">
            <v>257231</v>
          </cell>
          <cell r="G62">
            <v>0</v>
          </cell>
          <cell r="H62">
            <v>255536</v>
          </cell>
        </row>
        <row r="63">
          <cell r="A63" t="str">
            <v>02.02.03</v>
          </cell>
          <cell r="B63" t="str">
            <v>Vertical Lifeline for Pole on Rooftop</v>
          </cell>
        </row>
        <row r="64">
          <cell r="A64" t="str">
            <v>02.02.03(a)</v>
          </cell>
          <cell r="B64" t="str">
            <v>Vertical Lifeline System for Pole 6m</v>
          </cell>
          <cell r="C64" t="str">
            <v>system</v>
          </cell>
          <cell r="D64">
            <v>0</v>
          </cell>
          <cell r="E64">
            <v>4523</v>
          </cell>
          <cell r="G64">
            <v>0</v>
          </cell>
          <cell r="H64">
            <v>4500</v>
          </cell>
        </row>
        <row r="65">
          <cell r="A65" t="str">
            <v>02.02.03(b)</v>
          </cell>
          <cell r="B65" t="str">
            <v>Vertical Lifeline System for Pole 9.5m</v>
          </cell>
          <cell r="C65" t="str">
            <v>system</v>
          </cell>
          <cell r="D65">
            <v>0</v>
          </cell>
          <cell r="E65">
            <v>7136</v>
          </cell>
          <cell r="G65">
            <v>0</v>
          </cell>
          <cell r="H65">
            <v>7125</v>
          </cell>
        </row>
        <row r="66">
          <cell r="A66" t="str">
            <v>02.02.03(c)</v>
          </cell>
          <cell r="B66" t="str">
            <v>Vertical Lifeline System for Pole 11m</v>
          </cell>
          <cell r="C66" t="str">
            <v>system</v>
          </cell>
          <cell r="D66">
            <v>0</v>
          </cell>
          <cell r="E66">
            <v>9950</v>
          </cell>
          <cell r="G66">
            <v>0</v>
          </cell>
          <cell r="H66">
            <v>0</v>
          </cell>
        </row>
        <row r="67">
          <cell r="A67" t="str">
            <v>02.02.03(d)</v>
          </cell>
          <cell r="B67" t="str">
            <v>Vertical Lifeline System for Pole 14m</v>
          </cell>
          <cell r="C67" t="str">
            <v>system</v>
          </cell>
          <cell r="D67">
            <v>0</v>
          </cell>
          <cell r="E67">
            <v>11759</v>
          </cell>
          <cell r="G67">
            <v>0</v>
          </cell>
          <cell r="H67">
            <v>0</v>
          </cell>
        </row>
        <row r="68">
          <cell r="A68" t="str">
            <v>02.02.03(e)</v>
          </cell>
          <cell r="B68" t="str">
            <v>Vertical Lifeline System for Pole 17m</v>
          </cell>
          <cell r="C68" t="str">
            <v>system</v>
          </cell>
          <cell r="D68">
            <v>0</v>
          </cell>
          <cell r="E68">
            <v>15377</v>
          </cell>
          <cell r="G68">
            <v>0</v>
          </cell>
          <cell r="H68">
            <v>0</v>
          </cell>
        </row>
        <row r="69">
          <cell r="A69" t="str">
            <v>02.02.03(f)</v>
          </cell>
          <cell r="B69" t="str">
            <v>Vertical Lifeline System for Pole 20m</v>
          </cell>
          <cell r="C69" t="str">
            <v>system</v>
          </cell>
          <cell r="D69">
            <v>0</v>
          </cell>
          <cell r="E69">
            <v>18090</v>
          </cell>
          <cell r="G69">
            <v>0</v>
          </cell>
          <cell r="H69">
            <v>0</v>
          </cell>
        </row>
        <row r="70">
          <cell r="B70" t="str">
            <v>SUBTOTAL</v>
          </cell>
          <cell r="D70">
            <v>0</v>
          </cell>
          <cell r="E70">
            <v>66835</v>
          </cell>
          <cell r="G70">
            <v>0</v>
          </cell>
          <cell r="H70">
            <v>11625</v>
          </cell>
        </row>
        <row r="71">
          <cell r="A71" t="str">
            <v>02.02.04</v>
          </cell>
          <cell r="B71" t="str">
            <v>Poles on Rooftop</v>
          </cell>
        </row>
        <row r="72">
          <cell r="A72" t="str">
            <v>02.02.04(a)</v>
          </cell>
          <cell r="B72" t="str">
            <v>Pole 11m (incl. Pole, erection and accessory Material)</v>
          </cell>
          <cell r="C72" t="str">
            <v>set</v>
          </cell>
          <cell r="D72">
            <v>0</v>
          </cell>
          <cell r="E72">
            <v>138489</v>
          </cell>
          <cell r="G72">
            <v>0</v>
          </cell>
          <cell r="H72">
            <v>0</v>
          </cell>
        </row>
        <row r="73">
          <cell r="A73" t="str">
            <v>02.02.04(b)</v>
          </cell>
          <cell r="B73" t="str">
            <v>Pole 14m (incl. Pole, erection and accessory Material)</v>
          </cell>
          <cell r="C73" t="str">
            <v>set</v>
          </cell>
          <cell r="D73">
            <v>0</v>
          </cell>
          <cell r="E73">
            <v>163815</v>
          </cell>
          <cell r="G73">
            <v>0</v>
          </cell>
          <cell r="H73">
            <v>0</v>
          </cell>
        </row>
        <row r="74">
          <cell r="A74" t="str">
            <v>02.02.04(c)</v>
          </cell>
          <cell r="B74" t="str">
            <v>Pole 17m (incl. Pole, erection and accessory Material)</v>
          </cell>
          <cell r="C74" t="str">
            <v>set</v>
          </cell>
          <cell r="D74">
            <v>0</v>
          </cell>
          <cell r="E74">
            <v>199191</v>
          </cell>
          <cell r="G74">
            <v>0</v>
          </cell>
          <cell r="H74">
            <v>0</v>
          </cell>
        </row>
        <row r="75">
          <cell r="A75" t="str">
            <v>02.02.04(d)</v>
          </cell>
          <cell r="B75" t="str">
            <v>Pole 20m (incl. Pole, erection and accessory Material)</v>
          </cell>
          <cell r="C75" t="str">
            <v>set</v>
          </cell>
          <cell r="D75">
            <v>0</v>
          </cell>
          <cell r="E75">
            <v>224517</v>
          </cell>
          <cell r="G75">
            <v>0</v>
          </cell>
          <cell r="H75">
            <v>0</v>
          </cell>
        </row>
        <row r="76">
          <cell r="A76" t="str">
            <v>02.02.05(a)</v>
          </cell>
          <cell r="B76" t="str">
            <v>Load Connection to Building for Pole (Pole 11m, 14m)</v>
          </cell>
          <cell r="C76" t="str">
            <v>per pole</v>
          </cell>
          <cell r="D76">
            <v>0</v>
          </cell>
          <cell r="E76">
            <v>10050</v>
          </cell>
          <cell r="G76">
            <v>0</v>
          </cell>
          <cell r="H76">
            <v>0</v>
          </cell>
        </row>
        <row r="77">
          <cell r="A77" t="str">
            <v>02.02.05(b)</v>
          </cell>
          <cell r="B77" t="str">
            <v>Load Connection to Building for Pole (Pole 17m, 20m)</v>
          </cell>
          <cell r="C77" t="str">
            <v>per pole</v>
          </cell>
          <cell r="D77">
            <v>0</v>
          </cell>
          <cell r="E77">
            <v>16583</v>
          </cell>
          <cell r="G77">
            <v>0</v>
          </cell>
          <cell r="H77">
            <v>0</v>
          </cell>
        </row>
        <row r="78">
          <cell r="A78" t="str">
            <v>02.02.06</v>
          </cell>
          <cell r="B78" t="str">
            <v>Tower Painting for Pole</v>
          </cell>
          <cell r="C78" t="str">
            <v>m</v>
          </cell>
          <cell r="D78">
            <v>0</v>
          </cell>
          <cell r="E78">
            <v>352</v>
          </cell>
          <cell r="G78">
            <v>0</v>
          </cell>
          <cell r="H78">
            <v>0</v>
          </cell>
        </row>
        <row r="79">
          <cell r="B79" t="str">
            <v>SUBTOTAL</v>
          </cell>
          <cell r="D79">
            <v>0</v>
          </cell>
          <cell r="E79">
            <v>752997</v>
          </cell>
          <cell r="G79">
            <v>0</v>
          </cell>
          <cell r="H79">
            <v>0</v>
          </cell>
        </row>
        <row r="80">
          <cell r="A80">
            <v>2.0299999999999998</v>
          </cell>
          <cell r="B80" t="str">
            <v>Self Supporting Tower on Greenfield Sites</v>
          </cell>
        </row>
        <row r="81">
          <cell r="A81" t="str">
            <v>02.03.01</v>
          </cell>
          <cell r="B81" t="str">
            <v>Self Support Tower price (Light Load : Type-SL)</v>
          </cell>
        </row>
        <row r="82">
          <cell r="A82" t="str">
            <v>02.03.01(a)</v>
          </cell>
          <cell r="B82" t="str">
            <v>SS-SL-32m (incl. Tower, erection, labor and accessory Material)</v>
          </cell>
          <cell r="C82" t="str">
            <v>tower</v>
          </cell>
          <cell r="D82">
            <v>483506</v>
          </cell>
          <cell r="E82">
            <v>0</v>
          </cell>
          <cell r="G82">
            <v>481100</v>
          </cell>
          <cell r="H82">
            <v>0</v>
          </cell>
        </row>
        <row r="83">
          <cell r="A83" t="str">
            <v>02.03.01(b)</v>
          </cell>
          <cell r="B83" t="str">
            <v>SS-SL-37m (incl. Tower, erection, labor and accessory Material)</v>
          </cell>
          <cell r="C83" t="str">
            <v>tower</v>
          </cell>
          <cell r="D83">
            <v>561996</v>
          </cell>
          <cell r="E83">
            <v>0</v>
          </cell>
          <cell r="G83">
            <v>559200</v>
          </cell>
          <cell r="H83">
            <v>0</v>
          </cell>
        </row>
        <row r="84">
          <cell r="A84" t="str">
            <v>02.03.01(c)</v>
          </cell>
          <cell r="B84" t="str">
            <v>SS-SL-42m (incl. Tower, erection, labor and accessory Material)</v>
          </cell>
          <cell r="C84" t="str">
            <v>tower</v>
          </cell>
          <cell r="D84">
            <v>637773</v>
          </cell>
          <cell r="E84">
            <v>0</v>
          </cell>
          <cell r="G84">
            <v>634600</v>
          </cell>
          <cell r="H84">
            <v>0</v>
          </cell>
        </row>
        <row r="85">
          <cell r="A85" t="str">
            <v>02.03.01(d)</v>
          </cell>
          <cell r="B85" t="str">
            <v>SS-SL-47m (incl. Tower, erection, labor and accessory Material)</v>
          </cell>
          <cell r="C85" t="str">
            <v>tower</v>
          </cell>
          <cell r="D85">
            <v>737469</v>
          </cell>
          <cell r="E85">
            <v>0</v>
          </cell>
          <cell r="G85">
            <v>733800</v>
          </cell>
          <cell r="H85">
            <v>0</v>
          </cell>
        </row>
        <row r="86">
          <cell r="A86" t="str">
            <v>02.03.01(e)</v>
          </cell>
          <cell r="B86" t="str">
            <v>SS-SL-52m (incl. Tower, erection, labor and accessory Material)</v>
          </cell>
          <cell r="C86" t="str">
            <v>tower</v>
          </cell>
          <cell r="D86">
            <v>867516</v>
          </cell>
          <cell r="E86">
            <v>0</v>
          </cell>
          <cell r="G86">
            <v>863200</v>
          </cell>
          <cell r="H86">
            <v>0</v>
          </cell>
        </row>
        <row r="87">
          <cell r="A87" t="str">
            <v>02.03.01(f)</v>
          </cell>
          <cell r="B87" t="str">
            <v>SS-SL-57m (incl. Tower, erection, labor and accessory Material)</v>
          </cell>
          <cell r="C87" t="str">
            <v>tower</v>
          </cell>
          <cell r="D87">
            <v>991131</v>
          </cell>
          <cell r="E87">
            <v>0</v>
          </cell>
          <cell r="G87">
            <v>986200</v>
          </cell>
          <cell r="H87">
            <v>0</v>
          </cell>
        </row>
        <row r="88">
          <cell r="A88" t="str">
            <v>02.03.01(g)</v>
          </cell>
          <cell r="B88" t="str">
            <v>SS-SL-62m (incl. Tower, erection, labor and accessory Material)</v>
          </cell>
          <cell r="C88" t="str">
            <v>tower</v>
          </cell>
          <cell r="D88">
            <v>1157861</v>
          </cell>
          <cell r="E88">
            <v>0</v>
          </cell>
          <cell r="G88">
            <v>1152082</v>
          </cell>
          <cell r="H88">
            <v>0</v>
          </cell>
        </row>
        <row r="89">
          <cell r="A89" t="str">
            <v>02.03.01(h)</v>
          </cell>
          <cell r="B89" t="str">
            <v>Tower Painting for Self Support Tower (4-Leg)</v>
          </cell>
          <cell r="C89" t="str">
            <v>m</v>
          </cell>
          <cell r="D89">
            <v>1307</v>
          </cell>
          <cell r="E89">
            <v>0</v>
          </cell>
          <cell r="G89">
            <v>0</v>
          </cell>
          <cell r="H89">
            <v>0</v>
          </cell>
        </row>
        <row r="90">
          <cell r="B90" t="str">
            <v>SUBTOTAL</v>
          </cell>
          <cell r="D90">
            <v>5438559</v>
          </cell>
          <cell r="E90">
            <v>0</v>
          </cell>
          <cell r="G90">
            <v>5410182</v>
          </cell>
          <cell r="H90">
            <v>0</v>
          </cell>
        </row>
        <row r="91">
          <cell r="A91" t="str">
            <v>02.03.02</v>
          </cell>
          <cell r="B91" t="str">
            <v>Foundation for Self Supporting Tower (Light Load : Type-SL)</v>
          </cell>
        </row>
        <row r="92">
          <cell r="A92" t="str">
            <v>02.03.02.01</v>
          </cell>
          <cell r="B92" t="str">
            <v>Foundation for wind speed 130 km/hr (SS-SL-A)</v>
          </cell>
        </row>
        <row r="93">
          <cell r="A93" t="str">
            <v>02.03.02.01.01 (a)</v>
          </cell>
          <cell r="B93" t="str">
            <v>Spread Foundation for Tower SS-SL-32m</v>
          </cell>
          <cell r="C93" t="str">
            <v>per site</v>
          </cell>
          <cell r="D93">
            <v>257984</v>
          </cell>
          <cell r="E93">
            <v>0</v>
          </cell>
          <cell r="G93">
            <v>256740</v>
          </cell>
          <cell r="H93">
            <v>0</v>
          </cell>
        </row>
        <row r="94">
          <cell r="A94" t="str">
            <v>02.03.02.01.01 (b)</v>
          </cell>
          <cell r="B94" t="str">
            <v>Spread Foundation for Tower SS-SL-37m</v>
          </cell>
          <cell r="C94" t="str">
            <v>per site</v>
          </cell>
          <cell r="D94">
            <v>269441</v>
          </cell>
          <cell r="E94">
            <v>0</v>
          </cell>
          <cell r="G94">
            <v>268070</v>
          </cell>
          <cell r="H94">
            <v>0</v>
          </cell>
        </row>
        <row r="95">
          <cell r="A95" t="str">
            <v>02.03.02.01.01 (c)</v>
          </cell>
          <cell r="B95" t="str">
            <v>Spread Foundation for Tower SS-SL-42m</v>
          </cell>
          <cell r="C95" t="str">
            <v>per site</v>
          </cell>
          <cell r="D95">
            <v>287028</v>
          </cell>
          <cell r="E95">
            <v>0</v>
          </cell>
          <cell r="G95">
            <v>285560</v>
          </cell>
          <cell r="H95">
            <v>0</v>
          </cell>
        </row>
        <row r="96">
          <cell r="A96" t="str">
            <v>02.03.02.01.01 (d)</v>
          </cell>
          <cell r="B96" t="str">
            <v>Spread Foundation for Tower SS-SL-47m</v>
          </cell>
          <cell r="C96" t="str">
            <v>per site</v>
          </cell>
          <cell r="D96">
            <v>314766</v>
          </cell>
          <cell r="E96">
            <v>0</v>
          </cell>
          <cell r="G96">
            <v>313170</v>
          </cell>
          <cell r="H96">
            <v>0</v>
          </cell>
        </row>
        <row r="97">
          <cell r="A97" t="str">
            <v>02.03.02.01.01 (e)</v>
          </cell>
          <cell r="B97" t="str">
            <v>Spread Foundation for Tower SS-SL-52m</v>
          </cell>
          <cell r="C97" t="str">
            <v>per site</v>
          </cell>
          <cell r="D97">
            <v>345318</v>
          </cell>
          <cell r="E97">
            <v>0</v>
          </cell>
          <cell r="G97">
            <v>343640</v>
          </cell>
          <cell r="H97">
            <v>0</v>
          </cell>
        </row>
        <row r="98">
          <cell r="A98" t="str">
            <v>02.03.02.01.01 (f)</v>
          </cell>
          <cell r="B98" t="str">
            <v>Spread Foundation for Tower SS-SL-57m</v>
          </cell>
          <cell r="C98" t="str">
            <v>per site</v>
          </cell>
          <cell r="D98">
            <v>385719</v>
          </cell>
          <cell r="E98">
            <v>0</v>
          </cell>
          <cell r="G98">
            <v>383790</v>
          </cell>
          <cell r="H98">
            <v>0</v>
          </cell>
        </row>
        <row r="99">
          <cell r="A99" t="str">
            <v>02.03.02.01.01 (g)</v>
          </cell>
          <cell r="B99" t="str">
            <v>Spread Foundation for Tower SS-SL-62m</v>
          </cell>
          <cell r="C99" t="str">
            <v>per site</v>
          </cell>
          <cell r="D99">
            <v>441095</v>
          </cell>
          <cell r="E99">
            <v>0</v>
          </cell>
          <cell r="G99">
            <v>438900</v>
          </cell>
          <cell r="H99">
            <v>0</v>
          </cell>
        </row>
        <row r="100">
          <cell r="A100" t="str">
            <v>02.03.02.01.02 (a)</v>
          </cell>
          <cell r="B100" t="str">
            <v>Pile Foundation for Tower SS-SL-32m (excl. piles)</v>
          </cell>
          <cell r="C100" t="str">
            <v>per site</v>
          </cell>
          <cell r="D100">
            <v>117384</v>
          </cell>
          <cell r="E100">
            <v>0</v>
          </cell>
          <cell r="G100">
            <v>116820</v>
          </cell>
          <cell r="H100">
            <v>0</v>
          </cell>
        </row>
        <row r="101">
          <cell r="A101" t="str">
            <v>02.03.02.01.02 (b)</v>
          </cell>
          <cell r="B101" t="str">
            <v>Pile Foundation for Tower SS-SL-37m (excl. piles)</v>
          </cell>
          <cell r="C101" t="str">
            <v>per site</v>
          </cell>
          <cell r="D101">
            <v>124821</v>
          </cell>
          <cell r="E101">
            <v>0</v>
          </cell>
          <cell r="G101">
            <v>124190</v>
          </cell>
          <cell r="H101">
            <v>0</v>
          </cell>
        </row>
        <row r="102">
          <cell r="A102" t="str">
            <v>02.03.02.01.02 (c)</v>
          </cell>
          <cell r="B102" t="str">
            <v>Pile Foundation for Tower SS-SL-42m (excl. piles)</v>
          </cell>
          <cell r="C102" t="str">
            <v>per site</v>
          </cell>
          <cell r="D102">
            <v>134469</v>
          </cell>
          <cell r="E102">
            <v>0</v>
          </cell>
          <cell r="G102">
            <v>133760</v>
          </cell>
          <cell r="H102">
            <v>0</v>
          </cell>
        </row>
        <row r="103">
          <cell r="A103" t="str">
            <v>02.03.02.01.02 (d)</v>
          </cell>
          <cell r="B103" t="str">
            <v>Pile Foundation for Tower SS-SL-47m (excl. piles)</v>
          </cell>
          <cell r="C103" t="str">
            <v>per site</v>
          </cell>
          <cell r="D103">
            <v>147836</v>
          </cell>
          <cell r="E103">
            <v>0</v>
          </cell>
          <cell r="G103">
            <v>147070</v>
          </cell>
          <cell r="H103">
            <v>0</v>
          </cell>
        </row>
        <row r="104">
          <cell r="A104" t="str">
            <v>02.03.02.01.02 (e)</v>
          </cell>
          <cell r="B104" t="str">
            <v>Pile Foundation for Tower SS-SL-52m (excl. piles)</v>
          </cell>
          <cell r="C104" t="str">
            <v>per site</v>
          </cell>
          <cell r="D104">
            <v>167634</v>
          </cell>
          <cell r="E104">
            <v>0</v>
          </cell>
          <cell r="G104">
            <v>166760</v>
          </cell>
          <cell r="H104">
            <v>0</v>
          </cell>
        </row>
        <row r="105">
          <cell r="A105" t="str">
            <v>02.03.02.01.02 (f)</v>
          </cell>
          <cell r="B105" t="str">
            <v>Pile Foundation for Tower SS-SL-57m (excl. piles)</v>
          </cell>
          <cell r="C105" t="str">
            <v>per site</v>
          </cell>
          <cell r="D105">
            <v>191151</v>
          </cell>
          <cell r="E105">
            <v>0</v>
          </cell>
          <cell r="G105">
            <v>190190</v>
          </cell>
          <cell r="H105">
            <v>0</v>
          </cell>
        </row>
        <row r="106">
          <cell r="A106" t="str">
            <v>02.03.02.01.02 (g)</v>
          </cell>
          <cell r="B106" t="str">
            <v>Pile Foundation for Tower SS-SL-62m (excl. piles)</v>
          </cell>
          <cell r="C106" t="str">
            <v>per site</v>
          </cell>
          <cell r="D106">
            <v>220095</v>
          </cell>
          <cell r="E106">
            <v>0</v>
          </cell>
          <cell r="G106">
            <v>219010</v>
          </cell>
          <cell r="H106">
            <v>0</v>
          </cell>
        </row>
        <row r="107">
          <cell r="A107" t="str">
            <v>02.03.02.01.03 (a)</v>
          </cell>
          <cell r="B107" t="str">
            <v>Bore Pile Foundation for Tower SS-SL-32m (excl. piles)</v>
          </cell>
          <cell r="C107" t="str">
            <v>per site</v>
          </cell>
          <cell r="D107">
            <v>128640</v>
          </cell>
          <cell r="E107">
            <v>0</v>
          </cell>
          <cell r="G107">
            <v>128040</v>
          </cell>
          <cell r="H107">
            <v>0</v>
          </cell>
        </row>
        <row r="108">
          <cell r="A108" t="str">
            <v>02.03.02.01.03 (b)</v>
          </cell>
          <cell r="B108" t="str">
            <v>Bore Pile Foundation for Tower SS-SL-37m (excl. piles)</v>
          </cell>
          <cell r="C108" t="str">
            <v>per site</v>
          </cell>
          <cell r="D108">
            <v>135876</v>
          </cell>
          <cell r="E108">
            <v>0</v>
          </cell>
          <cell r="G108">
            <v>135190</v>
          </cell>
          <cell r="H108">
            <v>0</v>
          </cell>
        </row>
        <row r="109">
          <cell r="A109" t="str">
            <v>02.03.02.01.03 (c)</v>
          </cell>
          <cell r="B109" t="str">
            <v>Bore Pile Foundation for Tower SS-SL-42m (excl. piles)</v>
          </cell>
          <cell r="C109" t="str">
            <v>per site</v>
          </cell>
          <cell r="D109">
            <v>145625</v>
          </cell>
          <cell r="E109">
            <v>0</v>
          </cell>
          <cell r="G109">
            <v>144870</v>
          </cell>
          <cell r="H109">
            <v>0</v>
          </cell>
        </row>
        <row r="110">
          <cell r="A110" t="str">
            <v>02.03.02.01.03 (d)</v>
          </cell>
          <cell r="B110" t="str">
            <v>Bore Pile Foundation for Tower SS-SL-47m (excl. piles)</v>
          </cell>
          <cell r="C110" t="str">
            <v>per site</v>
          </cell>
          <cell r="D110">
            <v>159092</v>
          </cell>
          <cell r="E110">
            <v>0</v>
          </cell>
          <cell r="G110">
            <v>158290</v>
          </cell>
          <cell r="H110">
            <v>0</v>
          </cell>
        </row>
        <row r="111">
          <cell r="A111" t="str">
            <v>02.03.02.01.03 (e)</v>
          </cell>
          <cell r="B111" t="str">
            <v>Bore Pile Foundation for Tower SS-SL-52m (excl. piles)</v>
          </cell>
          <cell r="C111" t="str">
            <v>per site</v>
          </cell>
          <cell r="D111">
            <v>178890</v>
          </cell>
          <cell r="E111">
            <v>0</v>
          </cell>
          <cell r="G111">
            <v>177980</v>
          </cell>
          <cell r="H111">
            <v>0</v>
          </cell>
        </row>
        <row r="112">
          <cell r="A112" t="str">
            <v>02.03.02.01.03 (f)</v>
          </cell>
          <cell r="B112" t="str">
            <v>Bore Pile Foundation for Tower SS-SL-57m (excl. piles)</v>
          </cell>
          <cell r="C112" t="str">
            <v>per site</v>
          </cell>
          <cell r="D112">
            <v>202407</v>
          </cell>
          <cell r="E112">
            <v>0</v>
          </cell>
          <cell r="G112">
            <v>201410</v>
          </cell>
          <cell r="H112">
            <v>0</v>
          </cell>
        </row>
        <row r="113">
          <cell r="A113" t="str">
            <v>02.03.02.01.03 (g)</v>
          </cell>
          <cell r="B113" t="str">
            <v>Bore Pile Foundation for Tower SS-SL-62m (excl. piles)</v>
          </cell>
          <cell r="C113" t="str">
            <v>per site</v>
          </cell>
          <cell r="D113">
            <v>231251</v>
          </cell>
          <cell r="E113">
            <v>0</v>
          </cell>
          <cell r="G113">
            <v>230120</v>
          </cell>
          <cell r="H113">
            <v>0</v>
          </cell>
        </row>
        <row r="114">
          <cell r="B114" t="str">
            <v>SUBTOTAL</v>
          </cell>
          <cell r="D114">
            <v>4586522</v>
          </cell>
          <cell r="E114">
            <v>0</v>
          </cell>
          <cell r="G114">
            <v>4563570</v>
          </cell>
          <cell r="H114">
            <v>0</v>
          </cell>
        </row>
        <row r="115">
          <cell r="A115" t="str">
            <v>02.03.03</v>
          </cell>
          <cell r="B115" t="str">
            <v>Self Support Tower price (Medium Load : Type-SM)</v>
          </cell>
        </row>
        <row r="116">
          <cell r="A116" t="str">
            <v>02.03.03(a)</v>
          </cell>
          <cell r="B116" t="str">
            <v>SS-SM-32m (incl. Tower, erection, labor and accessory Material)</v>
          </cell>
          <cell r="C116" t="str">
            <v>tower</v>
          </cell>
          <cell r="D116">
            <v>530138</v>
          </cell>
          <cell r="E116">
            <v>0</v>
          </cell>
          <cell r="G116">
            <v>527500</v>
          </cell>
          <cell r="H116">
            <v>0</v>
          </cell>
        </row>
        <row r="117">
          <cell r="A117" t="str">
            <v>02.03.03(b)</v>
          </cell>
          <cell r="B117" t="str">
            <v>SS-SM-37m (incl. Tower, erection, labor and accessory Material)</v>
          </cell>
          <cell r="C117" t="str">
            <v>tower</v>
          </cell>
          <cell r="D117">
            <v>630336</v>
          </cell>
          <cell r="E117">
            <v>0</v>
          </cell>
          <cell r="G117">
            <v>627200</v>
          </cell>
          <cell r="H117">
            <v>0</v>
          </cell>
        </row>
        <row r="118">
          <cell r="A118" t="str">
            <v>02.03.03(c)</v>
          </cell>
          <cell r="B118" t="str">
            <v>SS-SM-42m (incl. Tower, erection, labor and accessory Material)</v>
          </cell>
          <cell r="C118" t="str">
            <v>tower</v>
          </cell>
          <cell r="D118">
            <v>743097</v>
          </cell>
          <cell r="E118">
            <v>0</v>
          </cell>
          <cell r="G118">
            <v>739400</v>
          </cell>
          <cell r="H118">
            <v>0</v>
          </cell>
        </row>
        <row r="119">
          <cell r="A119" t="str">
            <v>02.03.03(d)</v>
          </cell>
          <cell r="B119" t="str">
            <v>SS-SM-47m (incl. Tower, erection, labor and accessory Material)</v>
          </cell>
          <cell r="C119" t="str">
            <v>tower</v>
          </cell>
          <cell r="D119">
            <v>870933</v>
          </cell>
          <cell r="E119">
            <v>0</v>
          </cell>
          <cell r="G119">
            <v>866600</v>
          </cell>
          <cell r="H119">
            <v>0</v>
          </cell>
        </row>
        <row r="120">
          <cell r="A120" t="str">
            <v>02.03.03(e)</v>
          </cell>
          <cell r="B120" t="str">
            <v>SS-SM-52m (incl. Tower, erection, labor and accessory Material)</v>
          </cell>
          <cell r="C120" t="str">
            <v>tower</v>
          </cell>
          <cell r="D120">
            <v>1001081</v>
          </cell>
          <cell r="E120">
            <v>0</v>
          </cell>
          <cell r="G120">
            <v>996100</v>
          </cell>
          <cell r="H120">
            <v>0</v>
          </cell>
        </row>
        <row r="121">
          <cell r="A121" t="str">
            <v>02.03.03(f)</v>
          </cell>
          <cell r="B121" t="str">
            <v>SS-SM-57m (incl. Tower, erection, labor and accessory Material)</v>
          </cell>
          <cell r="C121" t="str">
            <v>tower</v>
          </cell>
          <cell r="D121">
            <v>1133841</v>
          </cell>
          <cell r="E121">
            <v>0</v>
          </cell>
          <cell r="G121">
            <v>1128200</v>
          </cell>
          <cell r="H121">
            <v>0</v>
          </cell>
        </row>
        <row r="122">
          <cell r="A122" t="str">
            <v>02.03.03(g)</v>
          </cell>
          <cell r="B122" t="str">
            <v>SS-SM-62m (incl. Tower, erection, labor and accessory Material)</v>
          </cell>
          <cell r="C122" t="str">
            <v>tower</v>
          </cell>
          <cell r="D122">
            <v>1304289</v>
          </cell>
          <cell r="E122">
            <v>0</v>
          </cell>
          <cell r="G122">
            <v>1297779</v>
          </cell>
          <cell r="H122">
            <v>0</v>
          </cell>
        </row>
        <row r="123">
          <cell r="A123" t="str">
            <v>02.03.03(h)</v>
          </cell>
          <cell r="B123" t="str">
            <v>Tower Painting for Self Support Tower (4-Leg)</v>
          </cell>
          <cell r="C123" t="str">
            <v>m</v>
          </cell>
          <cell r="D123">
            <v>1307</v>
          </cell>
          <cell r="E123">
            <v>0</v>
          </cell>
          <cell r="G123">
            <v>0</v>
          </cell>
          <cell r="H123">
            <v>0</v>
          </cell>
        </row>
        <row r="124">
          <cell r="B124" t="str">
            <v>SUBTOTAL</v>
          </cell>
          <cell r="D124">
            <v>6215022</v>
          </cell>
          <cell r="E124">
            <v>0</v>
          </cell>
          <cell r="G124">
            <v>6182779</v>
          </cell>
          <cell r="H124">
            <v>0</v>
          </cell>
        </row>
        <row r="125">
          <cell r="A125" t="str">
            <v>02.03.04</v>
          </cell>
          <cell r="B125" t="str">
            <v>Foundation for Self Supporting Tower (Medium Load : Type-SM)</v>
          </cell>
        </row>
        <row r="126">
          <cell r="A126" t="str">
            <v>02.03.04.01</v>
          </cell>
          <cell r="B126" t="str">
            <v>Foundation for wind speed 130 km/hr (SS-SM-A)</v>
          </cell>
        </row>
        <row r="127">
          <cell r="A127" t="str">
            <v>02.03.04.01.01 (a)</v>
          </cell>
          <cell r="B127" t="str">
            <v>Spread Foundation for Tower SS-SM-32m</v>
          </cell>
          <cell r="C127" t="str">
            <v>per site</v>
          </cell>
          <cell r="D127">
            <v>289742</v>
          </cell>
          <cell r="E127">
            <v>0</v>
          </cell>
          <cell r="G127">
            <v>288300</v>
          </cell>
          <cell r="H127">
            <v>0</v>
          </cell>
        </row>
        <row r="128">
          <cell r="A128" t="str">
            <v>02.03.04.01.01 (b)</v>
          </cell>
          <cell r="B128" t="str">
            <v>Spread Foundation for Tower SS-SM-37m</v>
          </cell>
          <cell r="C128" t="str">
            <v>per site</v>
          </cell>
          <cell r="D128">
            <v>302807</v>
          </cell>
          <cell r="E128">
            <v>0</v>
          </cell>
          <cell r="G128">
            <v>301300</v>
          </cell>
          <cell r="H128">
            <v>0</v>
          </cell>
        </row>
        <row r="129">
          <cell r="A129" t="str">
            <v>02.03.04.01.01 (c)</v>
          </cell>
          <cell r="B129" t="str">
            <v>Spread Foundation for Tower SS-SM-42m</v>
          </cell>
          <cell r="C129" t="str">
            <v>per site</v>
          </cell>
          <cell r="D129">
            <v>323007</v>
          </cell>
          <cell r="E129">
            <v>0</v>
          </cell>
          <cell r="G129">
            <v>321400</v>
          </cell>
          <cell r="H129">
            <v>0</v>
          </cell>
        </row>
        <row r="130">
          <cell r="A130" t="str">
            <v>02.03.04.01.01 (d)</v>
          </cell>
          <cell r="B130" t="str">
            <v>Spread Foundation for Tower SS-SM-47m</v>
          </cell>
          <cell r="C130" t="str">
            <v>per site</v>
          </cell>
          <cell r="D130">
            <v>354665</v>
          </cell>
          <cell r="E130">
            <v>0</v>
          </cell>
          <cell r="G130">
            <v>352900</v>
          </cell>
          <cell r="H130">
            <v>0</v>
          </cell>
        </row>
        <row r="131">
          <cell r="A131" t="str">
            <v>02.03.04.01.01 (e)</v>
          </cell>
          <cell r="B131" t="str">
            <v>Spread Foundation for Tower SS-SM-52m</v>
          </cell>
          <cell r="C131" t="str">
            <v>per site</v>
          </cell>
          <cell r="D131">
            <v>389639</v>
          </cell>
          <cell r="E131">
            <v>0</v>
          </cell>
          <cell r="G131">
            <v>387700</v>
          </cell>
          <cell r="H131">
            <v>0</v>
          </cell>
        </row>
        <row r="132">
          <cell r="A132" t="str">
            <v>02.03.04.01.01 (f)</v>
          </cell>
          <cell r="B132" t="str">
            <v>Spread Foundation for Tower SS-SM-57m</v>
          </cell>
          <cell r="C132" t="str">
            <v>per site</v>
          </cell>
          <cell r="D132">
            <v>435668</v>
          </cell>
          <cell r="E132">
            <v>0</v>
          </cell>
          <cell r="G132">
            <v>433500</v>
          </cell>
          <cell r="H132">
            <v>0</v>
          </cell>
        </row>
        <row r="133">
          <cell r="A133" t="str">
            <v>02.03.04.01.01 (g)</v>
          </cell>
          <cell r="B133" t="str">
            <v>Spread Foundation for Tower SS-SM-62m</v>
          </cell>
          <cell r="C133" t="str">
            <v>per site</v>
          </cell>
          <cell r="D133">
            <v>498882</v>
          </cell>
          <cell r="E133">
            <v>0</v>
          </cell>
          <cell r="G133">
            <v>496400</v>
          </cell>
          <cell r="H133">
            <v>0</v>
          </cell>
        </row>
        <row r="134">
          <cell r="A134" t="str">
            <v>02.03.04.01.02 (a)</v>
          </cell>
          <cell r="B134" t="str">
            <v>Pile Foundation for Tower SS-SM-32m (excl. piles)</v>
          </cell>
          <cell r="C134" t="str">
            <v>per site</v>
          </cell>
          <cell r="D134">
            <v>131856</v>
          </cell>
          <cell r="E134">
            <v>0</v>
          </cell>
          <cell r="G134">
            <v>131200</v>
          </cell>
          <cell r="H134">
            <v>0</v>
          </cell>
        </row>
        <row r="135">
          <cell r="A135" t="str">
            <v>02.03.04.01.02 (b)</v>
          </cell>
          <cell r="B135" t="str">
            <v>Pile Foundation for Tower SS-SM-37m (excl. piles)</v>
          </cell>
          <cell r="C135" t="str">
            <v>per site</v>
          </cell>
          <cell r="D135">
            <v>140298</v>
          </cell>
          <cell r="E135">
            <v>0</v>
          </cell>
          <cell r="G135">
            <v>139600</v>
          </cell>
          <cell r="H135">
            <v>0</v>
          </cell>
        </row>
        <row r="136">
          <cell r="A136" t="str">
            <v>02.03.04.01.02 (c)</v>
          </cell>
          <cell r="B136" t="str">
            <v>Pile Foundation for Tower SS-SM-42m (excl. piles)</v>
          </cell>
          <cell r="C136" t="str">
            <v>per site</v>
          </cell>
          <cell r="D136">
            <v>151253</v>
          </cell>
          <cell r="E136">
            <v>0</v>
          </cell>
          <cell r="G136">
            <v>150500</v>
          </cell>
          <cell r="H136">
            <v>0</v>
          </cell>
        </row>
        <row r="137">
          <cell r="A137" t="str">
            <v>02.03.04.01.02 (d)</v>
          </cell>
          <cell r="B137" t="str">
            <v>Pile Foundation for Tower SS-SM-47m (excl. piles)</v>
          </cell>
          <cell r="C137" t="str">
            <v>per site</v>
          </cell>
          <cell r="D137">
            <v>166529</v>
          </cell>
          <cell r="E137">
            <v>0</v>
          </cell>
          <cell r="G137">
            <v>165700</v>
          </cell>
          <cell r="H137">
            <v>0</v>
          </cell>
        </row>
        <row r="138">
          <cell r="A138" t="str">
            <v>02.03.04.01.02 (e)</v>
          </cell>
          <cell r="B138" t="str">
            <v>Pile Foundation for Tower SS-SM-52m (excl. piles)</v>
          </cell>
          <cell r="C138" t="str">
            <v>per site</v>
          </cell>
          <cell r="D138">
            <v>189041</v>
          </cell>
          <cell r="E138">
            <v>0</v>
          </cell>
          <cell r="G138">
            <v>188100</v>
          </cell>
          <cell r="H138">
            <v>0</v>
          </cell>
        </row>
        <row r="139">
          <cell r="A139" t="str">
            <v>02.03.04.01.02 (f)</v>
          </cell>
          <cell r="B139" t="str">
            <v>Pile Foundation for Tower SS-SM-57m (excl. piles)</v>
          </cell>
          <cell r="C139" t="str">
            <v>per site</v>
          </cell>
          <cell r="D139">
            <v>215874</v>
          </cell>
          <cell r="E139">
            <v>0</v>
          </cell>
          <cell r="G139">
            <v>214800</v>
          </cell>
          <cell r="H139">
            <v>0</v>
          </cell>
        </row>
        <row r="140">
          <cell r="A140" t="str">
            <v>02.03.04.01.02 (g)</v>
          </cell>
          <cell r="B140" t="str">
            <v>Pile Foundation for Tower SS-SM-62m (excl. piles)</v>
          </cell>
          <cell r="C140" t="str">
            <v>per site</v>
          </cell>
          <cell r="D140">
            <v>248838</v>
          </cell>
          <cell r="E140">
            <v>0</v>
          </cell>
          <cell r="G140">
            <v>247600</v>
          </cell>
          <cell r="H140">
            <v>0</v>
          </cell>
        </row>
        <row r="141">
          <cell r="A141" t="str">
            <v>02.03.04.01.03 (a)</v>
          </cell>
          <cell r="B141" t="str">
            <v>Bore Pile Foundation for Tower SS-SM-32m (excl. piles)</v>
          </cell>
          <cell r="C141" t="str">
            <v>per site</v>
          </cell>
          <cell r="D141">
            <v>144419</v>
          </cell>
          <cell r="E141">
            <v>0</v>
          </cell>
          <cell r="G141">
            <v>143700</v>
          </cell>
          <cell r="H141">
            <v>0</v>
          </cell>
        </row>
        <row r="142">
          <cell r="A142" t="str">
            <v>02.03.04.01.03 (b)</v>
          </cell>
          <cell r="B142" t="str">
            <v>Bore Pile Foundation for Tower SS-SM-37m (excl. piles)</v>
          </cell>
          <cell r="C142" t="str">
            <v>per site</v>
          </cell>
          <cell r="D142">
            <v>152660</v>
          </cell>
          <cell r="E142">
            <v>0</v>
          </cell>
          <cell r="G142">
            <v>151900</v>
          </cell>
          <cell r="H142">
            <v>0</v>
          </cell>
        </row>
        <row r="143">
          <cell r="A143" t="str">
            <v>02.03.04.01.03 (c)</v>
          </cell>
          <cell r="B143" t="str">
            <v>Bore Pile Foundation for Tower SS-SM-42m (excl. piles)</v>
          </cell>
          <cell r="C143" t="str">
            <v>per site</v>
          </cell>
          <cell r="D143">
            <v>163916</v>
          </cell>
          <cell r="E143">
            <v>0</v>
          </cell>
          <cell r="G143">
            <v>163100</v>
          </cell>
          <cell r="H143">
            <v>0</v>
          </cell>
        </row>
        <row r="144">
          <cell r="A144" t="str">
            <v>02.03.04.01.03 (d)</v>
          </cell>
          <cell r="B144" t="str">
            <v>Bore Pile Foundation for Tower SS-SM-47m (excl. piles)</v>
          </cell>
          <cell r="C144" t="str">
            <v>per site</v>
          </cell>
          <cell r="D144">
            <v>179292</v>
          </cell>
          <cell r="E144">
            <v>0</v>
          </cell>
          <cell r="G144">
            <v>178400</v>
          </cell>
          <cell r="H144">
            <v>0</v>
          </cell>
        </row>
        <row r="145">
          <cell r="A145" t="str">
            <v>02.03.04.01.03 (e)</v>
          </cell>
          <cell r="B145" t="str">
            <v>Bore Pile Foundation for Tower SS-SM-52m (excl. piles)</v>
          </cell>
          <cell r="C145" t="str">
            <v>per site</v>
          </cell>
          <cell r="D145">
            <v>201704</v>
          </cell>
          <cell r="E145">
            <v>0</v>
          </cell>
          <cell r="G145">
            <v>200700</v>
          </cell>
          <cell r="H145">
            <v>0</v>
          </cell>
        </row>
        <row r="146">
          <cell r="A146" t="str">
            <v>02.03.04.01.03 (f)</v>
          </cell>
          <cell r="B146" t="str">
            <v>Bore Pile Foundation for Tower SS-SM-57m (excl. piles)</v>
          </cell>
          <cell r="C146" t="str">
            <v>per site</v>
          </cell>
          <cell r="D146">
            <v>228638</v>
          </cell>
          <cell r="E146">
            <v>0</v>
          </cell>
          <cell r="G146">
            <v>227500</v>
          </cell>
          <cell r="H146">
            <v>0</v>
          </cell>
        </row>
        <row r="147">
          <cell r="A147" t="str">
            <v>02.03.04.01.03 (g)</v>
          </cell>
          <cell r="B147" t="str">
            <v>Bore Pile Foundation for Tower SS-SM-62m (excl. piles)</v>
          </cell>
          <cell r="C147" t="str">
            <v>per site</v>
          </cell>
          <cell r="D147">
            <v>261501</v>
          </cell>
          <cell r="E147">
            <v>0</v>
          </cell>
          <cell r="G147">
            <v>260200</v>
          </cell>
          <cell r="H147">
            <v>0</v>
          </cell>
        </row>
        <row r="148">
          <cell r="B148" t="str">
            <v>SUBTOTAL</v>
          </cell>
          <cell r="D148">
            <v>5170229</v>
          </cell>
          <cell r="E148">
            <v>0</v>
          </cell>
          <cell r="G148">
            <v>5144500</v>
          </cell>
          <cell r="H148">
            <v>0</v>
          </cell>
        </row>
        <row r="149">
          <cell r="A149" t="str">
            <v>02.03.05</v>
          </cell>
          <cell r="B149" t="str">
            <v>Self Support Tower price (Heavy Load : Type-SH)</v>
          </cell>
        </row>
        <row r="150">
          <cell r="A150" t="str">
            <v>02.03.05(a)</v>
          </cell>
          <cell r="B150" t="str">
            <v>SS-SH-32m (incl. Tower, erection, labor and accessory Material)</v>
          </cell>
          <cell r="C150" t="str">
            <v>tower</v>
          </cell>
          <cell r="D150">
            <v>542600</v>
          </cell>
          <cell r="E150">
            <v>0</v>
          </cell>
          <cell r="G150">
            <v>539900</v>
          </cell>
          <cell r="H150">
            <v>0</v>
          </cell>
        </row>
        <row r="151">
          <cell r="A151" t="str">
            <v>02.03.05(b)</v>
          </cell>
          <cell r="B151" t="str">
            <v>SS-SH-37m (incl. Tower, erection, labor and accessory Material)</v>
          </cell>
          <cell r="C151" t="str">
            <v>tower</v>
          </cell>
          <cell r="D151">
            <v>638477</v>
          </cell>
          <cell r="E151">
            <v>0</v>
          </cell>
          <cell r="G151">
            <v>635300</v>
          </cell>
          <cell r="H151">
            <v>0</v>
          </cell>
        </row>
        <row r="152">
          <cell r="A152" t="str">
            <v>02.03.05(c)</v>
          </cell>
          <cell r="B152" t="str">
            <v>SS-SH-42m (incl. Tower, erection, labor and accessory Material)</v>
          </cell>
          <cell r="C152" t="str">
            <v>tower</v>
          </cell>
          <cell r="D152">
            <v>761991</v>
          </cell>
          <cell r="E152">
            <v>0</v>
          </cell>
          <cell r="G152">
            <v>758200</v>
          </cell>
          <cell r="H152">
            <v>0</v>
          </cell>
        </row>
        <row r="153">
          <cell r="A153" t="str">
            <v>02.03.05(d)</v>
          </cell>
          <cell r="B153" t="str">
            <v>SS-SH-47m (incl. Tower, erection, labor and accessory Material)</v>
          </cell>
          <cell r="C153" t="str">
            <v>tower</v>
          </cell>
          <cell r="D153">
            <v>971333</v>
          </cell>
          <cell r="E153">
            <v>0</v>
          </cell>
          <cell r="G153">
            <v>966500</v>
          </cell>
          <cell r="H153">
            <v>0</v>
          </cell>
        </row>
        <row r="154">
          <cell r="A154" t="str">
            <v>02.03.05(e)</v>
          </cell>
          <cell r="B154" t="str">
            <v>SS-SH-52m (incl. Tower, erection, labor and accessory Material)</v>
          </cell>
          <cell r="C154" t="str">
            <v>tower</v>
          </cell>
          <cell r="D154">
            <v>1118766</v>
          </cell>
          <cell r="E154">
            <v>0</v>
          </cell>
          <cell r="G154">
            <v>1113200</v>
          </cell>
          <cell r="H154">
            <v>0</v>
          </cell>
        </row>
        <row r="155">
          <cell r="A155" t="str">
            <v>02.03.05(f)</v>
          </cell>
          <cell r="B155" t="str">
            <v>SS-SH-57m (incl. Tower, erection, labor and accessory Material)</v>
          </cell>
          <cell r="C155" t="str">
            <v>tower</v>
          </cell>
          <cell r="D155">
            <v>1261878</v>
          </cell>
          <cell r="E155">
            <v>0</v>
          </cell>
          <cell r="G155">
            <v>1255600</v>
          </cell>
          <cell r="H155">
            <v>0</v>
          </cell>
        </row>
        <row r="156">
          <cell r="A156" t="str">
            <v>02.03.05(g)</v>
          </cell>
          <cell r="B156" t="str">
            <v>SS-SH-62m (incl. Tower, erection, labor and accessory Material)</v>
          </cell>
          <cell r="C156" t="str">
            <v>tower</v>
          </cell>
          <cell r="D156">
            <v>1396850</v>
          </cell>
          <cell r="E156">
            <v>0</v>
          </cell>
          <cell r="G156">
            <v>1389881</v>
          </cell>
          <cell r="H156">
            <v>0</v>
          </cell>
        </row>
        <row r="157">
          <cell r="A157" t="str">
            <v>02.03.05(h)</v>
          </cell>
          <cell r="B157" t="str">
            <v>Tower Painting for Self Support Tower (4-Leg)</v>
          </cell>
          <cell r="C157" t="str">
            <v>m</v>
          </cell>
          <cell r="D157">
            <v>1307</v>
          </cell>
          <cell r="E157">
            <v>0</v>
          </cell>
          <cell r="G157">
            <v>0</v>
          </cell>
          <cell r="H157">
            <v>0</v>
          </cell>
        </row>
        <row r="158">
          <cell r="B158" t="str">
            <v>SUBTOTAL</v>
          </cell>
          <cell r="D158">
            <v>6693202</v>
          </cell>
          <cell r="E158">
            <v>0</v>
          </cell>
          <cell r="G158">
            <v>6658581</v>
          </cell>
          <cell r="H158">
            <v>0</v>
          </cell>
        </row>
        <row r="159">
          <cell r="A159" t="str">
            <v>02.03.06</v>
          </cell>
          <cell r="B159" t="str">
            <v>Foundation for Self Supporting Tower (Heavy Load : Type-SH)</v>
          </cell>
        </row>
        <row r="160">
          <cell r="A160" t="str">
            <v>02.03.06.01</v>
          </cell>
          <cell r="B160" t="str">
            <v>Foundation for wind speed 130 km/hr (SS-SH-A)</v>
          </cell>
        </row>
        <row r="161">
          <cell r="A161" t="str">
            <v>02.03.06.01.01 (a)</v>
          </cell>
          <cell r="B161" t="str">
            <v>Spread Foundation for Tower SS-SH-32m</v>
          </cell>
          <cell r="C161" t="str">
            <v>per site</v>
          </cell>
          <cell r="D161">
            <v>357780</v>
          </cell>
          <cell r="E161">
            <v>0</v>
          </cell>
          <cell r="G161">
            <v>356000</v>
          </cell>
          <cell r="H161">
            <v>0</v>
          </cell>
        </row>
        <row r="162">
          <cell r="A162" t="str">
            <v>02.03.06.01.01 (b)</v>
          </cell>
          <cell r="B162" t="str">
            <v>Spread Foundation for Tower SS-SH-37m</v>
          </cell>
          <cell r="C162" t="str">
            <v>per site</v>
          </cell>
          <cell r="D162">
            <v>374463</v>
          </cell>
          <cell r="E162">
            <v>0</v>
          </cell>
          <cell r="G162">
            <v>372600</v>
          </cell>
          <cell r="H162">
            <v>0</v>
          </cell>
        </row>
        <row r="163">
          <cell r="A163" t="str">
            <v>02.03.06.01.01 (c)</v>
          </cell>
          <cell r="B163" t="str">
            <v>Spread Foundation for Tower SS-SH-42m</v>
          </cell>
          <cell r="C163" t="str">
            <v>per site</v>
          </cell>
          <cell r="D163">
            <v>399890</v>
          </cell>
          <cell r="E163">
            <v>0</v>
          </cell>
          <cell r="G163">
            <v>397900</v>
          </cell>
          <cell r="H163">
            <v>0</v>
          </cell>
        </row>
        <row r="164">
          <cell r="A164" t="str">
            <v>02.03.06.01.01 (d)</v>
          </cell>
          <cell r="B164" t="str">
            <v>Spread Foundation for Tower SS-SH-47m</v>
          </cell>
          <cell r="C164" t="str">
            <v>per site</v>
          </cell>
          <cell r="D164">
            <v>439688</v>
          </cell>
          <cell r="E164">
            <v>0</v>
          </cell>
          <cell r="G164">
            <v>437500</v>
          </cell>
          <cell r="H164">
            <v>0</v>
          </cell>
        </row>
        <row r="165">
          <cell r="A165" t="str">
            <v>02.03.06.01.01 (e)</v>
          </cell>
          <cell r="B165" t="str">
            <v>Spread Foundation for Tower SS-SH-52m</v>
          </cell>
          <cell r="C165" t="str">
            <v>per site</v>
          </cell>
          <cell r="D165">
            <v>483606</v>
          </cell>
          <cell r="E165">
            <v>0</v>
          </cell>
          <cell r="G165">
            <v>481200</v>
          </cell>
          <cell r="H165">
            <v>0</v>
          </cell>
        </row>
        <row r="166">
          <cell r="A166" t="str">
            <v>02.03.06.01.01 (f)</v>
          </cell>
          <cell r="B166" t="str">
            <v>Spread Foundation for Tower SS-SH-57m</v>
          </cell>
          <cell r="C166" t="str">
            <v>per site</v>
          </cell>
          <cell r="D166">
            <v>541293</v>
          </cell>
          <cell r="E166">
            <v>0</v>
          </cell>
          <cell r="G166">
            <v>538600</v>
          </cell>
          <cell r="H166">
            <v>0</v>
          </cell>
        </row>
        <row r="167">
          <cell r="A167" t="str">
            <v>02.03.06.01.01 (g)</v>
          </cell>
          <cell r="B167" t="str">
            <v>Spread Foundation for Tower SS-SH-62m</v>
          </cell>
          <cell r="C167" t="str">
            <v>per site</v>
          </cell>
          <cell r="D167">
            <v>620588</v>
          </cell>
          <cell r="E167">
            <v>0</v>
          </cell>
          <cell r="G167">
            <v>617500</v>
          </cell>
          <cell r="H167">
            <v>0</v>
          </cell>
        </row>
        <row r="168">
          <cell r="A168" t="str">
            <v>02.03.06.01.02 (a)</v>
          </cell>
          <cell r="B168" t="str">
            <v>Pile Foundation for Tower SS-SH-32m (excl. piles)</v>
          </cell>
          <cell r="C168" t="str">
            <v>per site</v>
          </cell>
          <cell r="D168">
            <v>162810</v>
          </cell>
          <cell r="E168">
            <v>0</v>
          </cell>
          <cell r="G168">
            <v>162000</v>
          </cell>
          <cell r="H168">
            <v>0</v>
          </cell>
        </row>
        <row r="169">
          <cell r="A169" t="str">
            <v>02.03.06.01.02 (b)</v>
          </cell>
          <cell r="B169" t="str">
            <v>Pile Foundation for Tower SS-SH-37m (excl. piles)</v>
          </cell>
          <cell r="C169" t="str">
            <v>per site</v>
          </cell>
          <cell r="D169">
            <v>173463</v>
          </cell>
          <cell r="E169">
            <v>0</v>
          </cell>
          <cell r="G169">
            <v>172600</v>
          </cell>
          <cell r="H169">
            <v>0</v>
          </cell>
        </row>
        <row r="170">
          <cell r="A170" t="str">
            <v>02.03.06.01.02 (c)</v>
          </cell>
          <cell r="B170" t="str">
            <v>Pile Foundation for Tower SS-SH-42m (excl. piles)</v>
          </cell>
          <cell r="C170" t="str">
            <v>per site</v>
          </cell>
          <cell r="D170">
            <v>187332</v>
          </cell>
          <cell r="E170">
            <v>0</v>
          </cell>
          <cell r="G170">
            <v>186400</v>
          </cell>
          <cell r="H170">
            <v>0</v>
          </cell>
        </row>
        <row r="171">
          <cell r="A171" t="str">
            <v>02.03.06.01.02 (d)</v>
          </cell>
          <cell r="B171" t="str">
            <v>Pile Foundation for Tower SS-SH-47m (excl. piles)</v>
          </cell>
          <cell r="C171" t="str">
            <v>per site</v>
          </cell>
          <cell r="D171">
            <v>206427</v>
          </cell>
          <cell r="E171">
            <v>0</v>
          </cell>
          <cell r="G171">
            <v>205400</v>
          </cell>
          <cell r="H171">
            <v>0</v>
          </cell>
        </row>
        <row r="172">
          <cell r="A172" t="str">
            <v>02.03.06.01.02 (e)</v>
          </cell>
          <cell r="B172" t="str">
            <v>Pile Foundation for Tower SS-SH-52m (excl. piles)</v>
          </cell>
          <cell r="C172" t="str">
            <v>per site</v>
          </cell>
          <cell r="D172">
            <v>234567</v>
          </cell>
          <cell r="E172">
            <v>0</v>
          </cell>
          <cell r="G172">
            <v>233400</v>
          </cell>
          <cell r="H172">
            <v>0</v>
          </cell>
        </row>
        <row r="173">
          <cell r="A173" t="str">
            <v>02.03.06.01.02 (f)</v>
          </cell>
          <cell r="B173" t="str">
            <v>Pile Foundation for Tower SS-SH-57m (excl. piles)</v>
          </cell>
          <cell r="C173" t="str">
            <v>per site</v>
          </cell>
          <cell r="D173">
            <v>268235</v>
          </cell>
          <cell r="E173">
            <v>0</v>
          </cell>
          <cell r="G173">
            <v>266900</v>
          </cell>
          <cell r="H173">
            <v>0</v>
          </cell>
        </row>
        <row r="174">
          <cell r="A174" t="str">
            <v>02.03.06.01.02 (g)</v>
          </cell>
          <cell r="B174" t="str">
            <v>Pile Foundation for Tower SS-SH-62m (excl. piles)</v>
          </cell>
          <cell r="C174" t="str">
            <v>per site</v>
          </cell>
          <cell r="D174">
            <v>309641</v>
          </cell>
          <cell r="E174">
            <v>0</v>
          </cell>
          <cell r="G174">
            <v>308100</v>
          </cell>
          <cell r="H174">
            <v>0</v>
          </cell>
        </row>
        <row r="175">
          <cell r="A175" t="str">
            <v>02.03.06.01.03 (a)</v>
          </cell>
          <cell r="B175" t="str">
            <v>Bore Pile Foundation for Tower SS-SH-32m (excl. piles)</v>
          </cell>
          <cell r="C175" t="str">
            <v>per site</v>
          </cell>
          <cell r="D175">
            <v>178388</v>
          </cell>
          <cell r="E175">
            <v>0</v>
          </cell>
          <cell r="G175">
            <v>177500</v>
          </cell>
          <cell r="H175">
            <v>0</v>
          </cell>
        </row>
        <row r="176">
          <cell r="A176" t="str">
            <v>02.03.06.01.03 (b)</v>
          </cell>
          <cell r="B176" t="str">
            <v>Bore Pile Foundation for Tower SS-SH-37m (excl. piles)</v>
          </cell>
          <cell r="C176" t="str">
            <v>per site</v>
          </cell>
          <cell r="D176">
            <v>188840</v>
          </cell>
          <cell r="E176">
            <v>0</v>
          </cell>
          <cell r="G176">
            <v>187900</v>
          </cell>
          <cell r="H176">
            <v>0</v>
          </cell>
        </row>
        <row r="177">
          <cell r="A177" t="str">
            <v>02.03.06.01.03 (c)</v>
          </cell>
          <cell r="B177" t="str">
            <v>Bore Pile Foundation for Tower SS-SH-42m (excl. piles)</v>
          </cell>
          <cell r="C177" t="str">
            <v>per site</v>
          </cell>
          <cell r="D177">
            <v>202910</v>
          </cell>
          <cell r="E177">
            <v>0</v>
          </cell>
          <cell r="G177">
            <v>201900</v>
          </cell>
          <cell r="H177">
            <v>0</v>
          </cell>
        </row>
        <row r="178">
          <cell r="A178" t="str">
            <v>02.03.06.01.03 (d)</v>
          </cell>
          <cell r="B178" t="str">
            <v>Bore Pile Foundation for Tower SS-SH-47m (excl. piles)</v>
          </cell>
          <cell r="C178" t="str">
            <v>per site</v>
          </cell>
          <cell r="D178">
            <v>222206</v>
          </cell>
          <cell r="E178">
            <v>0</v>
          </cell>
          <cell r="G178">
            <v>221100</v>
          </cell>
          <cell r="H178">
            <v>0</v>
          </cell>
        </row>
        <row r="179">
          <cell r="A179" t="str">
            <v>02.03.06.01.03 (e)</v>
          </cell>
          <cell r="B179" t="str">
            <v>Bore Pile Foundation for Tower SS-SH-52m (excl. piles)</v>
          </cell>
          <cell r="C179" t="str">
            <v>per site</v>
          </cell>
          <cell r="D179">
            <v>250346</v>
          </cell>
          <cell r="E179">
            <v>0</v>
          </cell>
          <cell r="G179">
            <v>249100</v>
          </cell>
          <cell r="H179">
            <v>0</v>
          </cell>
        </row>
        <row r="180">
          <cell r="A180" t="str">
            <v>02.03.06.01.03 (f)</v>
          </cell>
          <cell r="B180" t="str">
            <v>Bore Pile Foundation for Tower SS-SH-57m (excl. piles)</v>
          </cell>
          <cell r="C180" t="str">
            <v>per site</v>
          </cell>
          <cell r="D180">
            <v>284013</v>
          </cell>
          <cell r="E180">
            <v>0</v>
          </cell>
          <cell r="G180">
            <v>282600</v>
          </cell>
          <cell r="H180">
            <v>0</v>
          </cell>
        </row>
        <row r="181">
          <cell r="A181" t="str">
            <v>02.03.06.01.03 (g)</v>
          </cell>
          <cell r="B181" t="str">
            <v>Bore Pile Foundation for Tower SS-SH-62m (excl. piles)</v>
          </cell>
          <cell r="C181" t="str">
            <v>per site</v>
          </cell>
          <cell r="D181">
            <v>325319</v>
          </cell>
          <cell r="E181">
            <v>0</v>
          </cell>
          <cell r="G181">
            <v>323700</v>
          </cell>
          <cell r="H181">
            <v>0</v>
          </cell>
        </row>
        <row r="182">
          <cell r="B182" t="str">
            <v>SUBTOTAL</v>
          </cell>
          <cell r="D182">
            <v>6411805</v>
          </cell>
          <cell r="E182">
            <v>0</v>
          </cell>
          <cell r="G182">
            <v>6379900</v>
          </cell>
          <cell r="H182">
            <v>0</v>
          </cell>
        </row>
        <row r="183">
          <cell r="A183" t="str">
            <v>02.03.07</v>
          </cell>
          <cell r="B183" t="str">
            <v>Self Support Tower price (Light Load : Type-SL) (3-Leg)</v>
          </cell>
        </row>
        <row r="184">
          <cell r="A184" t="str">
            <v>02.03.07(a)</v>
          </cell>
          <cell r="B184" t="str">
            <v>SS-SL-32m (3-Leg) (incl. Tower, erection, labor and accessory Material)</v>
          </cell>
          <cell r="C184" t="str">
            <v>tower</v>
          </cell>
          <cell r="D184">
            <v>428331</v>
          </cell>
          <cell r="E184">
            <v>0</v>
          </cell>
          <cell r="G184">
            <v>409800</v>
          </cell>
          <cell r="H184">
            <v>0</v>
          </cell>
        </row>
        <row r="185">
          <cell r="A185" t="str">
            <v>02.03.07(b)</v>
          </cell>
          <cell r="B185" t="str">
            <v>SS-SL-37m (3-Leg) (incl. Tower, erection, labor and accessory Material)</v>
          </cell>
          <cell r="C185" t="str">
            <v>tower</v>
          </cell>
          <cell r="D185">
            <v>497877</v>
          </cell>
          <cell r="E185">
            <v>0</v>
          </cell>
          <cell r="G185">
            <v>476300</v>
          </cell>
          <cell r="H185">
            <v>0</v>
          </cell>
        </row>
        <row r="186">
          <cell r="A186" t="str">
            <v>02.03.07(c)</v>
          </cell>
          <cell r="B186" t="str">
            <v>SS-SL-42m (3-Leg) (incl. Tower, erection, labor and accessory Material)</v>
          </cell>
          <cell r="C186" t="str">
            <v>tower</v>
          </cell>
          <cell r="D186">
            <v>564911</v>
          </cell>
          <cell r="E186">
            <v>0</v>
          </cell>
          <cell r="G186">
            <v>540500</v>
          </cell>
          <cell r="H186">
            <v>0</v>
          </cell>
        </row>
        <row r="187">
          <cell r="A187" t="str">
            <v>02.03.07(d)</v>
          </cell>
          <cell r="B187" t="str">
            <v>SS-SL-47m (3-Leg) (incl. Tower, erection, labor and accessory Material)</v>
          </cell>
          <cell r="C187" t="str">
            <v>tower</v>
          </cell>
          <cell r="D187">
            <v>653250</v>
          </cell>
          <cell r="E187">
            <v>0</v>
          </cell>
          <cell r="G187">
            <v>625000</v>
          </cell>
          <cell r="H187">
            <v>0</v>
          </cell>
        </row>
        <row r="188">
          <cell r="A188" t="str">
            <v>02.03.07(e)</v>
          </cell>
          <cell r="B188" t="str">
            <v>SS-SL-52m (3-Leg) (incl. Tower, erection, labor and accessory Material)</v>
          </cell>
          <cell r="C188" t="str">
            <v>tower</v>
          </cell>
          <cell r="D188">
            <v>768423</v>
          </cell>
          <cell r="E188">
            <v>0</v>
          </cell>
          <cell r="G188">
            <v>735200</v>
          </cell>
          <cell r="H188">
            <v>0</v>
          </cell>
        </row>
        <row r="189">
          <cell r="A189" t="str">
            <v>02.03.07(f)</v>
          </cell>
          <cell r="B189" t="str">
            <v>SS-SL-57m (3-Leg) (incl. Tower, erection, labor and accessory Material)</v>
          </cell>
          <cell r="C189" t="str">
            <v>tower</v>
          </cell>
          <cell r="D189">
            <v>877968</v>
          </cell>
          <cell r="E189">
            <v>0</v>
          </cell>
          <cell r="G189">
            <v>840000</v>
          </cell>
          <cell r="H189">
            <v>0</v>
          </cell>
        </row>
        <row r="190">
          <cell r="A190" t="str">
            <v>02.03.07(g)</v>
          </cell>
          <cell r="B190" t="str">
            <v>SS-SL-62m (3-Leg) (incl. Tower, erection, labor and accessory Material)</v>
          </cell>
          <cell r="C190" t="str">
            <v>tower</v>
          </cell>
          <cell r="D190">
            <v>1025703</v>
          </cell>
          <cell r="E190">
            <v>0</v>
          </cell>
          <cell r="G190">
            <v>981300</v>
          </cell>
          <cell r="H190">
            <v>0</v>
          </cell>
        </row>
        <row r="191">
          <cell r="A191" t="str">
            <v>02.03.07(h)</v>
          </cell>
          <cell r="B191" t="str">
            <v>Tower Painting for Self Support Tower (3-Leg)</v>
          </cell>
          <cell r="C191" t="str">
            <v>m</v>
          </cell>
          <cell r="D191">
            <v>1106</v>
          </cell>
          <cell r="E191">
            <v>0</v>
          </cell>
          <cell r="G191">
            <v>0</v>
          </cell>
          <cell r="H191">
            <v>0</v>
          </cell>
        </row>
        <row r="192">
          <cell r="B192" t="str">
            <v>SUBTOTAL</v>
          </cell>
          <cell r="D192">
            <v>4817569</v>
          </cell>
          <cell r="E192">
            <v>0</v>
          </cell>
          <cell r="G192">
            <v>4608100</v>
          </cell>
          <cell r="H192">
            <v>0</v>
          </cell>
        </row>
        <row r="193">
          <cell r="A193" t="str">
            <v>02.03.08</v>
          </cell>
          <cell r="B193" t="str">
            <v>Foundation for Self Supporting Tower (Light Load : Type-SL) (3-Leg)</v>
          </cell>
        </row>
        <row r="194">
          <cell r="A194" t="str">
            <v>02.03.08.01</v>
          </cell>
          <cell r="B194" t="str">
            <v>Foundation for wind speed 130 km/hr (SS-SL-A) (3-Leg)</v>
          </cell>
        </row>
        <row r="195">
          <cell r="A195" t="str">
            <v>02.03.08.01.01 (a)</v>
          </cell>
          <cell r="B195" t="str">
            <v>Spread Foundation for Tower SS-SL-32m (3-Leg)</v>
          </cell>
          <cell r="C195" t="str">
            <v>per site</v>
          </cell>
          <cell r="D195">
            <v>286325</v>
          </cell>
          <cell r="E195">
            <v>0</v>
          </cell>
          <cell r="G195">
            <v>266250</v>
          </cell>
          <cell r="H195">
            <v>0</v>
          </cell>
        </row>
        <row r="196">
          <cell r="A196" t="str">
            <v>02.03.08.01.01 (b)</v>
          </cell>
          <cell r="B196" t="str">
            <v>Spread Foundation for Tower SS-SL-37m (3-Leg)</v>
          </cell>
          <cell r="C196" t="str">
            <v>per site</v>
          </cell>
          <cell r="D196">
            <v>298385</v>
          </cell>
          <cell r="E196">
            <v>0</v>
          </cell>
          <cell r="G196">
            <v>277500</v>
          </cell>
          <cell r="H196">
            <v>0</v>
          </cell>
        </row>
        <row r="197">
          <cell r="A197" t="str">
            <v>02.03.08.01.01 (c)</v>
          </cell>
          <cell r="B197" t="str">
            <v>Spread Foundation for Tower SS-SL-42m (3-Leg)</v>
          </cell>
          <cell r="C197" t="str">
            <v>per site</v>
          </cell>
          <cell r="D197">
            <v>318585</v>
          </cell>
          <cell r="E197">
            <v>0</v>
          </cell>
          <cell r="G197">
            <v>296250</v>
          </cell>
          <cell r="H197">
            <v>0</v>
          </cell>
        </row>
        <row r="198">
          <cell r="A198" t="str">
            <v>02.03.08.01.01 (d)</v>
          </cell>
          <cell r="B198" t="str">
            <v>Spread Foundation for Tower SS-SL-47m (3-Leg)</v>
          </cell>
          <cell r="C198" t="str">
            <v>per site</v>
          </cell>
          <cell r="D198">
            <v>349539</v>
          </cell>
          <cell r="E198">
            <v>0</v>
          </cell>
          <cell r="G198">
            <v>325000</v>
          </cell>
          <cell r="H198">
            <v>0</v>
          </cell>
        </row>
        <row r="199">
          <cell r="A199" t="str">
            <v>02.03.08.01.01 (e)</v>
          </cell>
          <cell r="B199" t="str">
            <v>Spread Foundation for Tower SS-SL-52m (3-Leg)</v>
          </cell>
          <cell r="C199" t="str">
            <v>per site</v>
          </cell>
          <cell r="D199">
            <v>383106</v>
          </cell>
          <cell r="E199">
            <v>0</v>
          </cell>
          <cell r="G199">
            <v>356250</v>
          </cell>
          <cell r="H199">
            <v>0</v>
          </cell>
        </row>
        <row r="200">
          <cell r="A200" t="str">
            <v>02.03.08.01.01 (f)</v>
          </cell>
          <cell r="B200" t="str">
            <v>Spread Foundation for Tower SS-SL-57m (3-Leg)</v>
          </cell>
          <cell r="C200" t="str">
            <v>per site</v>
          </cell>
          <cell r="D200">
            <v>427427</v>
          </cell>
          <cell r="E200">
            <v>0</v>
          </cell>
          <cell r="G200">
            <v>397500</v>
          </cell>
          <cell r="H200">
            <v>0</v>
          </cell>
        </row>
        <row r="201">
          <cell r="A201" t="str">
            <v>02.03.08.01.01 (g)</v>
          </cell>
          <cell r="B201" t="str">
            <v>Spread Foundation for Tower SS-SL-62m (3-Leg)</v>
          </cell>
          <cell r="C201" t="str">
            <v>per site</v>
          </cell>
          <cell r="D201">
            <v>489335</v>
          </cell>
          <cell r="E201">
            <v>0</v>
          </cell>
          <cell r="G201">
            <v>455000</v>
          </cell>
          <cell r="H201">
            <v>0</v>
          </cell>
        </row>
        <row r="202">
          <cell r="A202" t="str">
            <v>02.03.08.01.02 (a)</v>
          </cell>
          <cell r="B202" t="str">
            <v>Pile Foundation for Tower SS-SL-32m (3-Leg) (excl. piles)</v>
          </cell>
          <cell r="C202" t="str">
            <v>per site</v>
          </cell>
          <cell r="D202">
            <v>121304</v>
          </cell>
          <cell r="E202">
            <v>0</v>
          </cell>
          <cell r="G202">
            <v>118300</v>
          </cell>
          <cell r="H202">
            <v>0</v>
          </cell>
        </row>
        <row r="203">
          <cell r="A203" t="str">
            <v>02.03.08.01.02 (b)</v>
          </cell>
          <cell r="B203" t="str">
            <v>Pile Foundation for Tower SS-SL-37m (3-Leg) (excl. piles)</v>
          </cell>
          <cell r="C203" t="str">
            <v>per site</v>
          </cell>
          <cell r="D203">
            <v>129243</v>
          </cell>
          <cell r="E203">
            <v>0</v>
          </cell>
          <cell r="G203">
            <v>126100</v>
          </cell>
          <cell r="H203">
            <v>0</v>
          </cell>
        </row>
        <row r="204">
          <cell r="A204" t="str">
            <v>02.03.08.01.02 (c)</v>
          </cell>
          <cell r="B204" t="str">
            <v>Pile Foundation for Tower SS-SL-42m (3-Leg) (excl. piles)</v>
          </cell>
          <cell r="C204" t="str">
            <v>per site</v>
          </cell>
          <cell r="D204">
            <v>139896</v>
          </cell>
          <cell r="E204">
            <v>0</v>
          </cell>
          <cell r="G204">
            <v>136500</v>
          </cell>
          <cell r="H204">
            <v>0</v>
          </cell>
        </row>
        <row r="205">
          <cell r="A205" t="str">
            <v>02.03.08.01.02 (d)</v>
          </cell>
          <cell r="B205" t="str">
            <v>Pile Foundation for Tower SS-SL-47m (3-Leg) (excl. piles)</v>
          </cell>
          <cell r="C205" t="str">
            <v>per site</v>
          </cell>
          <cell r="D205">
            <v>153263</v>
          </cell>
          <cell r="E205">
            <v>0</v>
          </cell>
          <cell r="G205">
            <v>149500</v>
          </cell>
          <cell r="H205">
            <v>0</v>
          </cell>
        </row>
        <row r="206">
          <cell r="A206" t="str">
            <v>02.03.08.01.02 (e)</v>
          </cell>
          <cell r="B206" t="str">
            <v>Pile Foundation for Tower SS-SL-52m (3-Leg) (excl. piles)</v>
          </cell>
          <cell r="C206" t="str">
            <v>per site</v>
          </cell>
          <cell r="D206">
            <v>173262</v>
          </cell>
          <cell r="E206">
            <v>0</v>
          </cell>
          <cell r="G206">
            <v>169000</v>
          </cell>
          <cell r="H206">
            <v>0</v>
          </cell>
        </row>
        <row r="207">
          <cell r="A207" t="str">
            <v>02.03.08.01.02 (f)</v>
          </cell>
          <cell r="B207" t="str">
            <v>Pile Foundation for Tower SS-SL-57m (3-Leg) (excl. piles)</v>
          </cell>
          <cell r="C207" t="str">
            <v>per site</v>
          </cell>
          <cell r="D207">
            <v>197181</v>
          </cell>
          <cell r="E207">
            <v>0</v>
          </cell>
          <cell r="G207">
            <v>192400</v>
          </cell>
          <cell r="H207">
            <v>0</v>
          </cell>
        </row>
        <row r="208">
          <cell r="A208" t="str">
            <v>02.03.08.01.02 (g)</v>
          </cell>
          <cell r="B208" t="str">
            <v>Pile Foundation for Tower SS-SL-62m (3-Leg) (excl. piles)</v>
          </cell>
          <cell r="C208" t="str">
            <v>per site</v>
          </cell>
          <cell r="D208">
            <v>226527</v>
          </cell>
          <cell r="E208">
            <v>0</v>
          </cell>
          <cell r="G208">
            <v>221000</v>
          </cell>
          <cell r="H208">
            <v>0</v>
          </cell>
        </row>
        <row r="209">
          <cell r="A209" t="str">
            <v>02.03.08.01.03 (a)</v>
          </cell>
          <cell r="B209" t="str">
            <v>Bore Pile Foundation for Tower SS-SL-32m (3-Leg) (excl. piles)</v>
          </cell>
          <cell r="C209" t="str">
            <v>per site</v>
          </cell>
          <cell r="D209">
            <v>139896</v>
          </cell>
          <cell r="E209">
            <v>0</v>
          </cell>
          <cell r="G209">
            <v>136500</v>
          </cell>
          <cell r="H209">
            <v>0</v>
          </cell>
        </row>
        <row r="210">
          <cell r="A210" t="str">
            <v>02.03.08.01.03 (b)</v>
          </cell>
          <cell r="B210" t="str">
            <v>Bore Pile Foundation for Tower SS-SL-37m (3-Leg) (excl. piles)</v>
          </cell>
          <cell r="C210" t="str">
            <v>per site</v>
          </cell>
          <cell r="D210">
            <v>147936</v>
          </cell>
          <cell r="E210">
            <v>0</v>
          </cell>
          <cell r="G210">
            <v>144300</v>
          </cell>
          <cell r="H210">
            <v>0</v>
          </cell>
        </row>
        <row r="211">
          <cell r="A211" t="str">
            <v>02.03.08.01.03 (c)</v>
          </cell>
          <cell r="B211" t="str">
            <v>Bore Pile Foundation for Tower SS-SL-42m (3-Leg) (excl. piles)</v>
          </cell>
          <cell r="C211" t="str">
            <v>per site</v>
          </cell>
          <cell r="D211">
            <v>158589</v>
          </cell>
          <cell r="E211">
            <v>0</v>
          </cell>
          <cell r="G211">
            <v>154700</v>
          </cell>
          <cell r="H211">
            <v>0</v>
          </cell>
        </row>
        <row r="212">
          <cell r="A212" t="str">
            <v>02.03.08.01.03 (d)</v>
          </cell>
          <cell r="B212" t="str">
            <v>Bore Pile Foundation for Tower SS-SL-47m (3-Leg) (excl. piles)</v>
          </cell>
          <cell r="C212" t="str">
            <v>per site</v>
          </cell>
          <cell r="D212">
            <v>173262</v>
          </cell>
          <cell r="E212">
            <v>0</v>
          </cell>
          <cell r="G212">
            <v>169000</v>
          </cell>
          <cell r="H212">
            <v>0</v>
          </cell>
        </row>
        <row r="213">
          <cell r="A213" t="str">
            <v>02.03.08.01.03 (e)</v>
          </cell>
          <cell r="B213" t="str">
            <v>Bore Pile Foundation for Tower SS-SL-52m (3-Leg) (excl. piles)</v>
          </cell>
          <cell r="C213" t="str">
            <v>per site</v>
          </cell>
          <cell r="D213">
            <v>194568</v>
          </cell>
          <cell r="E213">
            <v>0</v>
          </cell>
          <cell r="G213">
            <v>189800</v>
          </cell>
          <cell r="H213">
            <v>0</v>
          </cell>
        </row>
        <row r="214">
          <cell r="A214" t="str">
            <v>02.03.08.01.03 (f)</v>
          </cell>
          <cell r="B214" t="str">
            <v>Bore Pile Foundation for Tower SS-SL-57m (3-Leg) (excl. piles)</v>
          </cell>
          <cell r="C214" t="str">
            <v>per site</v>
          </cell>
          <cell r="D214">
            <v>219894</v>
          </cell>
          <cell r="E214">
            <v>0</v>
          </cell>
          <cell r="G214">
            <v>214500</v>
          </cell>
          <cell r="H214">
            <v>0</v>
          </cell>
        </row>
        <row r="215">
          <cell r="A215" t="str">
            <v>02.03.08.01.03 (g)</v>
          </cell>
          <cell r="B215" t="str">
            <v>Bore Pile Foundation for Tower SS-SL-62m (3-Leg) (excl. piles)</v>
          </cell>
          <cell r="C215" t="str">
            <v>per site</v>
          </cell>
          <cell r="D215">
            <v>251853</v>
          </cell>
          <cell r="E215">
            <v>0</v>
          </cell>
          <cell r="G215">
            <v>245700</v>
          </cell>
          <cell r="H215">
            <v>0</v>
          </cell>
        </row>
        <row r="216">
          <cell r="B216" t="str">
            <v>SUBTOTAL</v>
          </cell>
          <cell r="D216">
            <v>4979376</v>
          </cell>
          <cell r="E216">
            <v>0</v>
          </cell>
          <cell r="G216">
            <v>4741050</v>
          </cell>
          <cell r="H216">
            <v>0</v>
          </cell>
        </row>
        <row r="217">
          <cell r="A217">
            <v>2.0499999999999998</v>
          </cell>
          <cell r="B217" t="str">
            <v>Stub Tower on Greenfield Sites</v>
          </cell>
        </row>
        <row r="218">
          <cell r="A218" t="str">
            <v>02.05.01</v>
          </cell>
          <cell r="B218" t="str">
            <v>Stub Tower price  (Light Load : Type-SL)</v>
          </cell>
        </row>
        <row r="219">
          <cell r="A219" t="str">
            <v>02.05.01(a)</v>
          </cell>
          <cell r="B219" t="str">
            <v>STB-SL-22m  (incl. Tower, erection, labor and accessory Material)</v>
          </cell>
          <cell r="C219" t="str">
            <v>tower</v>
          </cell>
          <cell r="D219">
            <v>231552</v>
          </cell>
          <cell r="E219">
            <v>0</v>
          </cell>
          <cell r="G219">
            <v>221559</v>
          </cell>
          <cell r="H219">
            <v>0</v>
          </cell>
        </row>
        <row r="220">
          <cell r="A220" t="str">
            <v>02.05.01(b)</v>
          </cell>
          <cell r="B220" t="str">
            <v>STB-SL-27m  (incl. Tower, erection, labor and accessory Material)</v>
          </cell>
          <cell r="C220" t="str">
            <v>tower</v>
          </cell>
          <cell r="D220">
            <v>282606</v>
          </cell>
          <cell r="E220">
            <v>0</v>
          </cell>
          <cell r="G220">
            <v>270387</v>
          </cell>
          <cell r="H220">
            <v>0</v>
          </cell>
        </row>
        <row r="221">
          <cell r="A221" t="str">
            <v>02.05.01(c)</v>
          </cell>
          <cell r="B221" t="str">
            <v>STB-SL-32m (incl. Tower, erection, labor and accessory Material)</v>
          </cell>
          <cell r="C221" t="str">
            <v>tower</v>
          </cell>
          <cell r="D221">
            <v>341801</v>
          </cell>
          <cell r="E221">
            <v>0</v>
          </cell>
          <cell r="G221">
            <v>326980</v>
          </cell>
          <cell r="H221">
            <v>0</v>
          </cell>
        </row>
        <row r="222">
          <cell r="A222" t="str">
            <v>02.05.01(d)</v>
          </cell>
          <cell r="B222" t="str">
            <v>STB-SL-37m (incl. Tower, erection, labor and accessory Material)</v>
          </cell>
          <cell r="C222" t="str">
            <v>tower</v>
          </cell>
          <cell r="D222">
            <v>400895</v>
          </cell>
          <cell r="E222">
            <v>0</v>
          </cell>
          <cell r="G222">
            <v>383573</v>
          </cell>
          <cell r="H222">
            <v>0</v>
          </cell>
        </row>
        <row r="223">
          <cell r="A223" t="str">
            <v>02.05.01(e)</v>
          </cell>
          <cell r="B223" t="str">
            <v>Tower Painting for Stub Tower (4-Leg)</v>
          </cell>
          <cell r="C223" t="str">
            <v>m</v>
          </cell>
          <cell r="D223">
            <v>1307</v>
          </cell>
          <cell r="E223">
            <v>0</v>
          </cell>
          <cell r="G223">
            <v>0</v>
          </cell>
          <cell r="H223">
            <v>0</v>
          </cell>
        </row>
        <row r="224">
          <cell r="B224" t="str">
            <v>SUBTOTAL</v>
          </cell>
          <cell r="D224">
            <v>1258161</v>
          </cell>
          <cell r="E224">
            <v>0</v>
          </cell>
          <cell r="G224">
            <v>1202499</v>
          </cell>
          <cell r="H224">
            <v>0</v>
          </cell>
        </row>
        <row r="225">
          <cell r="A225" t="str">
            <v>02.05.02</v>
          </cell>
          <cell r="B225" t="str">
            <v>Foundation for Stub Tower (Light Load : Type-SL)</v>
          </cell>
        </row>
        <row r="226">
          <cell r="A226" t="str">
            <v>02.05.02.01</v>
          </cell>
          <cell r="B226" t="str">
            <v>Foundation for wind speed 130 km/hr (ST-SL-A)</v>
          </cell>
        </row>
        <row r="227">
          <cell r="A227" t="str">
            <v>02.05.02.01(a)</v>
          </cell>
          <cell r="B227" t="str">
            <v>Spread Foundation for Tower STB-SL-22m</v>
          </cell>
          <cell r="C227" t="str">
            <v>per site</v>
          </cell>
          <cell r="D227">
            <v>146931</v>
          </cell>
          <cell r="E227">
            <v>0</v>
          </cell>
          <cell r="G227">
            <v>132923</v>
          </cell>
          <cell r="H227">
            <v>0</v>
          </cell>
        </row>
        <row r="228">
          <cell r="A228" t="str">
            <v>02.05.02.01(b)</v>
          </cell>
          <cell r="B228" t="str">
            <v>Spread Foundation for Tower STB-SL-27m</v>
          </cell>
          <cell r="C228" t="str">
            <v>per site</v>
          </cell>
          <cell r="D228">
            <v>177383</v>
          </cell>
          <cell r="E228">
            <v>0</v>
          </cell>
          <cell r="G228">
            <v>160441</v>
          </cell>
          <cell r="H228">
            <v>0</v>
          </cell>
        </row>
        <row r="229">
          <cell r="A229" t="str">
            <v>02.05.02.01(c)</v>
          </cell>
          <cell r="B229" t="str">
            <v>Spread Foundation for Tower STB-SL-32m</v>
          </cell>
          <cell r="C229" t="str">
            <v>per site</v>
          </cell>
          <cell r="D229">
            <v>215975</v>
          </cell>
          <cell r="E229">
            <v>0</v>
          </cell>
          <cell r="G229">
            <v>195328</v>
          </cell>
          <cell r="H229">
            <v>0</v>
          </cell>
        </row>
        <row r="230">
          <cell r="A230" t="str">
            <v>02.05.02.01(d)</v>
          </cell>
          <cell r="B230" t="str">
            <v>Spread Foundation for Tower STB-SL-37m</v>
          </cell>
          <cell r="C230" t="str">
            <v>per site</v>
          </cell>
          <cell r="D230">
            <v>264416</v>
          </cell>
          <cell r="E230">
            <v>0</v>
          </cell>
          <cell r="G230">
            <v>239169</v>
          </cell>
          <cell r="H230">
            <v>0</v>
          </cell>
        </row>
        <row r="231">
          <cell r="A231" t="str">
            <v>02.05.02.02(a)</v>
          </cell>
          <cell r="B231" t="str">
            <v>Pile Foundation for Tower STB-SL-22m</v>
          </cell>
          <cell r="C231" t="str">
            <v>per site</v>
          </cell>
          <cell r="D231">
            <v>70652</v>
          </cell>
          <cell r="E231">
            <v>0</v>
          </cell>
          <cell r="G231">
            <v>63897</v>
          </cell>
          <cell r="H231">
            <v>0</v>
          </cell>
        </row>
        <row r="232">
          <cell r="A232" t="str">
            <v>02.05.02.02(b)</v>
          </cell>
          <cell r="B232" t="str">
            <v>Pile Foundation for Tower STB-SL-27m</v>
          </cell>
          <cell r="C232" t="str">
            <v>per site</v>
          </cell>
          <cell r="D232">
            <v>80400</v>
          </cell>
          <cell r="E232">
            <v>0</v>
          </cell>
          <cell r="G232">
            <v>72759</v>
          </cell>
          <cell r="H232">
            <v>0</v>
          </cell>
        </row>
        <row r="233">
          <cell r="A233" t="str">
            <v>02.05.02.02(c)</v>
          </cell>
          <cell r="B233" t="str">
            <v>Pile Foundation for Tower STB-SL-32m</v>
          </cell>
          <cell r="C233" t="str">
            <v>per site</v>
          </cell>
          <cell r="D233">
            <v>93867</v>
          </cell>
          <cell r="E233">
            <v>0</v>
          </cell>
          <cell r="G233">
            <v>84884</v>
          </cell>
          <cell r="H233">
            <v>0</v>
          </cell>
        </row>
        <row r="234">
          <cell r="A234" t="str">
            <v>02.05.02.02(d)</v>
          </cell>
          <cell r="B234" t="str">
            <v>Pile Foundation for Tower STB-SL-37m</v>
          </cell>
          <cell r="C234" t="str">
            <v>per site</v>
          </cell>
          <cell r="D234">
            <v>110148</v>
          </cell>
          <cell r="E234">
            <v>0</v>
          </cell>
          <cell r="G234">
            <v>99623</v>
          </cell>
          <cell r="H234">
            <v>0</v>
          </cell>
        </row>
        <row r="235">
          <cell r="A235" t="str">
            <v>02.05.02.03(a)</v>
          </cell>
          <cell r="B235" t="str">
            <v>Bore Pile Foundation for Tower STB-SL-22m</v>
          </cell>
          <cell r="C235" t="str">
            <v>per site</v>
          </cell>
          <cell r="D235">
            <v>70652</v>
          </cell>
          <cell r="E235">
            <v>0</v>
          </cell>
          <cell r="G235">
            <v>63888</v>
          </cell>
          <cell r="H235">
            <v>0</v>
          </cell>
        </row>
        <row r="236">
          <cell r="A236" t="str">
            <v>02.05.02.03(b)</v>
          </cell>
          <cell r="B236" t="str">
            <v>Bore Pile Foundation for Tower STB-SL-27m</v>
          </cell>
          <cell r="C236" t="str">
            <v>per site</v>
          </cell>
          <cell r="D236">
            <v>80400</v>
          </cell>
          <cell r="E236">
            <v>0</v>
          </cell>
          <cell r="G236">
            <v>72745</v>
          </cell>
          <cell r="H236">
            <v>0</v>
          </cell>
        </row>
        <row r="237">
          <cell r="A237" t="str">
            <v>02.05.02.03(c)</v>
          </cell>
          <cell r="B237" t="str">
            <v>Bore Pile Foundation for Tower STB-SL-32m</v>
          </cell>
          <cell r="C237" t="str">
            <v>per site</v>
          </cell>
          <cell r="D237">
            <v>93867</v>
          </cell>
          <cell r="E237">
            <v>0</v>
          </cell>
          <cell r="G237">
            <v>84866</v>
          </cell>
          <cell r="H237">
            <v>0</v>
          </cell>
        </row>
        <row r="238">
          <cell r="A238" t="str">
            <v>02.05.02.03(d)</v>
          </cell>
          <cell r="B238" t="str">
            <v>Bore Pile Foundation for Tower STB-SL-37m</v>
          </cell>
          <cell r="C238" t="str">
            <v>per site</v>
          </cell>
          <cell r="D238">
            <v>110148</v>
          </cell>
          <cell r="E238">
            <v>0</v>
          </cell>
          <cell r="G238">
            <v>99591</v>
          </cell>
          <cell r="H238">
            <v>0</v>
          </cell>
        </row>
        <row r="239">
          <cell r="B239" t="str">
            <v>SUBTOTAL</v>
          </cell>
          <cell r="D239">
            <v>1514839</v>
          </cell>
          <cell r="E239">
            <v>0</v>
          </cell>
          <cell r="G239">
            <v>1370114</v>
          </cell>
          <cell r="H239">
            <v>0</v>
          </cell>
        </row>
        <row r="240">
          <cell r="A240" t="str">
            <v>02.05.03</v>
          </cell>
          <cell r="B240" t="str">
            <v>Stub Tower price (Type-FSR)</v>
          </cell>
        </row>
        <row r="241">
          <cell r="A241" t="str">
            <v>02.05.03(a)</v>
          </cell>
          <cell r="B241" t="str">
            <v>STB-FSR-32m  (incl. Tower, erection, labor and accessory Material)</v>
          </cell>
          <cell r="C241" t="str">
            <v>tower</v>
          </cell>
          <cell r="D241">
            <v>225623</v>
          </cell>
          <cell r="E241">
            <v>0</v>
          </cell>
          <cell r="G241">
            <v>215895</v>
          </cell>
          <cell r="H241">
            <v>0</v>
          </cell>
        </row>
        <row r="242">
          <cell r="A242" t="str">
            <v>02.05.03(b)</v>
          </cell>
          <cell r="B242" t="str">
            <v>STB-FSR-37m  (incl. Tower, erection, labor and accessory Material)</v>
          </cell>
          <cell r="C242" t="str">
            <v>tower</v>
          </cell>
          <cell r="D242">
            <v>280797</v>
          </cell>
          <cell r="E242">
            <v>0</v>
          </cell>
          <cell r="G242">
            <v>268611</v>
          </cell>
          <cell r="H242">
            <v>0</v>
          </cell>
        </row>
        <row r="243">
          <cell r="A243" t="str">
            <v>02.05.03(c)</v>
          </cell>
          <cell r="B243" t="str">
            <v>Tower Painting for Stub Tower (4-Leg)</v>
          </cell>
          <cell r="C243" t="str">
            <v>m</v>
          </cell>
          <cell r="D243">
            <v>1307</v>
          </cell>
          <cell r="E243">
            <v>0</v>
          </cell>
          <cell r="G243">
            <v>0</v>
          </cell>
          <cell r="H243">
            <v>0</v>
          </cell>
        </row>
        <row r="244">
          <cell r="B244" t="str">
            <v>SUBTOTAL</v>
          </cell>
          <cell r="D244">
            <v>507727</v>
          </cell>
          <cell r="E244">
            <v>0</v>
          </cell>
          <cell r="G244">
            <v>484506</v>
          </cell>
          <cell r="H244">
            <v>0</v>
          </cell>
        </row>
        <row r="245">
          <cell r="A245" t="str">
            <v>02.05.04</v>
          </cell>
          <cell r="B245" t="str">
            <v>Foundation for Stub Tower (Type-FSR)</v>
          </cell>
        </row>
        <row r="246">
          <cell r="A246" t="str">
            <v>02.05.04.01</v>
          </cell>
          <cell r="B246" t="str">
            <v>Foundation for wind speed 130 km/hr (ST-FSR-A)</v>
          </cell>
        </row>
        <row r="247">
          <cell r="A247" t="str">
            <v>02.05.04.01(a)</v>
          </cell>
          <cell r="B247" t="str">
            <v>Spread Foundation for Tower STB-FSR-32m</v>
          </cell>
          <cell r="C247" t="str">
            <v>per site</v>
          </cell>
          <cell r="D247">
            <v>208739</v>
          </cell>
          <cell r="E247">
            <v>0</v>
          </cell>
          <cell r="G247">
            <v>188799</v>
          </cell>
          <cell r="H247">
            <v>0</v>
          </cell>
        </row>
        <row r="248">
          <cell r="A248" t="str">
            <v>02.05.04.01(b)</v>
          </cell>
          <cell r="B248" t="str">
            <v>Spread Foundation for Tower STB-FSR-37m</v>
          </cell>
          <cell r="C248" t="str">
            <v>per site</v>
          </cell>
          <cell r="D248">
            <v>253059</v>
          </cell>
          <cell r="E248">
            <v>0</v>
          </cell>
          <cell r="G248">
            <v>228909</v>
          </cell>
          <cell r="H248">
            <v>0</v>
          </cell>
        </row>
        <row r="249">
          <cell r="A249" t="str">
            <v>02.05.04.02(a)</v>
          </cell>
          <cell r="B249" t="str">
            <v>Pile Foundation for Tower STB-FSR-32m</v>
          </cell>
          <cell r="C249" t="str">
            <v>per site</v>
          </cell>
          <cell r="D249">
            <v>82511</v>
          </cell>
          <cell r="E249">
            <v>0</v>
          </cell>
          <cell r="G249">
            <v>74624</v>
          </cell>
          <cell r="H249">
            <v>0</v>
          </cell>
        </row>
        <row r="250">
          <cell r="A250" t="str">
            <v>02.05.04.02(b)</v>
          </cell>
          <cell r="B250" t="str">
            <v>Pile Foundation for Tower STB-FSR-37m</v>
          </cell>
          <cell r="C250" t="str">
            <v>per site</v>
          </cell>
          <cell r="D250">
            <v>92762</v>
          </cell>
          <cell r="E250">
            <v>0</v>
          </cell>
          <cell r="G250">
            <v>83952</v>
          </cell>
          <cell r="H250">
            <v>0</v>
          </cell>
        </row>
        <row r="251">
          <cell r="A251" t="str">
            <v>02.05.04.03(a)</v>
          </cell>
          <cell r="B251" t="str">
            <v>Bore Pile Foundation for Tower STB-FSR-32m</v>
          </cell>
          <cell r="C251" t="str">
            <v>per site</v>
          </cell>
          <cell r="D251">
            <v>92259</v>
          </cell>
          <cell r="E251">
            <v>0</v>
          </cell>
          <cell r="G251">
            <v>83486</v>
          </cell>
          <cell r="H251">
            <v>0</v>
          </cell>
        </row>
        <row r="252">
          <cell r="A252" t="str">
            <v>02.05.04.03(b)</v>
          </cell>
          <cell r="B252" t="str">
            <v>Bore Pile Foundation for Tower STB-FSR-37m</v>
          </cell>
          <cell r="C252" t="str">
            <v>per site</v>
          </cell>
          <cell r="D252">
            <v>102611</v>
          </cell>
          <cell r="E252">
            <v>0</v>
          </cell>
          <cell r="G252">
            <v>92814</v>
          </cell>
          <cell r="H252">
            <v>0</v>
          </cell>
        </row>
        <row r="253">
          <cell r="B253" t="str">
            <v>SUBTOTAL</v>
          </cell>
          <cell r="D253">
            <v>831941</v>
          </cell>
          <cell r="E253">
            <v>0</v>
          </cell>
          <cell r="G253">
            <v>752584</v>
          </cell>
          <cell r="H253">
            <v>0</v>
          </cell>
        </row>
        <row r="254">
          <cell r="A254" t="str">
            <v>02.05.05</v>
          </cell>
          <cell r="B254" t="str">
            <v>Stub Tower price  (Light Load : Type-SL) (3-Leg)</v>
          </cell>
        </row>
        <row r="255">
          <cell r="A255" t="str">
            <v>02.05.05(a)</v>
          </cell>
          <cell r="B255" t="str">
            <v>STB-SL-22m (3-Leg)  (incl. Tower, erection, labor and accessory Material)</v>
          </cell>
          <cell r="C255" t="str">
            <v>tower</v>
          </cell>
          <cell r="D255">
            <v>227834</v>
          </cell>
          <cell r="E255">
            <v>0</v>
          </cell>
          <cell r="G255">
            <v>218000</v>
          </cell>
          <cell r="H255">
            <v>0</v>
          </cell>
        </row>
        <row r="256">
          <cell r="A256" t="str">
            <v>02.05.05(b)</v>
          </cell>
          <cell r="B256" t="str">
            <v>STB-SL-27m (3-Leg)  (incl. Tower, erection, labor and accessory Material)</v>
          </cell>
          <cell r="C256" t="str">
            <v>tower</v>
          </cell>
          <cell r="D256">
            <v>278084</v>
          </cell>
          <cell r="E256">
            <v>0</v>
          </cell>
          <cell r="G256">
            <v>266100</v>
          </cell>
          <cell r="H256">
            <v>0</v>
          </cell>
        </row>
        <row r="257">
          <cell r="A257" t="str">
            <v>02.05.05(c)</v>
          </cell>
          <cell r="B257" t="str">
            <v>STB-SL-32m (3-Leg) (incl. Tower, erection, labor and accessory Material)</v>
          </cell>
          <cell r="C257" t="str">
            <v>tower</v>
          </cell>
          <cell r="D257">
            <v>336374</v>
          </cell>
          <cell r="E257">
            <v>0</v>
          </cell>
          <cell r="G257">
            <v>321800</v>
          </cell>
          <cell r="H257">
            <v>0</v>
          </cell>
        </row>
        <row r="258">
          <cell r="A258" t="str">
            <v>02.05.05(d)</v>
          </cell>
          <cell r="B258" t="str">
            <v>STB-SL-37m (3-Leg) (incl. Tower, erection, labor and accessory Material)</v>
          </cell>
          <cell r="C258" t="str">
            <v>tower</v>
          </cell>
          <cell r="D258">
            <v>394563</v>
          </cell>
          <cell r="E258">
            <v>0</v>
          </cell>
          <cell r="G258">
            <v>377500</v>
          </cell>
          <cell r="H258">
            <v>0</v>
          </cell>
        </row>
        <row r="259">
          <cell r="A259" t="str">
            <v>02.05.05(e)</v>
          </cell>
          <cell r="B259" t="str">
            <v>Tower Painting for Stub Tower (3-Leg)</v>
          </cell>
          <cell r="C259" t="str">
            <v>m</v>
          </cell>
          <cell r="D259">
            <v>1106</v>
          </cell>
          <cell r="E259">
            <v>0</v>
          </cell>
          <cell r="G259">
            <v>0</v>
          </cell>
          <cell r="H259">
            <v>0</v>
          </cell>
        </row>
        <row r="260">
          <cell r="B260" t="str">
            <v>SUBTOTAL</v>
          </cell>
          <cell r="D260">
            <v>1237961</v>
          </cell>
          <cell r="E260">
            <v>0</v>
          </cell>
          <cell r="G260">
            <v>1183400</v>
          </cell>
          <cell r="H260">
            <v>0</v>
          </cell>
        </row>
        <row r="261">
          <cell r="A261" t="str">
            <v>02.05.06</v>
          </cell>
          <cell r="B261" t="str">
            <v>Foundation for Stub Tower (Light Load : Type-SL) (3-Leg)</v>
          </cell>
        </row>
        <row r="262">
          <cell r="A262" t="str">
            <v>02.05.06.01</v>
          </cell>
          <cell r="B262" t="str">
            <v>Foundation for wind speed 130 km/hr (ST-SL-A) (3-Leg)</v>
          </cell>
        </row>
        <row r="263">
          <cell r="A263" t="str">
            <v>02.05.06.01(a)</v>
          </cell>
          <cell r="B263" t="str">
            <v>Spread Foundation for Tower STB-SL-22m  (3-Leg)</v>
          </cell>
          <cell r="C263" t="str">
            <v>per site</v>
          </cell>
          <cell r="D263">
            <v>143715</v>
          </cell>
          <cell r="E263">
            <v>0</v>
          </cell>
          <cell r="G263">
            <v>130000</v>
          </cell>
          <cell r="H263">
            <v>0</v>
          </cell>
        </row>
        <row r="264">
          <cell r="A264" t="str">
            <v>02.05.06.01(b)</v>
          </cell>
          <cell r="B264" t="str">
            <v>Spread Foundation for Tower STB-SL-27m (3-Leg)</v>
          </cell>
          <cell r="C264" t="str">
            <v>per site</v>
          </cell>
          <cell r="D264">
            <v>173865</v>
          </cell>
          <cell r="E264">
            <v>0</v>
          </cell>
          <cell r="G264">
            <v>157300</v>
          </cell>
          <cell r="H264">
            <v>0</v>
          </cell>
        </row>
        <row r="265">
          <cell r="A265" t="str">
            <v>02.05.06.01(c)</v>
          </cell>
          <cell r="B265" t="str">
            <v>Spread Foundation for Tower STB-SL-32m (3-Leg)</v>
          </cell>
          <cell r="C265" t="str">
            <v>per site</v>
          </cell>
          <cell r="D265">
            <v>211251</v>
          </cell>
          <cell r="E265">
            <v>0</v>
          </cell>
          <cell r="G265">
            <v>191100</v>
          </cell>
          <cell r="H265">
            <v>0</v>
          </cell>
        </row>
        <row r="266">
          <cell r="A266" t="str">
            <v>02.05.06.01(d)</v>
          </cell>
          <cell r="B266" t="str">
            <v>Spread Foundation for Tower STB-SL-37m (3-Leg)</v>
          </cell>
          <cell r="C266" t="str">
            <v>per site</v>
          </cell>
          <cell r="D266">
            <v>258687</v>
          </cell>
          <cell r="E266">
            <v>0</v>
          </cell>
          <cell r="G266">
            <v>234000</v>
          </cell>
          <cell r="H266">
            <v>0</v>
          </cell>
        </row>
        <row r="267">
          <cell r="A267" t="str">
            <v>02.05.06.02(a)</v>
          </cell>
          <cell r="B267" t="str">
            <v>Pile Foundation for Tower STB-SL-22m (3-Leg)</v>
          </cell>
          <cell r="C267" t="str">
            <v>per site</v>
          </cell>
          <cell r="D267">
            <v>64722</v>
          </cell>
          <cell r="E267">
            <v>0</v>
          </cell>
          <cell r="G267">
            <v>58500</v>
          </cell>
          <cell r="H267">
            <v>0</v>
          </cell>
        </row>
        <row r="268">
          <cell r="A268" t="str">
            <v>02.05.06.02(b)</v>
          </cell>
          <cell r="B268" t="str">
            <v>Pile Foundation for Tower STB-SL-27m (3-Leg)</v>
          </cell>
          <cell r="C268" t="str">
            <v>per site</v>
          </cell>
          <cell r="D268">
            <v>73265</v>
          </cell>
          <cell r="E268">
            <v>0</v>
          </cell>
          <cell r="G268">
            <v>66300</v>
          </cell>
          <cell r="H268">
            <v>0</v>
          </cell>
        </row>
        <row r="269">
          <cell r="A269" t="str">
            <v>02.05.06.02(c)</v>
          </cell>
          <cell r="B269" t="str">
            <v>Pile Foundation for Tower STB-SL-32m (3-Leg)</v>
          </cell>
          <cell r="C269" t="str">
            <v>per site</v>
          </cell>
          <cell r="D269">
            <v>86229</v>
          </cell>
          <cell r="E269">
            <v>0</v>
          </cell>
          <cell r="G269">
            <v>78000</v>
          </cell>
          <cell r="H269">
            <v>0</v>
          </cell>
        </row>
        <row r="270">
          <cell r="A270" t="str">
            <v>02.05.06.02(d)</v>
          </cell>
          <cell r="B270" t="str">
            <v>Pile Foundation for Tower STB-SL-37m (3-Leg)</v>
          </cell>
          <cell r="C270" t="str">
            <v>per site</v>
          </cell>
          <cell r="D270">
            <v>100601</v>
          </cell>
          <cell r="E270">
            <v>0</v>
          </cell>
          <cell r="G270">
            <v>91000</v>
          </cell>
          <cell r="H270">
            <v>0</v>
          </cell>
        </row>
        <row r="271">
          <cell r="A271" t="str">
            <v>02.05.06.03(a)</v>
          </cell>
          <cell r="B271" t="str">
            <v>Bore Pile Foundation for Tower STB-SL-22m (3-Leg)</v>
          </cell>
          <cell r="C271" t="str">
            <v>per site</v>
          </cell>
          <cell r="D271">
            <v>68943</v>
          </cell>
          <cell r="E271">
            <v>0</v>
          </cell>
          <cell r="G271">
            <v>62400</v>
          </cell>
          <cell r="H271">
            <v>0</v>
          </cell>
        </row>
        <row r="272">
          <cell r="A272" t="str">
            <v>02.05.06.03(b)</v>
          </cell>
          <cell r="B272" t="str">
            <v>Bore Pile Foundation for Tower STB-SL-27m (3-Leg)</v>
          </cell>
          <cell r="C272" t="str">
            <v>per site</v>
          </cell>
          <cell r="D272">
            <v>79094</v>
          </cell>
          <cell r="E272">
            <v>0</v>
          </cell>
          <cell r="G272">
            <v>71500</v>
          </cell>
          <cell r="H272">
            <v>0</v>
          </cell>
        </row>
        <row r="273">
          <cell r="A273" t="str">
            <v>02.05.06.03(c)</v>
          </cell>
          <cell r="B273" t="str">
            <v>Bore Pile Foundation for Tower STB-SL-32m (3-Leg)</v>
          </cell>
          <cell r="C273" t="str">
            <v>per site</v>
          </cell>
          <cell r="D273">
            <v>91958</v>
          </cell>
          <cell r="E273">
            <v>0</v>
          </cell>
          <cell r="G273">
            <v>83200</v>
          </cell>
          <cell r="H273">
            <v>0</v>
          </cell>
        </row>
        <row r="274">
          <cell r="A274" t="str">
            <v>02.05.06.03(d)</v>
          </cell>
          <cell r="B274" t="str">
            <v>Bore Pile Foundation for Tower STB-SL-37m (3-Leg)</v>
          </cell>
          <cell r="C274" t="str">
            <v>per site</v>
          </cell>
          <cell r="D274">
            <v>107837</v>
          </cell>
          <cell r="E274">
            <v>0</v>
          </cell>
          <cell r="G274">
            <v>97500</v>
          </cell>
          <cell r="H274">
            <v>0</v>
          </cell>
        </row>
        <row r="275">
          <cell r="B275" t="str">
            <v>SUBTOTAL</v>
          </cell>
          <cell r="D275">
            <v>1460167</v>
          </cell>
          <cell r="E275">
            <v>0</v>
          </cell>
          <cell r="G275">
            <v>1320800</v>
          </cell>
          <cell r="H275">
            <v>0</v>
          </cell>
        </row>
        <row r="276">
          <cell r="A276" t="str">
            <v>02.05.07</v>
          </cell>
          <cell r="B276" t="str">
            <v>Stub Tower price  (Extra Light Load : Type-SEL) (3-Leg)</v>
          </cell>
        </row>
        <row r="277">
          <cell r="A277" t="str">
            <v>02.05.07(a)</v>
          </cell>
          <cell r="B277" t="str">
            <v>STB-SEL-22m (3-Leg)  (incl. Tower, erection, labor and accessory Material)</v>
          </cell>
          <cell r="C277" t="str">
            <v>tower</v>
          </cell>
          <cell r="D277">
            <v>263210</v>
          </cell>
          <cell r="E277">
            <v>0</v>
          </cell>
          <cell r="G277">
            <v>0</v>
          </cell>
          <cell r="H277">
            <v>0</v>
          </cell>
        </row>
        <row r="278">
          <cell r="A278" t="str">
            <v>02.05.07(b)</v>
          </cell>
          <cell r="B278" t="str">
            <v>STB-SEL-27m (3-Leg)  (incl. Tower, erection, labor and accessory Material)</v>
          </cell>
          <cell r="C278" t="str">
            <v>tower</v>
          </cell>
          <cell r="D278">
            <v>322002</v>
          </cell>
          <cell r="E278">
            <v>0</v>
          </cell>
          <cell r="G278">
            <v>0</v>
          </cell>
          <cell r="H278">
            <v>0</v>
          </cell>
        </row>
        <row r="279">
          <cell r="A279" t="str">
            <v>02.05.07(c)</v>
          </cell>
          <cell r="B279" t="str">
            <v>STB-SEL-32m (3-Leg) (incl. Tower, erection, labor and accessory Material)</v>
          </cell>
          <cell r="C279" t="str">
            <v>tower</v>
          </cell>
          <cell r="D279">
            <v>390845</v>
          </cell>
          <cell r="E279">
            <v>0</v>
          </cell>
          <cell r="G279">
            <v>0</v>
          </cell>
          <cell r="H279">
            <v>0</v>
          </cell>
        </row>
        <row r="280">
          <cell r="A280" t="str">
            <v>02.05.07(d)</v>
          </cell>
          <cell r="B280" t="str">
            <v>STB-SEL-37m (3-Leg) (incl. Tower, erection, labor and accessory Material)</v>
          </cell>
          <cell r="C280" t="str">
            <v>tower</v>
          </cell>
          <cell r="D280">
            <v>420794</v>
          </cell>
          <cell r="E280">
            <v>0</v>
          </cell>
          <cell r="G280">
            <v>0</v>
          </cell>
          <cell r="H280">
            <v>0</v>
          </cell>
        </row>
        <row r="281">
          <cell r="A281" t="str">
            <v>02.05.07(e)</v>
          </cell>
          <cell r="B281" t="str">
            <v>Tower Painting for Stub Tower (3-Leg)</v>
          </cell>
          <cell r="C281" t="str">
            <v>m</v>
          </cell>
          <cell r="D281">
            <v>1106</v>
          </cell>
          <cell r="E281">
            <v>0</v>
          </cell>
          <cell r="G281">
            <v>0</v>
          </cell>
          <cell r="H281">
            <v>0</v>
          </cell>
        </row>
        <row r="282">
          <cell r="B282" t="str">
            <v>SUBTOTAL</v>
          </cell>
          <cell r="D282">
            <v>1397957</v>
          </cell>
          <cell r="E282">
            <v>0</v>
          </cell>
          <cell r="G282">
            <v>0</v>
          </cell>
          <cell r="H282">
            <v>0</v>
          </cell>
        </row>
        <row r="283">
          <cell r="A283" t="str">
            <v>02.05.08</v>
          </cell>
          <cell r="B283" t="str">
            <v>Foundation for Stub Tower (Extra Light Load : Type-SEL) (3-Leg)</v>
          </cell>
        </row>
        <row r="284">
          <cell r="A284" t="str">
            <v>02.05.08.01</v>
          </cell>
          <cell r="B284" t="str">
            <v>Foundation for wind speed 130 km/hr (ST-SEL-A) (3-Leg)</v>
          </cell>
        </row>
        <row r="285">
          <cell r="A285" t="str">
            <v>02.05.08.01(a)</v>
          </cell>
          <cell r="B285" t="str">
            <v>Spread Foundation for Tower STB-SEL-22m  (3-Leg)</v>
          </cell>
          <cell r="C285" t="str">
            <v>per site</v>
          </cell>
          <cell r="D285">
            <v>161001</v>
          </cell>
          <cell r="E285">
            <v>0</v>
          </cell>
          <cell r="G285">
            <v>0</v>
          </cell>
          <cell r="H285">
            <v>0</v>
          </cell>
        </row>
        <row r="286">
          <cell r="A286" t="str">
            <v>02.05.08.01(b)</v>
          </cell>
          <cell r="B286" t="str">
            <v>Spread Foundation for Tower STB-SEL-27m (3-Leg)</v>
          </cell>
          <cell r="C286" t="str">
            <v>per site</v>
          </cell>
          <cell r="D286">
            <v>194769</v>
          </cell>
          <cell r="E286">
            <v>0</v>
          </cell>
          <cell r="G286">
            <v>0</v>
          </cell>
          <cell r="H286">
            <v>0</v>
          </cell>
        </row>
        <row r="287">
          <cell r="A287" t="str">
            <v>02.05.08.01(c)</v>
          </cell>
          <cell r="B287" t="str">
            <v>Spread Foundation for Tower STB-SEL-32m (3-Leg)</v>
          </cell>
          <cell r="C287" t="str">
            <v>per site</v>
          </cell>
          <cell r="D287">
            <v>236577</v>
          </cell>
          <cell r="E287">
            <v>0</v>
          </cell>
          <cell r="G287">
            <v>0</v>
          </cell>
          <cell r="H287">
            <v>0</v>
          </cell>
        </row>
        <row r="288">
          <cell r="A288" t="str">
            <v>02.05.08.01(d)</v>
          </cell>
          <cell r="B288" t="str">
            <v>Spread Foundation for Tower STB-SEL-37m (3-Leg)</v>
          </cell>
          <cell r="C288" t="str">
            <v>per site</v>
          </cell>
          <cell r="D288">
            <v>289742</v>
          </cell>
          <cell r="E288">
            <v>0</v>
          </cell>
          <cell r="G288">
            <v>0</v>
          </cell>
          <cell r="H288">
            <v>0</v>
          </cell>
        </row>
        <row r="289">
          <cell r="A289" t="str">
            <v>02.05.08.02(a)</v>
          </cell>
          <cell r="B289" t="str">
            <v>Pile Foundation for Tower STB-SEL-22m (3-Leg)</v>
          </cell>
          <cell r="C289" t="str">
            <v>per site</v>
          </cell>
          <cell r="D289">
            <v>72461</v>
          </cell>
          <cell r="E289">
            <v>0</v>
          </cell>
          <cell r="G289">
            <v>0</v>
          </cell>
          <cell r="H289">
            <v>0</v>
          </cell>
        </row>
        <row r="290">
          <cell r="A290" t="str">
            <v>02.05.08.02(b)</v>
          </cell>
          <cell r="B290" t="str">
            <v>Pile Foundation for Tower STB-SEL-27m (3-Leg)</v>
          </cell>
          <cell r="C290" t="str">
            <v>per site</v>
          </cell>
          <cell r="D290">
            <v>82008</v>
          </cell>
          <cell r="E290">
            <v>0</v>
          </cell>
          <cell r="G290">
            <v>0</v>
          </cell>
          <cell r="H290">
            <v>0</v>
          </cell>
        </row>
        <row r="291">
          <cell r="A291" t="str">
            <v>02.05.08.02(c)</v>
          </cell>
          <cell r="B291" t="str">
            <v>Pile Foundation for Tower STB-SEL-32m (3-Leg)</v>
          </cell>
          <cell r="C291" t="str">
            <v>per site</v>
          </cell>
          <cell r="D291">
            <v>96581</v>
          </cell>
          <cell r="E291">
            <v>0</v>
          </cell>
          <cell r="G291">
            <v>0</v>
          </cell>
          <cell r="H291">
            <v>0</v>
          </cell>
        </row>
        <row r="292">
          <cell r="A292" t="str">
            <v>02.05.08.02(d)</v>
          </cell>
          <cell r="B292" t="str">
            <v>Pile Foundation for Tower STB-SEL-37m (3-Leg)</v>
          </cell>
          <cell r="C292" t="str">
            <v>per site</v>
          </cell>
          <cell r="D292">
            <v>112661</v>
          </cell>
          <cell r="E292">
            <v>0</v>
          </cell>
          <cell r="G292">
            <v>0</v>
          </cell>
          <cell r="H292">
            <v>0</v>
          </cell>
        </row>
        <row r="293">
          <cell r="A293" t="str">
            <v>02.05.08.03(a)</v>
          </cell>
          <cell r="B293" t="str">
            <v>Bore Pile Foundation for Tower STB-SEL-22m (3-Leg)</v>
          </cell>
          <cell r="C293" t="str">
            <v>per site</v>
          </cell>
          <cell r="D293">
            <v>77184</v>
          </cell>
          <cell r="E293">
            <v>0</v>
          </cell>
          <cell r="G293">
            <v>0</v>
          </cell>
          <cell r="H293">
            <v>0</v>
          </cell>
        </row>
        <row r="294">
          <cell r="A294" t="str">
            <v>02.05.08.03(b)</v>
          </cell>
          <cell r="B294" t="str">
            <v>Bore Pile Foundation for Tower STB-SEL-27m (3-Leg)</v>
          </cell>
          <cell r="C294" t="str">
            <v>per site</v>
          </cell>
          <cell r="D294">
            <v>88541</v>
          </cell>
          <cell r="E294">
            <v>0</v>
          </cell>
          <cell r="G294">
            <v>0</v>
          </cell>
          <cell r="H294">
            <v>0</v>
          </cell>
        </row>
        <row r="295">
          <cell r="A295" t="str">
            <v>02.05.08.03(c)</v>
          </cell>
          <cell r="B295" t="str">
            <v>Bore Pile Foundation for Tower STB-SEL-32m (3-Leg)</v>
          </cell>
          <cell r="C295" t="str">
            <v>per site</v>
          </cell>
          <cell r="D295">
            <v>103013</v>
          </cell>
          <cell r="E295">
            <v>0</v>
          </cell>
          <cell r="G295">
            <v>0</v>
          </cell>
          <cell r="H295">
            <v>0</v>
          </cell>
        </row>
        <row r="296">
          <cell r="A296" t="str">
            <v>02.05.08.03(d)</v>
          </cell>
          <cell r="B296" t="str">
            <v>Bore Pile Foundation for Tower STB-SEL-37m (3-Leg)</v>
          </cell>
          <cell r="C296" t="str">
            <v>per site</v>
          </cell>
          <cell r="D296">
            <v>120801</v>
          </cell>
          <cell r="E296">
            <v>0</v>
          </cell>
          <cell r="G296">
            <v>0</v>
          </cell>
          <cell r="H296">
            <v>0</v>
          </cell>
        </row>
        <row r="297">
          <cell r="B297" t="str">
            <v>SUBTOTAL</v>
          </cell>
          <cell r="D297">
            <v>1635339</v>
          </cell>
          <cell r="E297">
            <v>0</v>
          </cell>
          <cell r="G297">
            <v>0</v>
          </cell>
          <cell r="H297">
            <v>0</v>
          </cell>
        </row>
        <row r="298">
          <cell r="A298">
            <v>2.06</v>
          </cell>
          <cell r="B298" t="str">
            <v>Guyed Mast on Greenfield Sites</v>
          </cell>
        </row>
        <row r="299">
          <cell r="A299" t="str">
            <v>02.06.01</v>
          </cell>
          <cell r="B299" t="str">
            <v>Guyed Mast Tower price (Light Load : Type-SL)</v>
          </cell>
        </row>
        <row r="300">
          <cell r="A300" t="str">
            <v>02.06.01(a)</v>
          </cell>
          <cell r="B300" t="str">
            <v>GMG-SL-30m (incl. Tower, erection, labor and accessory Material)</v>
          </cell>
          <cell r="C300" t="str">
            <v>tower</v>
          </cell>
          <cell r="D300">
            <v>255371</v>
          </cell>
          <cell r="E300">
            <v>0</v>
          </cell>
          <cell r="G300">
            <v>254054</v>
          </cell>
          <cell r="H300">
            <v>0</v>
          </cell>
        </row>
        <row r="301">
          <cell r="A301" t="str">
            <v>02.06.01(b)</v>
          </cell>
          <cell r="B301" t="str">
            <v>GMG-SL-36m (incl. Tower, erection, labor and accessory Material)</v>
          </cell>
          <cell r="C301" t="str">
            <v>tower</v>
          </cell>
          <cell r="D301">
            <v>275370</v>
          </cell>
          <cell r="E301">
            <v>0</v>
          </cell>
          <cell r="G301">
            <v>273996</v>
          </cell>
          <cell r="H301">
            <v>0</v>
          </cell>
        </row>
        <row r="302">
          <cell r="A302" t="str">
            <v>02.06.01(c)</v>
          </cell>
          <cell r="B302" t="str">
            <v>GMG-SL-42m (incl. Tower, erection, labor and accessory Material)</v>
          </cell>
          <cell r="C302" t="str">
            <v>tower</v>
          </cell>
          <cell r="D302">
            <v>303611</v>
          </cell>
          <cell r="E302">
            <v>0</v>
          </cell>
          <cell r="G302">
            <v>302080</v>
          </cell>
          <cell r="H302">
            <v>0</v>
          </cell>
        </row>
        <row r="303">
          <cell r="A303" t="str">
            <v>02.06.01(d)</v>
          </cell>
          <cell r="B303" t="str">
            <v>GMG-SL-48m (incl. Tower, erection, labor and accessory Material)</v>
          </cell>
          <cell r="C303" t="str">
            <v>tower</v>
          </cell>
          <cell r="D303">
            <v>335168</v>
          </cell>
          <cell r="E303">
            <v>0</v>
          </cell>
          <cell r="G303">
            <v>333468</v>
          </cell>
          <cell r="H303">
            <v>0</v>
          </cell>
        </row>
        <row r="304">
          <cell r="A304" t="str">
            <v>02.06.01(e)</v>
          </cell>
          <cell r="B304" t="str">
            <v>GMG-SL-54m (incl. Tower, erection, labor and accessory Material)</v>
          </cell>
          <cell r="C304" t="str">
            <v>tower</v>
          </cell>
          <cell r="D304">
            <v>370644</v>
          </cell>
          <cell r="E304">
            <v>0</v>
          </cell>
          <cell r="G304">
            <v>368750</v>
          </cell>
          <cell r="H304">
            <v>0</v>
          </cell>
        </row>
        <row r="305">
          <cell r="A305" t="str">
            <v>02.06.01(f)</v>
          </cell>
          <cell r="B305" t="str">
            <v>GMG-SL-60m (incl. Tower, erection, labor and accessory Material)</v>
          </cell>
          <cell r="C305" t="str">
            <v>tower</v>
          </cell>
          <cell r="D305">
            <v>413859</v>
          </cell>
          <cell r="E305">
            <v>0</v>
          </cell>
          <cell r="G305">
            <v>411820</v>
          </cell>
          <cell r="H305">
            <v>0</v>
          </cell>
        </row>
        <row r="306">
          <cell r="A306" t="str">
            <v>02.06.01(g)</v>
          </cell>
          <cell r="B306" t="str">
            <v>Tower Painting for Guyed Mast Tower</v>
          </cell>
          <cell r="C306" t="str">
            <v>m</v>
          </cell>
          <cell r="D306">
            <v>804</v>
          </cell>
          <cell r="E306">
            <v>0</v>
          </cell>
          <cell r="G306">
            <v>0</v>
          </cell>
          <cell r="H306">
            <v>0</v>
          </cell>
        </row>
        <row r="307">
          <cell r="B307" t="str">
            <v>SUBTOTAL</v>
          </cell>
          <cell r="D307">
            <v>1954827</v>
          </cell>
          <cell r="E307">
            <v>0</v>
          </cell>
          <cell r="G307">
            <v>1944168</v>
          </cell>
          <cell r="H307">
            <v>0</v>
          </cell>
        </row>
        <row r="308">
          <cell r="A308" t="str">
            <v>02.06.02</v>
          </cell>
          <cell r="B308" t="str">
            <v>Foundation for Guyed Mast Tower on Greenfield Sites (Light Load : Type-SL)</v>
          </cell>
        </row>
        <row r="309">
          <cell r="A309" t="str">
            <v>02.06.02.01</v>
          </cell>
          <cell r="B309" t="str">
            <v>Foundation for wind speed 130 km/hr (GM-SL-A)</v>
          </cell>
        </row>
        <row r="310">
          <cell r="A310" t="str">
            <v>02.06.02.01.01 (a)</v>
          </cell>
          <cell r="B310" t="str">
            <v>Spread Foundation for Tower GMG-SL-30m</v>
          </cell>
          <cell r="C310" t="str">
            <v>per site</v>
          </cell>
          <cell r="D310">
            <v>179996</v>
          </cell>
          <cell r="E310">
            <v>0</v>
          </cell>
          <cell r="G310">
            <v>158482</v>
          </cell>
          <cell r="H310">
            <v>0</v>
          </cell>
        </row>
        <row r="311">
          <cell r="A311" t="str">
            <v>02.06.02.01.01 (b)</v>
          </cell>
          <cell r="B311" t="str">
            <v>Spread Foundation for Tower GMG-SL-36m</v>
          </cell>
          <cell r="C311" t="str">
            <v>per site</v>
          </cell>
          <cell r="D311">
            <v>188036</v>
          </cell>
          <cell r="E311">
            <v>0</v>
          </cell>
          <cell r="G311">
            <v>165572</v>
          </cell>
          <cell r="H311">
            <v>0</v>
          </cell>
        </row>
        <row r="312">
          <cell r="A312" t="str">
            <v>02.06.02.01.01 (c)</v>
          </cell>
          <cell r="B312" t="str">
            <v>Spread Foundation for Tower GMG-SL-42m</v>
          </cell>
          <cell r="C312" t="str">
            <v>per site</v>
          </cell>
          <cell r="D312">
            <v>199895</v>
          </cell>
          <cell r="E312">
            <v>0</v>
          </cell>
          <cell r="G312">
            <v>176019</v>
          </cell>
          <cell r="H312">
            <v>0</v>
          </cell>
        </row>
        <row r="313">
          <cell r="A313" t="str">
            <v>02.06.02.01.01 (d)</v>
          </cell>
          <cell r="B313" t="str">
            <v>Spread Foundation for Tower GMG-SL-48m</v>
          </cell>
          <cell r="C313" t="str">
            <v>per site</v>
          </cell>
          <cell r="D313">
            <v>217683</v>
          </cell>
          <cell r="E313">
            <v>0</v>
          </cell>
          <cell r="G313">
            <v>191690</v>
          </cell>
          <cell r="H313">
            <v>0</v>
          </cell>
        </row>
        <row r="314">
          <cell r="A314" t="str">
            <v>02.06.02.01.01 (e)</v>
          </cell>
          <cell r="B314" t="str">
            <v>Spread Foundation for Tower GMG-SL-54m</v>
          </cell>
          <cell r="C314" t="str">
            <v>per site</v>
          </cell>
          <cell r="D314">
            <v>248939</v>
          </cell>
          <cell r="E314">
            <v>0</v>
          </cell>
          <cell r="G314">
            <v>219207</v>
          </cell>
          <cell r="H314">
            <v>0</v>
          </cell>
        </row>
        <row r="315">
          <cell r="A315" t="str">
            <v>02.06.02.01.01 (f)</v>
          </cell>
          <cell r="B315" t="str">
            <v>Spread Foundation for Tower GMG-SL-60m</v>
          </cell>
          <cell r="C315" t="str">
            <v>per site</v>
          </cell>
          <cell r="D315">
            <v>291852</v>
          </cell>
          <cell r="E315">
            <v>0</v>
          </cell>
          <cell r="G315">
            <v>256986</v>
          </cell>
          <cell r="H315">
            <v>0</v>
          </cell>
        </row>
        <row r="316">
          <cell r="A316" t="str">
            <v>02.06.02.01.02 (a)</v>
          </cell>
          <cell r="B316" t="str">
            <v>Pile Foundation for Tower GMG-SL-30m (excl. piles)</v>
          </cell>
          <cell r="C316" t="str">
            <v>per site</v>
          </cell>
          <cell r="D316">
            <v>78491</v>
          </cell>
          <cell r="E316">
            <v>0</v>
          </cell>
          <cell r="G316">
            <v>74345</v>
          </cell>
          <cell r="H316">
            <v>0</v>
          </cell>
        </row>
        <row r="317">
          <cell r="A317" t="str">
            <v>02.06.02.01.02 (b)</v>
          </cell>
          <cell r="B317" t="str">
            <v>Pile Foundation for Tower GMG-SL-36m (excl. piles)</v>
          </cell>
          <cell r="C317" t="str">
            <v>per site</v>
          </cell>
          <cell r="D317">
            <v>83415</v>
          </cell>
          <cell r="E317">
            <v>0</v>
          </cell>
          <cell r="G317">
            <v>79008</v>
          </cell>
          <cell r="H317">
            <v>0</v>
          </cell>
        </row>
        <row r="318">
          <cell r="A318" t="str">
            <v>02.06.02.01.02 (c)</v>
          </cell>
          <cell r="B318" t="str">
            <v>Pile Foundation for Tower GMG-SL-42m (excl. piles)</v>
          </cell>
          <cell r="C318" t="str">
            <v>per site</v>
          </cell>
          <cell r="D318">
            <v>90249</v>
          </cell>
          <cell r="E318">
            <v>0</v>
          </cell>
          <cell r="G318">
            <v>85538</v>
          </cell>
          <cell r="H318">
            <v>0</v>
          </cell>
        </row>
        <row r="319">
          <cell r="A319" t="str">
            <v>02.06.02.01.02 (d)</v>
          </cell>
          <cell r="B319" t="str">
            <v>Pile Foundation for Tower GMG-SL-48m (excl. piles)</v>
          </cell>
          <cell r="C319" t="str">
            <v>per site</v>
          </cell>
          <cell r="D319">
            <v>97787</v>
          </cell>
          <cell r="E319">
            <v>0</v>
          </cell>
          <cell r="G319">
            <v>92626</v>
          </cell>
          <cell r="H319">
            <v>0</v>
          </cell>
        </row>
        <row r="320">
          <cell r="A320" t="str">
            <v>02.06.02.01.02 (e)</v>
          </cell>
          <cell r="B320" t="str">
            <v>Pile Foundation for Tower GMG-SL-54m (excl. piles)</v>
          </cell>
          <cell r="C320" t="str">
            <v>per site</v>
          </cell>
          <cell r="D320">
            <v>107937</v>
          </cell>
          <cell r="E320">
            <v>0</v>
          </cell>
          <cell r="G320">
            <v>102328</v>
          </cell>
          <cell r="H320">
            <v>0</v>
          </cell>
        </row>
        <row r="321">
          <cell r="A321" t="str">
            <v>02.06.02.01.02 (f)</v>
          </cell>
          <cell r="B321" t="str">
            <v>Pile Foundation for Tower GMG-SL-60m (excl. piles)</v>
          </cell>
          <cell r="C321" t="str">
            <v>per site</v>
          </cell>
          <cell r="D321">
            <v>119997</v>
          </cell>
          <cell r="E321">
            <v>0</v>
          </cell>
          <cell r="G321">
            <v>113708</v>
          </cell>
          <cell r="H321">
            <v>0</v>
          </cell>
        </row>
        <row r="322">
          <cell r="A322" t="str">
            <v>02.06.02.01.03 (a)</v>
          </cell>
          <cell r="B322" t="str">
            <v>Bore Pile Foundation for Tower GMG-SL-30m (excl. piles)</v>
          </cell>
          <cell r="C322" t="str">
            <v>per site</v>
          </cell>
          <cell r="D322">
            <v>88340</v>
          </cell>
          <cell r="E322">
            <v>0</v>
          </cell>
          <cell r="G322">
            <v>83673</v>
          </cell>
          <cell r="H322">
            <v>0</v>
          </cell>
        </row>
        <row r="323">
          <cell r="A323" t="str">
            <v>02.06.02.01.03 (b)</v>
          </cell>
          <cell r="B323" t="str">
            <v>Bore Pile Foundation for Tower GMG-SL-36m (excl. piles)</v>
          </cell>
          <cell r="C323" t="str">
            <v>per site</v>
          </cell>
          <cell r="D323">
            <v>93264</v>
          </cell>
          <cell r="E323">
            <v>0</v>
          </cell>
          <cell r="G323">
            <v>88336</v>
          </cell>
          <cell r="H323">
            <v>0</v>
          </cell>
        </row>
        <row r="324">
          <cell r="A324" t="str">
            <v>02.06.02.01.03 (c)</v>
          </cell>
          <cell r="B324" t="str">
            <v>Bore Pile Foundation for Tower GMG-SL-42m (excl. piles)</v>
          </cell>
          <cell r="C324" t="str">
            <v>per site</v>
          </cell>
          <cell r="D324">
            <v>100098</v>
          </cell>
          <cell r="E324">
            <v>0</v>
          </cell>
          <cell r="G324">
            <v>94866</v>
          </cell>
          <cell r="H324">
            <v>0</v>
          </cell>
        </row>
        <row r="325">
          <cell r="A325" t="str">
            <v>02.06.02.01.03 (d)</v>
          </cell>
          <cell r="B325" t="str">
            <v>Bore Pile Foundation for Tower GMG-SL-48m (excl. piles)</v>
          </cell>
          <cell r="C325" t="str">
            <v>per site</v>
          </cell>
          <cell r="D325">
            <v>107636</v>
          </cell>
          <cell r="E325">
            <v>0</v>
          </cell>
          <cell r="G325">
            <v>101956</v>
          </cell>
          <cell r="H325">
            <v>0</v>
          </cell>
        </row>
        <row r="326">
          <cell r="A326" t="str">
            <v>02.06.02.01.03 (e)</v>
          </cell>
          <cell r="B326" t="str">
            <v>Bore Pile Foundation for Tower GMG-SL-54m (excl. piles)</v>
          </cell>
          <cell r="C326" t="str">
            <v>per site</v>
          </cell>
          <cell r="D326">
            <v>117786</v>
          </cell>
          <cell r="E326">
            <v>0</v>
          </cell>
          <cell r="G326">
            <v>111656</v>
          </cell>
          <cell r="H326">
            <v>0</v>
          </cell>
        </row>
        <row r="327">
          <cell r="A327" t="str">
            <v>02.06.02.01.03 (f)</v>
          </cell>
          <cell r="B327" t="str">
            <v>Bore Pile Foundation for Tower GMG-SL-60m (excl. piles)</v>
          </cell>
          <cell r="C327" t="str">
            <v>per site</v>
          </cell>
          <cell r="D327">
            <v>129846</v>
          </cell>
          <cell r="E327">
            <v>0</v>
          </cell>
          <cell r="G327">
            <v>123036</v>
          </cell>
          <cell r="H327">
            <v>0</v>
          </cell>
        </row>
        <row r="328">
          <cell r="B328" t="str">
            <v>SUBTOTAL</v>
          </cell>
          <cell r="D328">
            <v>2541247</v>
          </cell>
          <cell r="E328">
            <v>0</v>
          </cell>
          <cell r="G328">
            <v>2319032</v>
          </cell>
          <cell r="H328">
            <v>0</v>
          </cell>
        </row>
        <row r="329">
          <cell r="A329" t="str">
            <v>02.06.02-E</v>
          </cell>
          <cell r="B329" t="str">
            <v>Foundation for Guyed Mast Tower on Greenfield Sites (Extra Light Load : Type-SEL)</v>
          </cell>
        </row>
        <row r="330">
          <cell r="A330" t="str">
            <v>02.06.02-E.01</v>
          </cell>
          <cell r="B330" t="str">
            <v>Foundation for wind speed 130 km/hr (GM-SEL-A)</v>
          </cell>
        </row>
        <row r="331">
          <cell r="A331" t="str">
            <v>02.06.02-E.01.01 (a)</v>
          </cell>
          <cell r="B331" t="str">
            <v>Spread Foundation for Tower GMG-SEL-30m</v>
          </cell>
          <cell r="C331" t="str">
            <v>per site</v>
          </cell>
          <cell r="D331">
            <v>194367</v>
          </cell>
          <cell r="E331">
            <v>0</v>
          </cell>
          <cell r="G331">
            <v>171161</v>
          </cell>
          <cell r="H331">
            <v>0</v>
          </cell>
        </row>
        <row r="332">
          <cell r="A332" t="str">
            <v>02.06.02-E.01.01 (b)</v>
          </cell>
          <cell r="B332" t="str">
            <v>Spread Foundation for Tower GMG-SEL-36m</v>
          </cell>
          <cell r="C332" t="str">
            <v>per site</v>
          </cell>
          <cell r="D332">
            <v>203312</v>
          </cell>
          <cell r="E332">
            <v>0</v>
          </cell>
          <cell r="G332">
            <v>179066</v>
          </cell>
          <cell r="H332">
            <v>0</v>
          </cell>
        </row>
        <row r="333">
          <cell r="A333" t="str">
            <v>02.06.02-E.01.01 (c)</v>
          </cell>
          <cell r="B333" t="str">
            <v>Spread Foundation for Tower GMG-SEL-42m</v>
          </cell>
          <cell r="C333" t="str">
            <v>per site</v>
          </cell>
          <cell r="D333">
            <v>216477</v>
          </cell>
          <cell r="E333">
            <v>0</v>
          </cell>
          <cell r="G333">
            <v>190629</v>
          </cell>
          <cell r="H333">
            <v>0</v>
          </cell>
        </row>
        <row r="334">
          <cell r="A334" t="str">
            <v>02.06.02-E.01.01 (d)</v>
          </cell>
          <cell r="B334" t="str">
            <v>Spread Foundation for Tower GMG-SEL-48m</v>
          </cell>
          <cell r="C334" t="str">
            <v>per site</v>
          </cell>
          <cell r="D334">
            <v>236075</v>
          </cell>
          <cell r="E334">
            <v>0</v>
          </cell>
          <cell r="G334">
            <v>207888</v>
          </cell>
          <cell r="H334">
            <v>0</v>
          </cell>
        </row>
        <row r="335">
          <cell r="A335" t="str">
            <v>02.06.02-E.01.01 (e)</v>
          </cell>
          <cell r="B335" t="str">
            <v>Spread Foundation for Tower GMG-SEL-54m</v>
          </cell>
          <cell r="C335" t="str">
            <v>per site</v>
          </cell>
          <cell r="D335">
            <v>270345</v>
          </cell>
          <cell r="E335">
            <v>0</v>
          </cell>
          <cell r="G335">
            <v>238060</v>
          </cell>
          <cell r="H335">
            <v>0</v>
          </cell>
        </row>
        <row r="336">
          <cell r="A336" t="str">
            <v>02.06.02-E.01.01 (f)</v>
          </cell>
          <cell r="B336" t="str">
            <v>Spread Foundation for Tower GMG-SEL-60m</v>
          </cell>
          <cell r="C336" t="str">
            <v>per site</v>
          </cell>
          <cell r="D336">
            <v>317379</v>
          </cell>
          <cell r="E336">
            <v>0</v>
          </cell>
          <cell r="G336">
            <v>279472</v>
          </cell>
          <cell r="H336">
            <v>0</v>
          </cell>
        </row>
        <row r="337">
          <cell r="A337" t="str">
            <v>02.06.02-E.01.02 (a)</v>
          </cell>
          <cell r="B337" t="str">
            <v>Pile Foundation for Tower GMG-SEL-30m (excl. piles)</v>
          </cell>
          <cell r="C337" t="str">
            <v>per site</v>
          </cell>
          <cell r="D337">
            <v>84722</v>
          </cell>
          <cell r="E337">
            <v>0</v>
          </cell>
          <cell r="G337">
            <v>80292</v>
          </cell>
          <cell r="H337">
            <v>0</v>
          </cell>
        </row>
        <row r="338">
          <cell r="A338" t="str">
            <v>02.06.02-E.01.02 (b)</v>
          </cell>
          <cell r="B338" t="str">
            <v>Pile Foundation for Tower GMG-SEL-36m (excl. piles)</v>
          </cell>
          <cell r="C338" t="str">
            <v>per site</v>
          </cell>
          <cell r="D338">
            <v>90149</v>
          </cell>
          <cell r="E338">
            <v>0</v>
          </cell>
          <cell r="G338">
            <v>85447</v>
          </cell>
          <cell r="H338">
            <v>0</v>
          </cell>
        </row>
        <row r="339">
          <cell r="A339" t="str">
            <v>02.06.02-E.01.02 (c)</v>
          </cell>
          <cell r="B339" t="str">
            <v>Pile Foundation for Tower GMG-SEL-42m (excl. piles)</v>
          </cell>
          <cell r="C339" t="str">
            <v>per site</v>
          </cell>
          <cell r="D339">
            <v>97787</v>
          </cell>
          <cell r="E339">
            <v>0</v>
          </cell>
          <cell r="G339">
            <v>92637</v>
          </cell>
          <cell r="H339">
            <v>0</v>
          </cell>
        </row>
        <row r="340">
          <cell r="A340" t="str">
            <v>02.06.02-E.01.02 (d)</v>
          </cell>
          <cell r="B340" t="str">
            <v>Pile Foundation for Tower GMG-SEL-48m (excl. piles)</v>
          </cell>
          <cell r="C340" t="str">
            <v>per site</v>
          </cell>
          <cell r="D340">
            <v>106028</v>
          </cell>
          <cell r="E340">
            <v>0</v>
          </cell>
          <cell r="G340">
            <v>100453</v>
          </cell>
          <cell r="H340">
            <v>0</v>
          </cell>
        </row>
        <row r="341">
          <cell r="A341" t="str">
            <v>02.06.02-E.01.02 (e)</v>
          </cell>
          <cell r="B341" t="str">
            <v>Pile Foundation for Tower GMG-SEL-54m (excl. piles)</v>
          </cell>
          <cell r="C341" t="str">
            <v>per site</v>
          </cell>
          <cell r="D341">
            <v>117284</v>
          </cell>
          <cell r="E341">
            <v>0</v>
          </cell>
          <cell r="G341">
            <v>111129</v>
          </cell>
          <cell r="H341">
            <v>0</v>
          </cell>
        </row>
        <row r="342">
          <cell r="A342" t="str">
            <v>02.06.02-E.01.02 (f)</v>
          </cell>
          <cell r="B342" t="str">
            <v>Pile Foundation for Tower GMG-SEL-60m (excl. piles)</v>
          </cell>
          <cell r="C342" t="str">
            <v>per site</v>
          </cell>
          <cell r="D342">
            <v>130449</v>
          </cell>
          <cell r="E342">
            <v>0</v>
          </cell>
          <cell r="G342">
            <v>123657</v>
          </cell>
          <cell r="H342">
            <v>0</v>
          </cell>
        </row>
        <row r="343">
          <cell r="A343" t="str">
            <v>02.06.02-E.01.03 (a)</v>
          </cell>
          <cell r="B343" t="str">
            <v>Bore Pile Foundation for Tower GMG-SEL-30m (excl. piles)</v>
          </cell>
          <cell r="C343" t="str">
            <v>per site</v>
          </cell>
          <cell r="D343">
            <v>95375</v>
          </cell>
          <cell r="E343">
            <v>0</v>
          </cell>
          <cell r="G343">
            <v>90367</v>
          </cell>
          <cell r="H343">
            <v>0</v>
          </cell>
        </row>
        <row r="344">
          <cell r="A344" t="str">
            <v>02.06.02-E.01.03 (b)</v>
          </cell>
          <cell r="B344" t="str">
            <v>Bore Pile Foundation for Tower GMG-SEL-36m (excl. piles)</v>
          </cell>
          <cell r="C344" t="str">
            <v>per site</v>
          </cell>
          <cell r="D344">
            <v>100802</v>
          </cell>
          <cell r="E344">
            <v>0</v>
          </cell>
          <cell r="G344">
            <v>95535</v>
          </cell>
          <cell r="H344">
            <v>0</v>
          </cell>
        </row>
        <row r="345">
          <cell r="A345" t="str">
            <v>02.06.02-E.01.03 (c)</v>
          </cell>
          <cell r="B345" t="str">
            <v>Bore Pile Foundation for Tower GMG-SEL-42m (excl. piles)</v>
          </cell>
          <cell r="C345" t="str">
            <v>per site</v>
          </cell>
          <cell r="D345">
            <v>108440</v>
          </cell>
          <cell r="E345">
            <v>0</v>
          </cell>
          <cell r="G345">
            <v>102740</v>
          </cell>
          <cell r="H345">
            <v>0</v>
          </cell>
        </row>
        <row r="346">
          <cell r="A346" t="str">
            <v>02.06.02-E.01.03 (d)</v>
          </cell>
          <cell r="B346" t="str">
            <v>Bore Pile Foundation for Tower GMG-SEL-48m (excl. piles)</v>
          </cell>
          <cell r="C346" t="str">
            <v>per site</v>
          </cell>
          <cell r="D346">
            <v>116681</v>
          </cell>
          <cell r="E346">
            <v>0</v>
          </cell>
          <cell r="G346">
            <v>110570</v>
          </cell>
          <cell r="H346">
            <v>0</v>
          </cell>
        </row>
        <row r="347">
          <cell r="A347" t="str">
            <v>02.06.02-E.01.03 (e)</v>
          </cell>
          <cell r="B347" t="str">
            <v>Bore Pile Foundation for Tower GMG-SEL-54m (excl. piles)</v>
          </cell>
          <cell r="C347" t="str">
            <v>per site</v>
          </cell>
          <cell r="D347">
            <v>127937</v>
          </cell>
          <cell r="E347">
            <v>0</v>
          </cell>
          <cell r="G347">
            <v>121258</v>
          </cell>
          <cell r="H347">
            <v>0</v>
          </cell>
        </row>
        <row r="348">
          <cell r="A348" t="str">
            <v>02.06.02-E.01.03 (f)</v>
          </cell>
          <cell r="B348" t="str">
            <v>Bore Pile Foundation for Tower GMG-SEL-60m (excl. piles)</v>
          </cell>
          <cell r="C348" t="str">
            <v>per site</v>
          </cell>
          <cell r="D348">
            <v>141203</v>
          </cell>
          <cell r="E348">
            <v>0</v>
          </cell>
          <cell r="G348">
            <v>133801</v>
          </cell>
          <cell r="H348">
            <v>0</v>
          </cell>
        </row>
        <row r="349">
          <cell r="B349" t="str">
            <v>SUBTOTAL</v>
          </cell>
          <cell r="D349">
            <v>2754812</v>
          </cell>
          <cell r="E349">
            <v>0</v>
          </cell>
          <cell r="G349">
            <v>2514162</v>
          </cell>
          <cell r="H349">
            <v>0</v>
          </cell>
        </row>
        <row r="350">
          <cell r="A350" t="str">
            <v>02.06.03</v>
          </cell>
          <cell r="B350" t="str">
            <v>Vertical Lifeline for Guyed Mast on Ground</v>
          </cell>
        </row>
        <row r="351">
          <cell r="A351" t="str">
            <v>02.06.03(a)</v>
          </cell>
          <cell r="B351" t="str">
            <v xml:space="preserve">Vertical lifeline system for Tower GMG-SL-30m </v>
          </cell>
          <cell r="C351" t="str">
            <v>system</v>
          </cell>
          <cell r="D351">
            <v>13636</v>
          </cell>
          <cell r="E351">
            <v>0</v>
          </cell>
          <cell r="G351">
            <v>13500</v>
          </cell>
          <cell r="H351">
            <v>0</v>
          </cell>
        </row>
        <row r="352">
          <cell r="A352" t="str">
            <v>02.06.03(b)</v>
          </cell>
          <cell r="B352" t="str">
            <v xml:space="preserve">Vertical lifeline system for Tower GMG-SL-36m </v>
          </cell>
          <cell r="C352" t="str">
            <v>system</v>
          </cell>
          <cell r="D352">
            <v>16362</v>
          </cell>
          <cell r="E352">
            <v>0</v>
          </cell>
          <cell r="G352">
            <v>16200</v>
          </cell>
          <cell r="H352">
            <v>0</v>
          </cell>
        </row>
        <row r="353">
          <cell r="A353" t="str">
            <v>02.06.03(c)</v>
          </cell>
          <cell r="B353" t="str">
            <v xml:space="preserve">Vertical lifeline system for Tower GMG-SL-42m </v>
          </cell>
          <cell r="C353" t="str">
            <v>system</v>
          </cell>
          <cell r="D353">
            <v>19090</v>
          </cell>
          <cell r="E353">
            <v>0</v>
          </cell>
          <cell r="G353">
            <v>18900</v>
          </cell>
          <cell r="H353">
            <v>0</v>
          </cell>
        </row>
        <row r="354">
          <cell r="A354" t="str">
            <v>02.06.03(d)</v>
          </cell>
          <cell r="B354" t="str">
            <v xml:space="preserve">Vertical lifeline system for Tower GMG-SL-48m </v>
          </cell>
          <cell r="C354" t="str">
            <v>system</v>
          </cell>
          <cell r="D354">
            <v>21817</v>
          </cell>
          <cell r="E354">
            <v>0</v>
          </cell>
          <cell r="G354">
            <v>21600</v>
          </cell>
          <cell r="H354">
            <v>0</v>
          </cell>
        </row>
        <row r="355">
          <cell r="A355" t="str">
            <v>02.06.03(e)</v>
          </cell>
          <cell r="B355" t="str">
            <v xml:space="preserve">Vertical lifeline system for Tower GMG-SL-54m </v>
          </cell>
          <cell r="C355" t="str">
            <v>system</v>
          </cell>
          <cell r="D355">
            <v>24544</v>
          </cell>
          <cell r="E355">
            <v>0</v>
          </cell>
          <cell r="G355">
            <v>24300</v>
          </cell>
          <cell r="H355">
            <v>0</v>
          </cell>
        </row>
        <row r="356">
          <cell r="A356" t="str">
            <v>02.06.03(f)</v>
          </cell>
          <cell r="B356" t="str">
            <v xml:space="preserve">Vertical lifeline system for Tower GMG-SL-60m </v>
          </cell>
          <cell r="C356" t="str">
            <v>system</v>
          </cell>
          <cell r="D356">
            <v>27271</v>
          </cell>
          <cell r="E356">
            <v>0</v>
          </cell>
          <cell r="G356">
            <v>27000</v>
          </cell>
          <cell r="H356">
            <v>0</v>
          </cell>
        </row>
        <row r="357">
          <cell r="B357" t="str">
            <v>SUBTOTAL</v>
          </cell>
          <cell r="D357">
            <v>122720</v>
          </cell>
          <cell r="E357">
            <v>0</v>
          </cell>
          <cell r="G357">
            <v>121500</v>
          </cell>
          <cell r="H357">
            <v>0</v>
          </cell>
        </row>
        <row r="358">
          <cell r="A358" t="str">
            <v>02.06.04</v>
          </cell>
          <cell r="B358" t="str">
            <v>Guyed Mast Tower price (Medium Load : Type-SM)</v>
          </cell>
        </row>
        <row r="359">
          <cell r="A359" t="str">
            <v>02.06.04(a)</v>
          </cell>
          <cell r="B359" t="str">
            <v>GMG-SM-30m (incl. Tower, erection, labor and accessory Material)</v>
          </cell>
          <cell r="C359" t="str">
            <v>tower</v>
          </cell>
          <cell r="D359">
            <v>299792</v>
          </cell>
          <cell r="E359">
            <v>0</v>
          </cell>
          <cell r="G359">
            <v>298257</v>
          </cell>
          <cell r="H359">
            <v>0</v>
          </cell>
        </row>
        <row r="360">
          <cell r="A360" t="str">
            <v>02.06.04(b)</v>
          </cell>
          <cell r="B360" t="str">
            <v>GMG-SM-36m (incl. Tower, erection, labor and accessory Material)</v>
          </cell>
          <cell r="C360" t="str">
            <v>tower</v>
          </cell>
          <cell r="D360">
            <v>324917</v>
          </cell>
          <cell r="E360">
            <v>0</v>
          </cell>
          <cell r="G360">
            <v>323289</v>
          </cell>
          <cell r="H360">
            <v>0</v>
          </cell>
        </row>
        <row r="361">
          <cell r="A361" t="str">
            <v>02.06.04(c)</v>
          </cell>
          <cell r="B361" t="str">
            <v>GMG-SM-42m (incl. Tower, erection, labor and accessory Material)</v>
          </cell>
          <cell r="C361" t="str">
            <v>tower</v>
          </cell>
          <cell r="D361">
            <v>360293</v>
          </cell>
          <cell r="E361">
            <v>0</v>
          </cell>
          <cell r="G361">
            <v>358519</v>
          </cell>
          <cell r="H361">
            <v>0</v>
          </cell>
        </row>
        <row r="362">
          <cell r="A362" t="str">
            <v>02.06.04(d)</v>
          </cell>
          <cell r="B362" t="str">
            <v>GMG-SM-48m (incl. Tower, erection, labor and accessory Material)</v>
          </cell>
          <cell r="C362" t="str">
            <v>tower</v>
          </cell>
          <cell r="D362">
            <v>400191</v>
          </cell>
          <cell r="E362">
            <v>0</v>
          </cell>
          <cell r="G362">
            <v>398233</v>
          </cell>
          <cell r="H362">
            <v>0</v>
          </cell>
        </row>
        <row r="363">
          <cell r="A363" t="str">
            <v>02.06.04(e)</v>
          </cell>
          <cell r="B363" t="str">
            <v>GMG-SM-54m (incl. Tower, erection, labor and accessory Material)</v>
          </cell>
          <cell r="C363" t="str">
            <v>tower</v>
          </cell>
          <cell r="D363">
            <v>445517</v>
          </cell>
          <cell r="E363">
            <v>0</v>
          </cell>
          <cell r="G363">
            <v>443256</v>
          </cell>
          <cell r="H363">
            <v>0</v>
          </cell>
        </row>
        <row r="364">
          <cell r="A364" t="str">
            <v>02.06.04(f)</v>
          </cell>
          <cell r="B364" t="str">
            <v>GMG-SM-60m (incl. Tower, erection, labor and accessory Material)</v>
          </cell>
          <cell r="C364" t="str">
            <v>tower</v>
          </cell>
          <cell r="D364">
            <v>501093</v>
          </cell>
          <cell r="E364">
            <v>0</v>
          </cell>
          <cell r="G364">
            <v>498559</v>
          </cell>
          <cell r="H364">
            <v>0</v>
          </cell>
        </row>
        <row r="365">
          <cell r="A365" t="str">
            <v>02.06.04(g)</v>
          </cell>
          <cell r="B365" t="str">
            <v>Tower Painting for Guyed Mast Tower</v>
          </cell>
          <cell r="C365" t="str">
            <v>m</v>
          </cell>
          <cell r="D365">
            <v>804</v>
          </cell>
          <cell r="E365">
            <v>0</v>
          </cell>
          <cell r="G365">
            <v>0</v>
          </cell>
          <cell r="H365">
            <v>0</v>
          </cell>
        </row>
        <row r="366">
          <cell r="B366" t="str">
            <v>SUBTOTAL</v>
          </cell>
          <cell r="D366">
            <v>2332607</v>
          </cell>
          <cell r="E366">
            <v>0</v>
          </cell>
          <cell r="G366">
            <v>2320113</v>
          </cell>
          <cell r="H366">
            <v>0</v>
          </cell>
        </row>
        <row r="367">
          <cell r="A367" t="str">
            <v>02.06.05</v>
          </cell>
          <cell r="B367" t="str">
            <v>Foundation for Guyed Mast Tower on Greenfield Sites (Medium Load : Type-SM)</v>
          </cell>
        </row>
        <row r="368">
          <cell r="A368" t="str">
            <v>02.06.05.01</v>
          </cell>
          <cell r="B368" t="str">
            <v>Foundation for wind speed 130 km/hr (GM-SM-A)</v>
          </cell>
        </row>
        <row r="369">
          <cell r="A369" t="str">
            <v>02.06.05.01.01 (a)</v>
          </cell>
          <cell r="B369" t="str">
            <v>Spread Foundation for Tower GMG-SM-30m</v>
          </cell>
          <cell r="C369" t="str">
            <v>per site</v>
          </cell>
          <cell r="D369">
            <v>222306</v>
          </cell>
          <cell r="E369">
            <v>0</v>
          </cell>
          <cell r="G369">
            <v>195727</v>
          </cell>
          <cell r="H369">
            <v>0</v>
          </cell>
        </row>
        <row r="370">
          <cell r="A370" t="str">
            <v>02.06.05.01.01 (b)</v>
          </cell>
          <cell r="B370" t="str">
            <v>Spread Foundation for Tower GMG-SM-36m</v>
          </cell>
          <cell r="C370" t="str">
            <v>per site</v>
          </cell>
          <cell r="D370">
            <v>232457</v>
          </cell>
          <cell r="E370">
            <v>0</v>
          </cell>
          <cell r="G370">
            <v>204730</v>
          </cell>
          <cell r="H370">
            <v>0</v>
          </cell>
        </row>
        <row r="371">
          <cell r="A371" t="str">
            <v>02.06.05.01.01 (c)</v>
          </cell>
          <cell r="B371" t="str">
            <v>Spread Foundation for Tower GMG-SM-42m</v>
          </cell>
          <cell r="C371" t="str">
            <v>per site</v>
          </cell>
          <cell r="D371">
            <v>247431</v>
          </cell>
          <cell r="E371">
            <v>0</v>
          </cell>
          <cell r="G371">
            <v>217912</v>
          </cell>
          <cell r="H371">
            <v>0</v>
          </cell>
        </row>
        <row r="372">
          <cell r="A372" t="str">
            <v>02.06.05.01.01 (d)</v>
          </cell>
          <cell r="B372" t="str">
            <v>Spread Foundation for Tower GMG-SM-48m</v>
          </cell>
          <cell r="C372" t="str">
            <v>per site</v>
          </cell>
          <cell r="D372">
            <v>269843</v>
          </cell>
          <cell r="E372">
            <v>0</v>
          </cell>
          <cell r="G372">
            <v>237600</v>
          </cell>
          <cell r="H372">
            <v>0</v>
          </cell>
        </row>
        <row r="373">
          <cell r="A373" t="str">
            <v>02.06.05.01.01 (e)</v>
          </cell>
          <cell r="B373" t="str">
            <v>Spread Foundation for Tower GMG-SM-54m</v>
          </cell>
          <cell r="C373" t="str">
            <v>per site</v>
          </cell>
          <cell r="D373">
            <v>308937</v>
          </cell>
          <cell r="E373">
            <v>0</v>
          </cell>
          <cell r="G373">
            <v>272037</v>
          </cell>
          <cell r="H373">
            <v>0</v>
          </cell>
        </row>
        <row r="374">
          <cell r="A374" t="str">
            <v>02.06.05.01.01 (f)</v>
          </cell>
          <cell r="B374" t="str">
            <v>Spread Foundation for Tower GMG-SM-60m</v>
          </cell>
          <cell r="C374" t="str">
            <v>per site</v>
          </cell>
          <cell r="D374">
            <v>362604</v>
          </cell>
          <cell r="E374">
            <v>0</v>
          </cell>
          <cell r="G374">
            <v>319306</v>
          </cell>
          <cell r="H374">
            <v>0</v>
          </cell>
        </row>
        <row r="375">
          <cell r="A375" t="str">
            <v>02.06.05.01.02 (a)</v>
          </cell>
          <cell r="B375" t="str">
            <v>Pile Foundation for Tower GMG-SM-30m (excl. piles)</v>
          </cell>
          <cell r="C375" t="str">
            <v>per site</v>
          </cell>
          <cell r="D375">
            <v>96882</v>
          </cell>
          <cell r="E375">
            <v>0</v>
          </cell>
          <cell r="G375">
            <v>91815</v>
          </cell>
          <cell r="H375">
            <v>0</v>
          </cell>
        </row>
        <row r="376">
          <cell r="A376" t="str">
            <v>02.06.05.01.02 (b)</v>
          </cell>
          <cell r="B376" t="str">
            <v>Pile Foundation for Tower GMG-SM-36m (excl. piles)</v>
          </cell>
          <cell r="C376" t="str">
            <v>per site</v>
          </cell>
          <cell r="D376">
            <v>103113</v>
          </cell>
          <cell r="E376">
            <v>0</v>
          </cell>
          <cell r="G376">
            <v>97693</v>
          </cell>
          <cell r="H376">
            <v>0</v>
          </cell>
        </row>
        <row r="377">
          <cell r="A377" t="str">
            <v>02.06.05.01.02 (c)</v>
          </cell>
          <cell r="B377" t="str">
            <v>Pile Foundation for Tower GMG-SM-42m (excl. piles)</v>
          </cell>
          <cell r="C377" t="str">
            <v>per site</v>
          </cell>
          <cell r="D377">
            <v>111756</v>
          </cell>
          <cell r="E377">
            <v>0</v>
          </cell>
          <cell r="G377">
            <v>105896</v>
          </cell>
          <cell r="H377">
            <v>0</v>
          </cell>
        </row>
        <row r="378">
          <cell r="A378" t="str">
            <v>02.06.05.01.02 (d)</v>
          </cell>
          <cell r="B378" t="str">
            <v>Pile Foundation for Tower GMG-SM-48m (excl. piles)</v>
          </cell>
          <cell r="C378" t="str">
            <v>per site</v>
          </cell>
          <cell r="D378">
            <v>121203</v>
          </cell>
          <cell r="E378">
            <v>0</v>
          </cell>
          <cell r="G378">
            <v>114812</v>
          </cell>
          <cell r="H378">
            <v>0</v>
          </cell>
        </row>
        <row r="379">
          <cell r="A379" t="str">
            <v>02.06.05.01.02 (e)</v>
          </cell>
          <cell r="B379" t="str">
            <v>Pile Foundation for Tower GMG-SM-54m (excl. piles)</v>
          </cell>
          <cell r="C379" t="str">
            <v>per site</v>
          </cell>
          <cell r="D379">
            <v>133967</v>
          </cell>
          <cell r="E379">
            <v>0</v>
          </cell>
          <cell r="G379">
            <v>126989</v>
          </cell>
          <cell r="H379">
            <v>0</v>
          </cell>
        </row>
        <row r="380">
          <cell r="A380" t="str">
            <v>02.06.05.01.02 (f)</v>
          </cell>
          <cell r="B380" t="str">
            <v>Pile Foundation for Tower GMG-SM-60m (excl. piles)</v>
          </cell>
          <cell r="C380" t="str">
            <v>per site</v>
          </cell>
          <cell r="D380">
            <v>149042</v>
          </cell>
          <cell r="E380">
            <v>0</v>
          </cell>
          <cell r="G380">
            <v>141283</v>
          </cell>
          <cell r="H380">
            <v>0</v>
          </cell>
        </row>
        <row r="381">
          <cell r="A381" t="str">
            <v>02.06.05.01.03 (a)</v>
          </cell>
          <cell r="B381" t="str">
            <v>Bore Pile Foundation for Tower GMG-SM-30m (excl. piles)</v>
          </cell>
          <cell r="C381" t="str">
            <v>per site</v>
          </cell>
          <cell r="D381">
            <v>109043</v>
          </cell>
          <cell r="E381">
            <v>0</v>
          </cell>
          <cell r="G381">
            <v>103336</v>
          </cell>
          <cell r="H381">
            <v>0</v>
          </cell>
        </row>
        <row r="382">
          <cell r="A382" t="str">
            <v>02.06.05.01.03 (b)</v>
          </cell>
          <cell r="B382" t="str">
            <v>Bore Pile Foundation for Tower GMG-SM-36m (excl. piles)</v>
          </cell>
          <cell r="C382" t="str">
            <v>per site</v>
          </cell>
          <cell r="D382">
            <v>115274</v>
          </cell>
          <cell r="E382">
            <v>0</v>
          </cell>
          <cell r="G382">
            <v>109228</v>
          </cell>
          <cell r="H382">
            <v>0</v>
          </cell>
        </row>
        <row r="383">
          <cell r="A383" t="str">
            <v>02.06.05.01.03 (c)</v>
          </cell>
          <cell r="B383" t="str">
            <v>Bore Pile Foundation for Tower GMG-SM-42m (excl. piles)</v>
          </cell>
          <cell r="C383" t="str">
            <v>per site</v>
          </cell>
          <cell r="D383">
            <v>123917</v>
          </cell>
          <cell r="E383">
            <v>0</v>
          </cell>
          <cell r="G383">
            <v>117444</v>
          </cell>
          <cell r="H383">
            <v>0</v>
          </cell>
        </row>
        <row r="384">
          <cell r="A384" t="str">
            <v>02.06.05.01.03 (d)</v>
          </cell>
          <cell r="B384" t="str">
            <v>Bore Pile Foundation for Tower GMG-SM-48m (excl. piles)</v>
          </cell>
          <cell r="C384" t="str">
            <v>per site</v>
          </cell>
          <cell r="D384">
            <v>133364</v>
          </cell>
          <cell r="E384">
            <v>0</v>
          </cell>
          <cell r="G384">
            <v>126373</v>
          </cell>
          <cell r="H384">
            <v>0</v>
          </cell>
        </row>
        <row r="385">
          <cell r="A385" t="str">
            <v>02.06.05.01.03 (e)</v>
          </cell>
          <cell r="B385" t="str">
            <v>Bore Pile Foundation for Tower GMG-SM-54m (excl. piles)</v>
          </cell>
          <cell r="C385" t="str">
            <v>per site</v>
          </cell>
          <cell r="D385">
            <v>146228</v>
          </cell>
          <cell r="E385">
            <v>0</v>
          </cell>
          <cell r="G385">
            <v>138566</v>
          </cell>
          <cell r="H385">
            <v>0</v>
          </cell>
        </row>
        <row r="386">
          <cell r="A386" t="str">
            <v>02.06.05.01.03 (f)</v>
          </cell>
          <cell r="B386" t="str">
            <v>Bore Pile Foundation for Tower GMG-SM-60m (excl. piles)</v>
          </cell>
          <cell r="C386" t="str">
            <v>per site</v>
          </cell>
          <cell r="D386">
            <v>161303</v>
          </cell>
          <cell r="E386">
            <v>0</v>
          </cell>
          <cell r="G386">
            <v>152873</v>
          </cell>
          <cell r="H386">
            <v>0</v>
          </cell>
        </row>
        <row r="387">
          <cell r="B387" t="str">
            <v>SUBTOTAL</v>
          </cell>
          <cell r="D387">
            <v>3148670</v>
          </cell>
          <cell r="E387">
            <v>0</v>
          </cell>
          <cell r="G387">
            <v>2873620</v>
          </cell>
          <cell r="H387">
            <v>0</v>
          </cell>
        </row>
        <row r="388">
          <cell r="A388" t="str">
            <v>02.06.06</v>
          </cell>
          <cell r="B388" t="str">
            <v>Guyed Mast Tower price (Light Load : Type-SL) (W-610)</v>
          </cell>
        </row>
        <row r="389">
          <cell r="A389" t="str">
            <v>02.06.06(a)</v>
          </cell>
          <cell r="B389" t="str">
            <v>GMG-SL-30m (W-610) (incl. Tower, erection, labor and accessory Material)</v>
          </cell>
          <cell r="C389" t="str">
            <v>tower</v>
          </cell>
          <cell r="D389">
            <v>249542</v>
          </cell>
          <cell r="E389">
            <v>0</v>
          </cell>
          <cell r="G389">
            <v>248300</v>
          </cell>
          <cell r="H389">
            <v>0</v>
          </cell>
        </row>
        <row r="390">
          <cell r="A390" t="str">
            <v>02.06.06(b)</v>
          </cell>
          <cell r="B390" t="str">
            <v>GMG-SL-36m (W-610) (incl. Tower, erection, labor and accessory Material)</v>
          </cell>
          <cell r="C390" t="str">
            <v>tower</v>
          </cell>
          <cell r="D390">
            <v>269139</v>
          </cell>
          <cell r="E390">
            <v>0</v>
          </cell>
          <cell r="G390">
            <v>267800</v>
          </cell>
          <cell r="H390">
            <v>0</v>
          </cell>
        </row>
        <row r="391">
          <cell r="A391" t="str">
            <v>02.06.06(c)</v>
          </cell>
          <cell r="B391" t="str">
            <v>GMG-SL-42m (W-610) (incl. Tower, erection, labor and accessory Material)</v>
          </cell>
          <cell r="C391" t="str">
            <v>tower</v>
          </cell>
          <cell r="D391">
            <v>296777</v>
          </cell>
          <cell r="E391">
            <v>0</v>
          </cell>
          <cell r="G391">
            <v>295300</v>
          </cell>
          <cell r="H391">
            <v>0</v>
          </cell>
        </row>
        <row r="392">
          <cell r="A392" t="str">
            <v>02.06.06(d)</v>
          </cell>
          <cell r="B392" t="str">
            <v>GMG-SL-48m (W-610) (incl. Tower, erection, labor and accessory Material)</v>
          </cell>
          <cell r="C392" t="str">
            <v>tower</v>
          </cell>
          <cell r="D392">
            <v>327630</v>
          </cell>
          <cell r="E392">
            <v>0</v>
          </cell>
          <cell r="G392">
            <v>326000</v>
          </cell>
          <cell r="H392">
            <v>0</v>
          </cell>
        </row>
        <row r="393">
          <cell r="A393" t="str">
            <v>02.06.06(e)</v>
          </cell>
          <cell r="B393" t="str">
            <v>GMG-SL-54m (W-610) (incl. Tower, erection, labor and accessory Material)</v>
          </cell>
          <cell r="C393" t="str">
            <v>tower</v>
          </cell>
          <cell r="D393">
            <v>362303</v>
          </cell>
          <cell r="E393">
            <v>0</v>
          </cell>
          <cell r="G393">
            <v>360500</v>
          </cell>
          <cell r="H393">
            <v>0</v>
          </cell>
        </row>
        <row r="394">
          <cell r="A394" t="str">
            <v>02.06.06(f)</v>
          </cell>
          <cell r="B394" t="str">
            <v>GMG-SL-60m (W-610) (incl. Tower, erection, labor and accessory Material)</v>
          </cell>
          <cell r="C394" t="str">
            <v>tower</v>
          </cell>
          <cell r="D394">
            <v>404613</v>
          </cell>
          <cell r="E394">
            <v>0</v>
          </cell>
          <cell r="G394">
            <v>402600</v>
          </cell>
          <cell r="H394">
            <v>0</v>
          </cell>
        </row>
        <row r="395">
          <cell r="A395" t="str">
            <v>02.06.06(g)</v>
          </cell>
          <cell r="B395" t="str">
            <v>Tower Painting for Guyed Mast Tower</v>
          </cell>
          <cell r="C395" t="str">
            <v>m</v>
          </cell>
          <cell r="D395">
            <v>804</v>
          </cell>
          <cell r="E395">
            <v>0</v>
          </cell>
          <cell r="G395">
            <v>0</v>
          </cell>
          <cell r="H395">
            <v>0</v>
          </cell>
        </row>
        <row r="396">
          <cell r="B396" t="str">
            <v>SUBTOTAL</v>
          </cell>
          <cell r="D396">
            <v>1910808</v>
          </cell>
          <cell r="E396">
            <v>0</v>
          </cell>
          <cell r="G396">
            <v>1900500</v>
          </cell>
          <cell r="H396">
            <v>0</v>
          </cell>
        </row>
        <row r="397">
          <cell r="A397" t="str">
            <v>02.06.06-E</v>
          </cell>
          <cell r="B397" t="str">
            <v>Guyed Mast Tower price (Extra Light Load : Type-SEL) (W-610)</v>
          </cell>
        </row>
        <row r="398">
          <cell r="A398" t="str">
            <v>02.06.06-E(a)</v>
          </cell>
          <cell r="B398" t="str">
            <v>GMG-SEL-30m (W-610) (incl. Tower, erection, labor and accessory Material)</v>
          </cell>
          <cell r="C398" t="str">
            <v>tower</v>
          </cell>
          <cell r="D398">
            <v>264516</v>
          </cell>
          <cell r="E398">
            <v>0</v>
          </cell>
          <cell r="G398">
            <v>0</v>
          </cell>
          <cell r="H398">
            <v>0</v>
          </cell>
        </row>
        <row r="399">
          <cell r="A399" t="str">
            <v>02.06.06-E(b)</v>
          </cell>
          <cell r="B399" t="str">
            <v>GMG-SEL-36m (W-610) (incl. Tower, erection, labor and accessory Material)</v>
          </cell>
          <cell r="C399" t="str">
            <v>tower</v>
          </cell>
          <cell r="D399">
            <v>285320</v>
          </cell>
          <cell r="E399">
            <v>0</v>
          </cell>
          <cell r="G399">
            <v>0</v>
          </cell>
          <cell r="H399">
            <v>0</v>
          </cell>
        </row>
        <row r="400">
          <cell r="A400" t="str">
            <v>02.06.06-E(c)</v>
          </cell>
          <cell r="B400" t="str">
            <v>GMG-SEL-42m (W-610) (incl. Tower, erection, labor and accessory Material)</v>
          </cell>
          <cell r="C400" t="str">
            <v>tower</v>
          </cell>
          <cell r="D400">
            <v>314565</v>
          </cell>
          <cell r="E400">
            <v>0</v>
          </cell>
          <cell r="G400">
            <v>0</v>
          </cell>
          <cell r="H400">
            <v>0</v>
          </cell>
        </row>
        <row r="401">
          <cell r="A401" t="str">
            <v>02.06.06-E(d)</v>
          </cell>
          <cell r="B401" t="str">
            <v>GMG-SEL-48m (W-610) (incl. Tower, erection, labor and accessory Material)</v>
          </cell>
          <cell r="C401" t="str">
            <v>tower</v>
          </cell>
          <cell r="D401">
            <v>347328</v>
          </cell>
          <cell r="E401">
            <v>0</v>
          </cell>
          <cell r="G401">
            <v>0</v>
          </cell>
          <cell r="H401">
            <v>0</v>
          </cell>
        </row>
        <row r="402">
          <cell r="A402" t="str">
            <v>02.06.06-E(e)</v>
          </cell>
          <cell r="B402" t="str">
            <v>GMG-SEL-54m (W-610) (incl. Tower, erection, labor and accessory Material)</v>
          </cell>
          <cell r="C402" t="str">
            <v>tower</v>
          </cell>
          <cell r="D402">
            <v>384011</v>
          </cell>
          <cell r="E402">
            <v>0</v>
          </cell>
          <cell r="G402">
            <v>0</v>
          </cell>
          <cell r="H402">
            <v>0</v>
          </cell>
        </row>
        <row r="403">
          <cell r="A403" t="str">
            <v>02.06.06-E(f)</v>
          </cell>
          <cell r="B403" t="str">
            <v>GMG-SEL-60m (W-610) (incl. Tower, erection, labor and accessory Material)</v>
          </cell>
          <cell r="C403" t="str">
            <v>tower</v>
          </cell>
          <cell r="D403">
            <v>428934</v>
          </cell>
          <cell r="E403">
            <v>0</v>
          </cell>
          <cell r="G403">
            <v>0</v>
          </cell>
          <cell r="H403">
            <v>0</v>
          </cell>
        </row>
        <row r="404">
          <cell r="A404" t="str">
            <v>02.06.06-E(g)</v>
          </cell>
          <cell r="B404" t="str">
            <v>Tower Painting for Guyed Mast Tower</v>
          </cell>
          <cell r="C404" t="str">
            <v>m</v>
          </cell>
          <cell r="D404">
            <v>804</v>
          </cell>
          <cell r="E404">
            <v>0</v>
          </cell>
          <cell r="G404">
            <v>0</v>
          </cell>
          <cell r="H404">
            <v>0</v>
          </cell>
        </row>
        <row r="405">
          <cell r="B405" t="str">
            <v>SUBTOTAL</v>
          </cell>
          <cell r="D405">
            <v>2025478</v>
          </cell>
          <cell r="E405">
            <v>0</v>
          </cell>
          <cell r="G405">
            <v>0</v>
          </cell>
          <cell r="H405">
            <v>0</v>
          </cell>
        </row>
        <row r="406">
          <cell r="A406" t="str">
            <v>02.06.07</v>
          </cell>
          <cell r="B406" t="str">
            <v>Foundation for Guyed Mast Tower on Greenfield Sites (Light Load : Type-SL) (W-610)</v>
          </cell>
        </row>
        <row r="407">
          <cell r="A407" t="str">
            <v>02.06.07.01</v>
          </cell>
          <cell r="B407" t="str">
            <v>Foundation for wind speed 130 km/hr (GM-SL-A) (W-610)</v>
          </cell>
        </row>
        <row r="408">
          <cell r="A408" t="str">
            <v>02.06.07.01.01 (a)</v>
          </cell>
          <cell r="B408" t="str">
            <v>Spread Foundation for Tower GMG-SL-30m (W-610)</v>
          </cell>
          <cell r="C408" t="str">
            <v>per site</v>
          </cell>
          <cell r="D408">
            <v>179996</v>
          </cell>
          <cell r="E408">
            <v>0</v>
          </cell>
          <cell r="G408">
            <v>158482</v>
          </cell>
          <cell r="H408">
            <v>0</v>
          </cell>
        </row>
        <row r="409">
          <cell r="A409" t="str">
            <v>02.06.07.01.01 (b)</v>
          </cell>
          <cell r="B409" t="str">
            <v>Spread Foundation for Tower GMG-SL-36m (W-610)</v>
          </cell>
          <cell r="C409" t="str">
            <v>per site</v>
          </cell>
          <cell r="D409">
            <v>188036</v>
          </cell>
          <cell r="E409">
            <v>0</v>
          </cell>
          <cell r="G409">
            <v>165572</v>
          </cell>
          <cell r="H409">
            <v>0</v>
          </cell>
        </row>
        <row r="410">
          <cell r="A410" t="str">
            <v>02.06.07.01.01 (c)</v>
          </cell>
          <cell r="B410" t="str">
            <v>Spread Foundation for Tower GMG-SL-42m (W-610)</v>
          </cell>
          <cell r="C410" t="str">
            <v>per site</v>
          </cell>
          <cell r="D410">
            <v>199895</v>
          </cell>
          <cell r="E410">
            <v>0</v>
          </cell>
          <cell r="G410">
            <v>176019</v>
          </cell>
          <cell r="H410">
            <v>0</v>
          </cell>
        </row>
        <row r="411">
          <cell r="A411" t="str">
            <v>02.06.07.01.01 (d)</v>
          </cell>
          <cell r="B411" t="str">
            <v>Spread Foundation for Tower GMG-SL-48m (W-610)</v>
          </cell>
          <cell r="C411" t="str">
            <v>per site</v>
          </cell>
          <cell r="D411">
            <v>217683</v>
          </cell>
          <cell r="E411">
            <v>0</v>
          </cell>
          <cell r="G411">
            <v>191690</v>
          </cell>
          <cell r="H411">
            <v>0</v>
          </cell>
        </row>
        <row r="412">
          <cell r="A412" t="str">
            <v>02.06.07.01.01 (e)</v>
          </cell>
          <cell r="B412" t="str">
            <v>Spread Foundation for Tower GMG-SL-54m (W-610)</v>
          </cell>
          <cell r="C412" t="str">
            <v>per site</v>
          </cell>
          <cell r="D412">
            <v>248939</v>
          </cell>
          <cell r="E412">
            <v>0</v>
          </cell>
          <cell r="G412">
            <v>219207</v>
          </cell>
          <cell r="H412">
            <v>0</v>
          </cell>
        </row>
        <row r="413">
          <cell r="A413" t="str">
            <v>02.06.07.01.01 (f)</v>
          </cell>
          <cell r="B413" t="str">
            <v>Spread Foundation for Tower GMG-SL-60m (W-610)</v>
          </cell>
          <cell r="C413" t="str">
            <v>per site</v>
          </cell>
          <cell r="D413">
            <v>291852</v>
          </cell>
          <cell r="E413">
            <v>0</v>
          </cell>
          <cell r="G413">
            <v>256986</v>
          </cell>
          <cell r="H413">
            <v>0</v>
          </cell>
        </row>
        <row r="414">
          <cell r="A414" t="str">
            <v>02.06.07.01.02 (a)</v>
          </cell>
          <cell r="B414" t="str">
            <v>Pile Foundation for Tower GMG-SL-30m (W-610) (excl. piles)</v>
          </cell>
          <cell r="C414" t="str">
            <v>per site</v>
          </cell>
          <cell r="D414">
            <v>78491</v>
          </cell>
          <cell r="E414">
            <v>0</v>
          </cell>
          <cell r="G414">
            <v>74345</v>
          </cell>
          <cell r="H414">
            <v>0</v>
          </cell>
        </row>
        <row r="415">
          <cell r="A415" t="str">
            <v>02.06.07.01.02 (b)</v>
          </cell>
          <cell r="B415" t="str">
            <v>Pile Foundation for Tower GMG-SL-36m (W-610) (excl. piles)</v>
          </cell>
          <cell r="C415" t="str">
            <v>per site</v>
          </cell>
          <cell r="D415">
            <v>83415</v>
          </cell>
          <cell r="E415">
            <v>0</v>
          </cell>
          <cell r="G415">
            <v>79008</v>
          </cell>
          <cell r="H415">
            <v>0</v>
          </cell>
        </row>
        <row r="416">
          <cell r="A416" t="str">
            <v>02.06.07.01.02 (c)</v>
          </cell>
          <cell r="B416" t="str">
            <v>Pile Foundation for Tower GMG-SL-42m (W-610) (excl. piles)</v>
          </cell>
          <cell r="C416" t="str">
            <v>per site</v>
          </cell>
          <cell r="D416">
            <v>90249</v>
          </cell>
          <cell r="E416">
            <v>0</v>
          </cell>
          <cell r="G416">
            <v>85538</v>
          </cell>
          <cell r="H416">
            <v>0</v>
          </cell>
        </row>
        <row r="417">
          <cell r="A417" t="str">
            <v>02.06.07.01.02 (d)</v>
          </cell>
          <cell r="B417" t="str">
            <v>Pile Foundation for Tower GMG-SL-48m (W-610) (excl. piles)</v>
          </cell>
          <cell r="C417" t="str">
            <v>per site</v>
          </cell>
          <cell r="D417">
            <v>97787</v>
          </cell>
          <cell r="E417">
            <v>0</v>
          </cell>
          <cell r="G417">
            <v>92626</v>
          </cell>
          <cell r="H417">
            <v>0</v>
          </cell>
        </row>
        <row r="418">
          <cell r="A418" t="str">
            <v>02.06.07.01.02 (e)</v>
          </cell>
          <cell r="B418" t="str">
            <v>Pile Foundation for Tower GMG-SL-54m (W-610) (excl. piles)</v>
          </cell>
          <cell r="C418" t="str">
            <v>per site</v>
          </cell>
          <cell r="D418">
            <v>107937</v>
          </cell>
          <cell r="E418">
            <v>0</v>
          </cell>
          <cell r="G418">
            <v>102328</v>
          </cell>
          <cell r="H418">
            <v>0</v>
          </cell>
        </row>
        <row r="419">
          <cell r="A419" t="str">
            <v>02.06.07.01.02 (f)</v>
          </cell>
          <cell r="B419" t="str">
            <v>Pile Foundation for Tower GMG-SL-60m (W-610) (excl. piles)</v>
          </cell>
          <cell r="C419" t="str">
            <v>per site</v>
          </cell>
          <cell r="D419">
            <v>119997</v>
          </cell>
          <cell r="E419">
            <v>0</v>
          </cell>
          <cell r="G419">
            <v>113708</v>
          </cell>
          <cell r="H419">
            <v>0</v>
          </cell>
        </row>
        <row r="420">
          <cell r="A420" t="str">
            <v>02.06.07.01.03 (a)</v>
          </cell>
          <cell r="B420" t="str">
            <v>Bore Pile Foundation for Tower GMG-SL-30m (W-610) (excl. piles)</v>
          </cell>
          <cell r="C420" t="str">
            <v>per site</v>
          </cell>
          <cell r="D420">
            <v>88340</v>
          </cell>
          <cell r="E420">
            <v>0</v>
          </cell>
          <cell r="G420">
            <v>83673</v>
          </cell>
          <cell r="H420">
            <v>0</v>
          </cell>
        </row>
        <row r="421">
          <cell r="A421" t="str">
            <v>02.06.07.01.03 (b)</v>
          </cell>
          <cell r="B421" t="str">
            <v>Bore Pile Foundation for Tower GMG-SL-36m (W-610) (excl. piles)</v>
          </cell>
          <cell r="C421" t="str">
            <v>per site</v>
          </cell>
          <cell r="D421">
            <v>93264</v>
          </cell>
          <cell r="E421">
            <v>0</v>
          </cell>
          <cell r="G421">
            <v>88336</v>
          </cell>
          <cell r="H421">
            <v>0</v>
          </cell>
        </row>
        <row r="422">
          <cell r="A422" t="str">
            <v>02.06.07.01.03 (c)</v>
          </cell>
          <cell r="B422" t="str">
            <v>Bore Pile Foundation for Tower GMG-SL-42m (W-610) (excl. piles)</v>
          </cell>
          <cell r="C422" t="str">
            <v>per site</v>
          </cell>
          <cell r="D422">
            <v>100098</v>
          </cell>
          <cell r="E422">
            <v>0</v>
          </cell>
          <cell r="G422">
            <v>94866</v>
          </cell>
          <cell r="H422">
            <v>0</v>
          </cell>
        </row>
        <row r="423">
          <cell r="A423" t="str">
            <v>02.06.07.01.03 (d)</v>
          </cell>
          <cell r="B423" t="str">
            <v>Bore Pile Foundation for Tower GMG-SL-48m (W-610) (excl. piles)</v>
          </cell>
          <cell r="C423" t="str">
            <v>per site</v>
          </cell>
          <cell r="D423">
            <v>107636</v>
          </cell>
          <cell r="E423">
            <v>0</v>
          </cell>
          <cell r="G423">
            <v>101956</v>
          </cell>
          <cell r="H423">
            <v>0</v>
          </cell>
        </row>
        <row r="424">
          <cell r="A424" t="str">
            <v>02.06.07.01.03 (e)</v>
          </cell>
          <cell r="B424" t="str">
            <v>Bore Pile Foundation for Tower GMG-SL-54m (W-610) (excl. piles)</v>
          </cell>
          <cell r="C424" t="str">
            <v>per site</v>
          </cell>
          <cell r="D424">
            <v>117786</v>
          </cell>
          <cell r="E424">
            <v>0</v>
          </cell>
          <cell r="G424">
            <v>111656</v>
          </cell>
          <cell r="H424">
            <v>0</v>
          </cell>
        </row>
        <row r="425">
          <cell r="A425" t="str">
            <v>02.06.07.01.03 (f)</v>
          </cell>
          <cell r="B425" t="str">
            <v>Bore Pile Foundation for Tower GMG-SL-60m (W-610) (excl. piles)</v>
          </cell>
          <cell r="C425" t="str">
            <v>per site</v>
          </cell>
          <cell r="D425">
            <v>129846</v>
          </cell>
          <cell r="E425">
            <v>0</v>
          </cell>
          <cell r="G425">
            <v>123036</v>
          </cell>
          <cell r="H425">
            <v>0</v>
          </cell>
        </row>
        <row r="426">
          <cell r="B426" t="str">
            <v>SUBTOTAL</v>
          </cell>
          <cell r="D426">
            <v>2541247</v>
          </cell>
          <cell r="E426">
            <v>0</v>
          </cell>
          <cell r="G426">
            <v>2319032</v>
          </cell>
          <cell r="H426">
            <v>0</v>
          </cell>
        </row>
        <row r="427">
          <cell r="A427" t="str">
            <v>02.06.07-E</v>
          </cell>
          <cell r="B427" t="str">
            <v>Foundation for Guyed Mast Tower on Greenfield Sites (Extra Light Load : Type-SEL) (W-610)</v>
          </cell>
        </row>
        <row r="428">
          <cell r="A428" t="str">
            <v>02.06.07-E.01</v>
          </cell>
          <cell r="B428" t="str">
            <v>Foundation for wind speed 130 km/hr (GM-SEL-A) (W-610)</v>
          </cell>
        </row>
        <row r="429">
          <cell r="A429" t="str">
            <v>02.06.07-E.01.01 (a)</v>
          </cell>
          <cell r="B429" t="str">
            <v>Spread Foundation for Tower GMG-SEL-30m (W-610)</v>
          </cell>
          <cell r="C429" t="str">
            <v>per site</v>
          </cell>
          <cell r="D429">
            <v>203412</v>
          </cell>
          <cell r="E429">
            <v>0</v>
          </cell>
          <cell r="G429">
            <v>0</v>
          </cell>
          <cell r="H429">
            <v>0</v>
          </cell>
        </row>
        <row r="430">
          <cell r="A430" t="str">
            <v>02.06.07-E.01.01 (b)</v>
          </cell>
          <cell r="B430" t="str">
            <v>Spread Foundation for Tower GMG-SEL-36m (W-610)</v>
          </cell>
          <cell r="C430" t="str">
            <v>per site</v>
          </cell>
          <cell r="D430">
            <v>212457</v>
          </cell>
          <cell r="E430">
            <v>0</v>
          </cell>
          <cell r="G430">
            <v>0</v>
          </cell>
          <cell r="H430">
            <v>0</v>
          </cell>
        </row>
        <row r="431">
          <cell r="A431" t="str">
            <v>02.06.07-E.01.01 (c)</v>
          </cell>
          <cell r="B431" t="str">
            <v>Spread Foundation for Tower GMG-SEL-42m (W-610)</v>
          </cell>
          <cell r="C431" t="str">
            <v>per site</v>
          </cell>
          <cell r="D431">
            <v>225924</v>
          </cell>
          <cell r="E431">
            <v>0</v>
          </cell>
          <cell r="G431">
            <v>0</v>
          </cell>
          <cell r="H431">
            <v>0</v>
          </cell>
        </row>
        <row r="432">
          <cell r="A432" t="str">
            <v>02.06.07-E.01.01 (d)</v>
          </cell>
          <cell r="B432" t="str">
            <v>Spread Foundation for Tower GMG-SEL-48m (W-610)</v>
          </cell>
          <cell r="C432" t="str">
            <v>per site</v>
          </cell>
          <cell r="D432">
            <v>246024</v>
          </cell>
          <cell r="E432">
            <v>0</v>
          </cell>
          <cell r="G432">
            <v>0</v>
          </cell>
          <cell r="H432">
            <v>0</v>
          </cell>
        </row>
        <row r="433">
          <cell r="A433" t="str">
            <v>02.06.07-E.01.01 (e)</v>
          </cell>
          <cell r="B433" t="str">
            <v>Spread Foundation for Tower GMG-SEL-54m (W-610)</v>
          </cell>
          <cell r="C433" t="str">
            <v>per site</v>
          </cell>
          <cell r="D433">
            <v>281300</v>
          </cell>
          <cell r="E433">
            <v>0</v>
          </cell>
          <cell r="G433">
            <v>0</v>
          </cell>
          <cell r="H433">
            <v>0</v>
          </cell>
        </row>
        <row r="434">
          <cell r="A434" t="str">
            <v>02.06.07-E.01.01 (f)</v>
          </cell>
          <cell r="B434" t="str">
            <v>Spread Foundation for Tower GMG-SEL-60m (W-610)</v>
          </cell>
          <cell r="C434" t="str">
            <v>per site</v>
          </cell>
          <cell r="D434">
            <v>329841</v>
          </cell>
          <cell r="E434">
            <v>0</v>
          </cell>
          <cell r="G434">
            <v>0</v>
          </cell>
          <cell r="H434">
            <v>0</v>
          </cell>
        </row>
        <row r="435">
          <cell r="A435" t="str">
            <v>02.06.07-E.01.02 (a)</v>
          </cell>
          <cell r="B435" t="str">
            <v>Pile Foundation for Tower GMG-SEL-30m (W-610) (excl. piles)</v>
          </cell>
          <cell r="C435" t="str">
            <v>per site</v>
          </cell>
          <cell r="D435">
            <v>88742</v>
          </cell>
          <cell r="E435">
            <v>0</v>
          </cell>
          <cell r="G435">
            <v>0</v>
          </cell>
          <cell r="H435">
            <v>0</v>
          </cell>
        </row>
        <row r="436">
          <cell r="A436" t="str">
            <v>02.06.07-E.01.02 (b)</v>
          </cell>
          <cell r="B436" t="str">
            <v>Pile Foundation for Tower GMG-SEL-36m (W-610) (excl. piles)</v>
          </cell>
          <cell r="C436" t="str">
            <v>per site</v>
          </cell>
          <cell r="D436">
            <v>94269</v>
          </cell>
          <cell r="E436">
            <v>0</v>
          </cell>
          <cell r="G436">
            <v>0</v>
          </cell>
          <cell r="H436">
            <v>0</v>
          </cell>
        </row>
        <row r="437">
          <cell r="A437" t="str">
            <v>02.06.07-E.01.02 (c)</v>
          </cell>
          <cell r="B437" t="str">
            <v>Pile Foundation for Tower GMG-SEL-42m (W-610) (excl. piles)</v>
          </cell>
          <cell r="C437" t="str">
            <v>per site</v>
          </cell>
          <cell r="D437">
            <v>102008</v>
          </cell>
          <cell r="E437">
            <v>0</v>
          </cell>
          <cell r="G437">
            <v>0</v>
          </cell>
          <cell r="H437">
            <v>0</v>
          </cell>
        </row>
        <row r="438">
          <cell r="A438" t="str">
            <v>02.06.07-E.01.02 (d)</v>
          </cell>
          <cell r="B438" t="str">
            <v>Pile Foundation for Tower GMG-SEL-48m (W-610) (excl. piles)</v>
          </cell>
          <cell r="C438" t="str">
            <v>per site</v>
          </cell>
          <cell r="D438">
            <v>110450</v>
          </cell>
          <cell r="E438">
            <v>0</v>
          </cell>
          <cell r="G438">
            <v>0</v>
          </cell>
          <cell r="H438">
            <v>0</v>
          </cell>
        </row>
        <row r="439">
          <cell r="A439" t="str">
            <v>02.06.07-E.01.02 (e)</v>
          </cell>
          <cell r="B439" t="str">
            <v>Pile Foundation for Tower GMG-SEL-54m (W-610) (excl. piles)</v>
          </cell>
          <cell r="C439" t="str">
            <v>per site</v>
          </cell>
          <cell r="D439">
            <v>122007</v>
          </cell>
          <cell r="E439">
            <v>0</v>
          </cell>
          <cell r="G439">
            <v>0</v>
          </cell>
          <cell r="H439">
            <v>0</v>
          </cell>
        </row>
        <row r="440">
          <cell r="A440" t="str">
            <v>02.06.07-E.01.02 (f)</v>
          </cell>
          <cell r="B440" t="str">
            <v>Pile Foundation for Tower GMG-SEL-60m (W-610) (excl. piles)</v>
          </cell>
          <cell r="C440" t="str">
            <v>per site</v>
          </cell>
          <cell r="D440">
            <v>135575</v>
          </cell>
          <cell r="E440">
            <v>0</v>
          </cell>
          <cell r="G440">
            <v>0</v>
          </cell>
          <cell r="H440">
            <v>0</v>
          </cell>
        </row>
        <row r="441">
          <cell r="A441" t="str">
            <v>02.06.07-E.01.03 (a)</v>
          </cell>
          <cell r="B441" t="str">
            <v>Bore Pile Foundation for Tower GMG-SEL-30m (W-610) (excl. piles)</v>
          </cell>
          <cell r="C441" t="str">
            <v>per site</v>
          </cell>
          <cell r="D441">
            <v>99797</v>
          </cell>
          <cell r="E441">
            <v>0</v>
          </cell>
          <cell r="G441">
            <v>0</v>
          </cell>
          <cell r="H441">
            <v>0</v>
          </cell>
        </row>
        <row r="442">
          <cell r="A442" t="str">
            <v>02.06.07-E.01.03 (b)</v>
          </cell>
          <cell r="B442" t="str">
            <v>Bore Pile Foundation for Tower GMG-SEL-36m (W-610) (excl. piles)</v>
          </cell>
          <cell r="C442" t="str">
            <v>per site</v>
          </cell>
          <cell r="D442">
            <v>105425</v>
          </cell>
          <cell r="E442">
            <v>0</v>
          </cell>
          <cell r="G442">
            <v>0</v>
          </cell>
          <cell r="H442">
            <v>0</v>
          </cell>
        </row>
        <row r="443">
          <cell r="A443" t="str">
            <v>02.06.07-E.01.03 (c)</v>
          </cell>
          <cell r="B443" t="str">
            <v>Bore Pile Foundation for Tower GMG-SEL-42m (W-610) (excl. piles)</v>
          </cell>
          <cell r="C443" t="str">
            <v>per site</v>
          </cell>
          <cell r="D443">
            <v>113063</v>
          </cell>
          <cell r="E443">
            <v>0</v>
          </cell>
          <cell r="G443">
            <v>0</v>
          </cell>
          <cell r="H443">
            <v>0</v>
          </cell>
        </row>
        <row r="444">
          <cell r="A444" t="str">
            <v>02.06.07-E.01.03 (d)</v>
          </cell>
          <cell r="B444" t="str">
            <v>Bore Pile Foundation for Tower GMG-SEL-48m (W-610) (excl. piles)</v>
          </cell>
          <cell r="C444" t="str">
            <v>per site</v>
          </cell>
          <cell r="D444">
            <v>121605</v>
          </cell>
          <cell r="E444">
            <v>0</v>
          </cell>
          <cell r="G444">
            <v>0</v>
          </cell>
          <cell r="H444">
            <v>0</v>
          </cell>
        </row>
        <row r="445">
          <cell r="A445" t="str">
            <v>02.06.07-E.01.03 (e)</v>
          </cell>
          <cell r="B445" t="str">
            <v>Bore Pile Foundation for Tower GMG-SEL-54m (W-610) (excl. piles)</v>
          </cell>
          <cell r="C445" t="str">
            <v>per site</v>
          </cell>
          <cell r="D445">
            <v>133062</v>
          </cell>
          <cell r="E445">
            <v>0</v>
          </cell>
          <cell r="G445">
            <v>0</v>
          </cell>
          <cell r="H445">
            <v>0</v>
          </cell>
        </row>
        <row r="446">
          <cell r="A446" t="str">
            <v>02.06.07-E.01.03 (f)</v>
          </cell>
          <cell r="B446" t="str">
            <v>Bore Pile Foundation for Tower GMG-SEL-60m (W-610) (excl. piles)</v>
          </cell>
          <cell r="C446" t="str">
            <v>per site</v>
          </cell>
          <cell r="D446">
            <v>146730</v>
          </cell>
          <cell r="E446">
            <v>0</v>
          </cell>
          <cell r="G446">
            <v>0</v>
          </cell>
          <cell r="H446">
            <v>0</v>
          </cell>
        </row>
        <row r="447">
          <cell r="B447" t="str">
            <v>SUBTOTAL</v>
          </cell>
          <cell r="D447">
            <v>2871691</v>
          </cell>
          <cell r="E447">
            <v>0</v>
          </cell>
          <cell r="G447">
            <v>0</v>
          </cell>
          <cell r="H447">
            <v>0</v>
          </cell>
        </row>
        <row r="448">
          <cell r="A448">
            <v>2.0699999999999998</v>
          </cell>
          <cell r="B448" t="str">
            <v>Electrical Pole for FSR</v>
          </cell>
        </row>
        <row r="449">
          <cell r="A449" t="str">
            <v>02.07.01(a)</v>
          </cell>
          <cell r="B449" t="str">
            <v>EP 14.30 m (incl. Pole, erection, labor and accessory)</v>
          </cell>
          <cell r="C449" t="str">
            <v>Pole</v>
          </cell>
          <cell r="D449">
            <v>26432</v>
          </cell>
          <cell r="E449">
            <v>0</v>
          </cell>
          <cell r="G449">
            <v>26290</v>
          </cell>
          <cell r="H449">
            <v>0</v>
          </cell>
        </row>
        <row r="450">
          <cell r="A450" t="str">
            <v>02.07.01(b)</v>
          </cell>
          <cell r="B450" t="str">
            <v>EP 22 m (incl. Pole, erection, labor and accessory)</v>
          </cell>
          <cell r="C450" t="str">
            <v>Pole</v>
          </cell>
          <cell r="D450">
            <v>42311</v>
          </cell>
          <cell r="E450">
            <v>0</v>
          </cell>
          <cell r="G450">
            <v>42143</v>
          </cell>
          <cell r="H450">
            <v>0</v>
          </cell>
        </row>
        <row r="451">
          <cell r="A451" t="str">
            <v>02.07.02(a)</v>
          </cell>
          <cell r="B451" t="str">
            <v>Extension pole kit 3 m for EP 14.30 m (incl. Any accessory and labor)</v>
          </cell>
          <cell r="C451" t="str">
            <v>Set</v>
          </cell>
          <cell r="D451">
            <v>23316</v>
          </cell>
          <cell r="E451">
            <v>0</v>
          </cell>
          <cell r="G451">
            <v>23204</v>
          </cell>
          <cell r="H451">
            <v>0</v>
          </cell>
        </row>
        <row r="452">
          <cell r="A452" t="str">
            <v>02.07.02(b)</v>
          </cell>
          <cell r="B452" t="str">
            <v>Extension pole kit 3 m for EP 22 m (incl. Any accessory and labor)</v>
          </cell>
          <cell r="C452" t="str">
            <v>Set</v>
          </cell>
          <cell r="D452">
            <v>23316</v>
          </cell>
          <cell r="E452">
            <v>0</v>
          </cell>
          <cell r="G452">
            <v>23204</v>
          </cell>
          <cell r="H452">
            <v>0</v>
          </cell>
        </row>
        <row r="453">
          <cell r="A453" t="str">
            <v>02.07.03</v>
          </cell>
          <cell r="B453" t="str">
            <v>Stub pile for EP 14.30 m (Foundation)</v>
          </cell>
          <cell r="C453" t="str">
            <v>m</v>
          </cell>
          <cell r="D453">
            <v>2513</v>
          </cell>
          <cell r="E453">
            <v>0</v>
          </cell>
          <cell r="G453">
            <v>2459</v>
          </cell>
          <cell r="H453">
            <v>0</v>
          </cell>
        </row>
        <row r="454">
          <cell r="A454" t="str">
            <v>02.07.04(a)</v>
          </cell>
          <cell r="B454" t="str">
            <v>Foundation for EP 22 m (with 2 Pile 0.44x0.44x8.5 meter)</v>
          </cell>
          <cell r="C454" t="str">
            <v>tower</v>
          </cell>
          <cell r="D454">
            <v>49346</v>
          </cell>
          <cell r="E454">
            <v>0</v>
          </cell>
          <cell r="G454">
            <v>49053</v>
          </cell>
          <cell r="H454">
            <v>0</v>
          </cell>
        </row>
        <row r="455">
          <cell r="A455" t="str">
            <v>02.07.04(b)</v>
          </cell>
          <cell r="B455" t="str">
            <v>Foundation for EP 22 m  (without Pile)</v>
          </cell>
          <cell r="C455" t="str">
            <v>tower</v>
          </cell>
          <cell r="D455">
            <v>30452</v>
          </cell>
          <cell r="E455">
            <v>0</v>
          </cell>
          <cell r="G455">
            <v>30297</v>
          </cell>
          <cell r="H455">
            <v>0</v>
          </cell>
        </row>
        <row r="456">
          <cell r="A456" t="str">
            <v>02.07.05(a)</v>
          </cell>
          <cell r="B456" t="str">
            <v>Transportation for EP 14 m(incl. Crane, truck and any expense)</v>
          </cell>
          <cell r="C456" t="str">
            <v>per site</v>
          </cell>
          <cell r="D456">
            <v>29648</v>
          </cell>
          <cell r="E456">
            <v>0</v>
          </cell>
          <cell r="G456">
            <v>29500</v>
          </cell>
          <cell r="H456">
            <v>0</v>
          </cell>
        </row>
        <row r="457">
          <cell r="A457" t="str">
            <v>02.07.05(b)</v>
          </cell>
          <cell r="B457" t="str">
            <v>Transportation for EP 22 m(incl. Crane, truck and any expense)</v>
          </cell>
          <cell r="C457" t="str">
            <v>per site</v>
          </cell>
          <cell r="D457">
            <v>32060</v>
          </cell>
          <cell r="E457">
            <v>0</v>
          </cell>
          <cell r="G457">
            <v>31860</v>
          </cell>
          <cell r="H457">
            <v>0</v>
          </cell>
        </row>
        <row r="458">
          <cell r="B458" t="str">
            <v>SUBTOTAL</v>
          </cell>
          <cell r="D458">
            <v>259394</v>
          </cell>
          <cell r="E458">
            <v>0</v>
          </cell>
          <cell r="G458">
            <v>258010</v>
          </cell>
          <cell r="H458">
            <v>0</v>
          </cell>
        </row>
        <row r="459">
          <cell r="A459">
            <v>2.08</v>
          </cell>
          <cell r="B459" t="str">
            <v>Triganle Stub Tower price (FSR-Type) - T-23</v>
          </cell>
        </row>
        <row r="460">
          <cell r="A460" t="str">
            <v>02.08.01</v>
          </cell>
          <cell r="B460" t="str">
            <v>Triganle Stub Tower - T-23</v>
          </cell>
        </row>
        <row r="461">
          <cell r="A461" t="str">
            <v>02.08.01.01</v>
          </cell>
          <cell r="B461" t="str">
            <v>Triangle Stub Tower-23m (incl. Tower, erection, labor and accessory Material)</v>
          </cell>
          <cell r="C461" t="str">
            <v>tower</v>
          </cell>
          <cell r="D461">
            <v>145725</v>
          </cell>
          <cell r="E461">
            <v>0</v>
          </cell>
          <cell r="G461">
            <v>145000</v>
          </cell>
          <cell r="H461">
            <v>0</v>
          </cell>
        </row>
        <row r="462">
          <cell r="B462" t="str">
            <v>SUBTOTAL</v>
          </cell>
          <cell r="D462">
            <v>145725</v>
          </cell>
          <cell r="E462">
            <v>0</v>
          </cell>
          <cell r="G462">
            <v>145000</v>
          </cell>
          <cell r="H462">
            <v>0</v>
          </cell>
        </row>
        <row r="463">
          <cell r="A463" t="str">
            <v>02.08.02</v>
          </cell>
          <cell r="B463" t="str">
            <v>Foundation for Triangle Stub Tower (FSR-Type) - T-23</v>
          </cell>
        </row>
        <row r="464">
          <cell r="A464" t="str">
            <v>02.08.02.01</v>
          </cell>
          <cell r="B464" t="str">
            <v>Foundation for wind speed 130 km/hr (Triangle Stub Tower-23 m)</v>
          </cell>
        </row>
        <row r="465">
          <cell r="A465" t="str">
            <v>02.08.02.01.01</v>
          </cell>
          <cell r="B465" t="str">
            <v xml:space="preserve">Foundation for Triangle Stub Tower-23m </v>
          </cell>
          <cell r="C465" t="str">
            <v>per site</v>
          </cell>
          <cell r="D465">
            <v>75375</v>
          </cell>
          <cell r="E465">
            <v>0</v>
          </cell>
          <cell r="G465">
            <v>75000</v>
          </cell>
          <cell r="H465">
            <v>0</v>
          </cell>
        </row>
        <row r="466">
          <cell r="B466" t="str">
            <v>SUBTOTAL</v>
          </cell>
          <cell r="D466">
            <v>75375</v>
          </cell>
          <cell r="E466">
            <v>0</v>
          </cell>
          <cell r="G466">
            <v>75000</v>
          </cell>
          <cell r="H466">
            <v>0</v>
          </cell>
        </row>
        <row r="467">
          <cell r="A467">
            <v>2.09</v>
          </cell>
          <cell r="B467" t="str">
            <v>Piling work for Tower Foundation (Length of Pile from 100m)</v>
          </cell>
        </row>
        <row r="468">
          <cell r="A468" t="str">
            <v>02.09.01</v>
          </cell>
          <cell r="B468" t="str">
            <v>Piling work for Tower Foundation 22*22</v>
          </cell>
          <cell r="C468" t="str">
            <v>m</v>
          </cell>
          <cell r="D468">
            <v>1005</v>
          </cell>
          <cell r="E468">
            <v>0</v>
          </cell>
          <cell r="G468">
            <v>1000</v>
          </cell>
          <cell r="H468">
            <v>0</v>
          </cell>
        </row>
        <row r="469">
          <cell r="A469" t="str">
            <v>02.09.02</v>
          </cell>
          <cell r="B469" t="str">
            <v>Piling work for Tower Foundation 26*26</v>
          </cell>
          <cell r="C469" t="str">
            <v>m</v>
          </cell>
          <cell r="D469">
            <v>1065</v>
          </cell>
          <cell r="E469">
            <v>0</v>
          </cell>
          <cell r="G469">
            <v>1060</v>
          </cell>
          <cell r="H469">
            <v>0</v>
          </cell>
        </row>
        <row r="470">
          <cell r="A470" t="str">
            <v>02.09.03</v>
          </cell>
          <cell r="B470" t="str">
            <v>Piling work for Tower Foundation 30*30</v>
          </cell>
          <cell r="C470" t="str">
            <v>m</v>
          </cell>
          <cell r="D470">
            <v>1156</v>
          </cell>
          <cell r="E470">
            <v>0</v>
          </cell>
          <cell r="G470">
            <v>1150</v>
          </cell>
          <cell r="H470">
            <v>0</v>
          </cell>
        </row>
        <row r="471">
          <cell r="A471" t="str">
            <v>02.09.04</v>
          </cell>
          <cell r="B471" t="str">
            <v>Piling work for Tower Foundation 35*35</v>
          </cell>
          <cell r="C471" t="str">
            <v>m</v>
          </cell>
          <cell r="D471">
            <v>1206</v>
          </cell>
          <cell r="E471">
            <v>0</v>
          </cell>
          <cell r="G471">
            <v>1200</v>
          </cell>
          <cell r="H471">
            <v>0</v>
          </cell>
        </row>
        <row r="472">
          <cell r="A472" t="str">
            <v>02.09.05</v>
          </cell>
          <cell r="B472" t="str">
            <v>Piling work for Tower Foundation 40*40</v>
          </cell>
          <cell r="C472" t="str">
            <v>m</v>
          </cell>
          <cell r="D472">
            <v>1357</v>
          </cell>
          <cell r="E472">
            <v>0</v>
          </cell>
          <cell r="G472">
            <v>1350</v>
          </cell>
          <cell r="H472">
            <v>0</v>
          </cell>
        </row>
        <row r="473">
          <cell r="B473" t="str">
            <v>SUBTOTAL</v>
          </cell>
          <cell r="D473">
            <v>5789</v>
          </cell>
          <cell r="E473">
            <v>0</v>
          </cell>
          <cell r="G473">
            <v>5760</v>
          </cell>
          <cell r="H473">
            <v>0</v>
          </cell>
        </row>
        <row r="474">
          <cell r="A474" t="str">
            <v>2.09-E</v>
          </cell>
          <cell r="B474" t="str">
            <v>Piling work for Tower Foundation (Length of Pile 0 - 100m)</v>
          </cell>
        </row>
        <row r="475">
          <cell r="A475" t="str">
            <v>02.09-E.01</v>
          </cell>
          <cell r="B475" t="str">
            <v>Piling work for Tower Foundation 22*22</v>
          </cell>
          <cell r="C475" t="str">
            <v>m</v>
          </cell>
          <cell r="D475">
            <v>1206</v>
          </cell>
          <cell r="E475">
            <v>0</v>
          </cell>
          <cell r="G475">
            <v>0</v>
          </cell>
          <cell r="H475">
            <v>0</v>
          </cell>
        </row>
        <row r="476">
          <cell r="A476" t="str">
            <v>02.09-E.02</v>
          </cell>
          <cell r="B476" t="str">
            <v>Piling work for Tower Foundation 26*26</v>
          </cell>
          <cell r="C476" t="str">
            <v>m</v>
          </cell>
          <cell r="D476">
            <v>1276</v>
          </cell>
          <cell r="E476">
            <v>0</v>
          </cell>
          <cell r="G476">
            <v>0</v>
          </cell>
          <cell r="H476">
            <v>0</v>
          </cell>
        </row>
        <row r="477">
          <cell r="A477" t="str">
            <v>02.09-E.03</v>
          </cell>
          <cell r="B477" t="str">
            <v>Piling work for Tower Foundation 30*30</v>
          </cell>
          <cell r="C477" t="str">
            <v>m</v>
          </cell>
          <cell r="D477">
            <v>1387</v>
          </cell>
          <cell r="E477">
            <v>0</v>
          </cell>
          <cell r="G477">
            <v>0</v>
          </cell>
          <cell r="H477">
            <v>0</v>
          </cell>
        </row>
        <row r="478">
          <cell r="A478" t="str">
            <v>02.09-E.04</v>
          </cell>
          <cell r="B478" t="str">
            <v>Piling work for Tower Foundation 35*35</v>
          </cell>
          <cell r="C478" t="str">
            <v>m</v>
          </cell>
          <cell r="D478">
            <v>1447</v>
          </cell>
          <cell r="E478">
            <v>0</v>
          </cell>
          <cell r="G478">
            <v>0</v>
          </cell>
          <cell r="H478">
            <v>0</v>
          </cell>
        </row>
        <row r="479">
          <cell r="A479" t="str">
            <v>02.09-E.05</v>
          </cell>
          <cell r="B479" t="str">
            <v>Piling work for Tower Foundation 40*40</v>
          </cell>
          <cell r="C479" t="str">
            <v>m</v>
          </cell>
          <cell r="D479">
            <v>1628</v>
          </cell>
          <cell r="E479">
            <v>0</v>
          </cell>
          <cell r="G479">
            <v>0</v>
          </cell>
          <cell r="H479">
            <v>0</v>
          </cell>
        </row>
        <row r="480">
          <cell r="B480" t="str">
            <v>SUBTOTAL</v>
          </cell>
          <cell r="D480">
            <v>6944</v>
          </cell>
          <cell r="E480">
            <v>0</v>
          </cell>
          <cell r="G480">
            <v>0</v>
          </cell>
          <cell r="H480">
            <v>0</v>
          </cell>
        </row>
        <row r="481">
          <cell r="A481">
            <v>2.1</v>
          </cell>
          <cell r="B481" t="str">
            <v>Bored Piles work for Tower Foundation</v>
          </cell>
        </row>
        <row r="482">
          <cell r="A482" t="str">
            <v>02.10.01</v>
          </cell>
          <cell r="B482" t="str">
            <v>Bored Piles work for Tower Foundation Dia. 0.35 m.</v>
          </cell>
          <cell r="C482" t="str">
            <v>m</v>
          </cell>
          <cell r="D482">
            <v>1859</v>
          </cell>
          <cell r="E482">
            <v>0</v>
          </cell>
          <cell r="G482">
            <v>1650</v>
          </cell>
          <cell r="H482">
            <v>0</v>
          </cell>
        </row>
        <row r="483">
          <cell r="A483" t="str">
            <v>02.10.02</v>
          </cell>
          <cell r="B483" t="str">
            <v>Bored Piles work for Tower Foundation Dia. 0.40 m.</v>
          </cell>
          <cell r="C483" t="str">
            <v>m</v>
          </cell>
          <cell r="D483">
            <v>2030</v>
          </cell>
          <cell r="E483">
            <v>0</v>
          </cell>
          <cell r="G483">
            <v>1800</v>
          </cell>
          <cell r="H483">
            <v>0</v>
          </cell>
        </row>
        <row r="484">
          <cell r="A484" t="str">
            <v>02.10.03</v>
          </cell>
          <cell r="B484" t="str">
            <v>Bored Piles work for Tower Foundation Dia. 0.50 m.</v>
          </cell>
          <cell r="C484" t="str">
            <v>m</v>
          </cell>
          <cell r="D484">
            <v>2141</v>
          </cell>
          <cell r="E484">
            <v>0</v>
          </cell>
          <cell r="G484">
            <v>1900</v>
          </cell>
          <cell r="H484">
            <v>0</v>
          </cell>
        </row>
        <row r="485">
          <cell r="A485" t="str">
            <v>02.10.04</v>
          </cell>
          <cell r="B485" t="str">
            <v>Bored Piles work for Tower Foundation Dia. 0.60 m.</v>
          </cell>
          <cell r="C485" t="str">
            <v>m</v>
          </cell>
          <cell r="D485">
            <v>3035</v>
          </cell>
          <cell r="E485">
            <v>0</v>
          </cell>
          <cell r="G485">
            <v>2700</v>
          </cell>
          <cell r="H485">
            <v>0</v>
          </cell>
        </row>
        <row r="486">
          <cell r="B486" t="str">
            <v>SUBTOTAL</v>
          </cell>
          <cell r="D486">
            <v>9065</v>
          </cell>
          <cell r="E486">
            <v>0</v>
          </cell>
          <cell r="G486">
            <v>8050</v>
          </cell>
          <cell r="H486">
            <v>0</v>
          </cell>
        </row>
        <row r="487">
          <cell r="A487">
            <v>2.11</v>
          </cell>
          <cell r="B487" t="str">
            <v>Guyed Steel Pole Tower on Roof (2, 3, 4, 6 and 9.5m)</v>
          </cell>
        </row>
        <row r="488">
          <cell r="A488" t="str">
            <v>02.11.01</v>
          </cell>
          <cell r="B488" t="str">
            <v>Guyed Steel Pole Tower - 2m (1 Antenna) (incl. Pole, erection and accessory Material)</v>
          </cell>
          <cell r="C488" t="str">
            <v>set</v>
          </cell>
          <cell r="D488">
            <v>0</v>
          </cell>
          <cell r="E488">
            <v>0</v>
          </cell>
          <cell r="G488">
            <v>0</v>
          </cell>
          <cell r="H488">
            <v>0</v>
          </cell>
        </row>
        <row r="489">
          <cell r="A489" t="str">
            <v>02.11.02</v>
          </cell>
          <cell r="B489" t="str">
            <v>Guyed Steel Pole Tower - 3m (1 Antenna) (incl. Pole, erection and accessory Material)</v>
          </cell>
          <cell r="C489" t="str">
            <v>set</v>
          </cell>
          <cell r="D489">
            <v>0</v>
          </cell>
          <cell r="E489">
            <v>0</v>
          </cell>
          <cell r="G489">
            <v>0</v>
          </cell>
          <cell r="H489">
            <v>0</v>
          </cell>
        </row>
        <row r="490">
          <cell r="A490" t="str">
            <v>02.11.03</v>
          </cell>
          <cell r="B490" t="str">
            <v>Guyed Steel Pole Tower - 4m (1 Antenna) (incl. Pole, erection and accessory Material)</v>
          </cell>
          <cell r="C490" t="str">
            <v>set</v>
          </cell>
          <cell r="D490">
            <v>0</v>
          </cell>
          <cell r="E490">
            <v>0</v>
          </cell>
          <cell r="G490">
            <v>0</v>
          </cell>
          <cell r="H490">
            <v>0</v>
          </cell>
        </row>
        <row r="491">
          <cell r="A491" t="str">
            <v>02.11.04</v>
          </cell>
          <cell r="B491" t="str">
            <v>Guyed Steel Pole Tower - 6m (3 Antenna) (incl. Pole, erection and accessory Material)</v>
          </cell>
          <cell r="C491" t="str">
            <v>set</v>
          </cell>
          <cell r="D491">
            <v>0</v>
          </cell>
          <cell r="E491">
            <v>0</v>
          </cell>
          <cell r="G491">
            <v>0</v>
          </cell>
          <cell r="H491">
            <v>0</v>
          </cell>
        </row>
        <row r="492">
          <cell r="A492" t="str">
            <v>02.11.05</v>
          </cell>
          <cell r="B492" t="str">
            <v>Guyed Steel Pole Tower - 9.5m (3 Antenna) (incl. Pole, erection and accessory Material)</v>
          </cell>
          <cell r="C492" t="str">
            <v>set</v>
          </cell>
          <cell r="D492">
            <v>0</v>
          </cell>
          <cell r="E492">
            <v>0</v>
          </cell>
          <cell r="G492">
            <v>0</v>
          </cell>
          <cell r="H492">
            <v>0</v>
          </cell>
        </row>
        <row r="493">
          <cell r="A493" t="str">
            <v>02.11.06</v>
          </cell>
          <cell r="B493" t="str">
            <v>Load Connection to Building for Guyed Steel Pole</v>
          </cell>
          <cell r="C493" t="str">
            <v>per site</v>
          </cell>
          <cell r="D493">
            <v>0</v>
          </cell>
          <cell r="E493">
            <v>5427</v>
          </cell>
          <cell r="G493">
            <v>0</v>
          </cell>
          <cell r="H493">
            <v>5400</v>
          </cell>
        </row>
        <row r="494">
          <cell r="A494" t="str">
            <v>02.11.07</v>
          </cell>
          <cell r="B494" t="str">
            <v>Transfer Beam for Guyed Steel Pole</v>
          </cell>
          <cell r="C494" t="str">
            <v>Kg</v>
          </cell>
          <cell r="D494">
            <v>0</v>
          </cell>
          <cell r="E494">
            <v>92</v>
          </cell>
          <cell r="G494">
            <v>0</v>
          </cell>
          <cell r="H494">
            <v>92</v>
          </cell>
        </row>
        <row r="495">
          <cell r="A495" t="str">
            <v>02.11.08</v>
          </cell>
          <cell r="B495" t="str">
            <v>Tower Painting for Guyed Steel Pole</v>
          </cell>
          <cell r="C495" t="str">
            <v>m</v>
          </cell>
          <cell r="D495">
            <v>0</v>
          </cell>
          <cell r="E495">
            <v>352</v>
          </cell>
          <cell r="G495">
            <v>0</v>
          </cell>
          <cell r="H495">
            <v>0</v>
          </cell>
        </row>
        <row r="496">
          <cell r="B496" t="str">
            <v>SUBTOTAL</v>
          </cell>
          <cell r="D496">
            <v>0</v>
          </cell>
          <cell r="E496">
            <v>5871</v>
          </cell>
          <cell r="G496">
            <v>0</v>
          </cell>
          <cell r="H496">
            <v>5492</v>
          </cell>
        </row>
        <row r="497">
          <cell r="A497">
            <v>2.12</v>
          </cell>
          <cell r="B497" t="str">
            <v>Guyed Steel Pole Tower on Roof (11, 14, 17 and 20m)</v>
          </cell>
        </row>
        <row r="498">
          <cell r="A498" t="str">
            <v>02.12.01</v>
          </cell>
          <cell r="B498" t="str">
            <v>Guyed Steel Pole Tower - 11m (incl. Pole, erection and accessory Material)</v>
          </cell>
          <cell r="C498" t="str">
            <v>set</v>
          </cell>
          <cell r="D498">
            <v>0</v>
          </cell>
          <cell r="E498">
            <v>126932</v>
          </cell>
          <cell r="G498">
            <v>0</v>
          </cell>
          <cell r="H498">
            <v>126300</v>
          </cell>
        </row>
        <row r="499">
          <cell r="A499" t="str">
            <v>02.12.02</v>
          </cell>
          <cell r="B499" t="str">
            <v>Guyed Steel Pole Tower - 14m (incl. Pole, erection and accessory Material)</v>
          </cell>
          <cell r="C499" t="str">
            <v>set</v>
          </cell>
          <cell r="D499">
            <v>0</v>
          </cell>
          <cell r="E499">
            <v>138891</v>
          </cell>
          <cell r="G499">
            <v>0</v>
          </cell>
          <cell r="H499">
            <v>138200</v>
          </cell>
        </row>
        <row r="500">
          <cell r="A500" t="str">
            <v>02.12.03</v>
          </cell>
          <cell r="B500" t="str">
            <v>Guyed Steel Pole Tower - 17m (incl. Pole, erection and accessory Material)</v>
          </cell>
          <cell r="C500" t="str">
            <v>set</v>
          </cell>
          <cell r="D500">
            <v>0</v>
          </cell>
          <cell r="E500">
            <v>152961</v>
          </cell>
          <cell r="G500">
            <v>0</v>
          </cell>
          <cell r="H500">
            <v>152200</v>
          </cell>
        </row>
        <row r="501">
          <cell r="A501" t="str">
            <v>02.12.04</v>
          </cell>
          <cell r="B501" t="str">
            <v>Guyed Steel Pole Tower - 20m (incl. Pole, erection and accessory Material)</v>
          </cell>
          <cell r="C501" t="str">
            <v>set</v>
          </cell>
          <cell r="D501">
            <v>0</v>
          </cell>
          <cell r="E501">
            <v>172860</v>
          </cell>
          <cell r="G501">
            <v>0</v>
          </cell>
          <cell r="H501">
            <v>172000</v>
          </cell>
        </row>
        <row r="502">
          <cell r="A502" t="str">
            <v>02.12.05</v>
          </cell>
          <cell r="B502" t="str">
            <v>Load Connection to Building for Guyed Steel Pole</v>
          </cell>
          <cell r="C502" t="str">
            <v>per site</v>
          </cell>
          <cell r="D502">
            <v>0</v>
          </cell>
          <cell r="E502">
            <v>10050</v>
          </cell>
          <cell r="G502">
            <v>0</v>
          </cell>
          <cell r="H502">
            <v>10000</v>
          </cell>
        </row>
        <row r="503">
          <cell r="A503" t="str">
            <v>02.12.06</v>
          </cell>
          <cell r="B503" t="str">
            <v>Transfer Beam for Guyed Steel Pole</v>
          </cell>
          <cell r="C503" t="str">
            <v>Kg</v>
          </cell>
          <cell r="D503">
            <v>0</v>
          </cell>
          <cell r="E503">
            <v>92</v>
          </cell>
          <cell r="G503">
            <v>0</v>
          </cell>
          <cell r="H503">
            <v>92</v>
          </cell>
        </row>
        <row r="504">
          <cell r="A504" t="str">
            <v>02.12.07</v>
          </cell>
          <cell r="B504" t="str">
            <v>Tower Painting for Guyed Steel Pole</v>
          </cell>
          <cell r="C504" t="str">
            <v>m</v>
          </cell>
          <cell r="D504">
            <v>0</v>
          </cell>
          <cell r="E504">
            <v>352</v>
          </cell>
          <cell r="G504">
            <v>0</v>
          </cell>
          <cell r="H504">
            <v>0</v>
          </cell>
        </row>
        <row r="505">
          <cell r="B505" t="str">
            <v>SUBTOTAL</v>
          </cell>
          <cell r="D505">
            <v>0</v>
          </cell>
          <cell r="E505">
            <v>602138</v>
          </cell>
          <cell r="G505">
            <v>0</v>
          </cell>
          <cell r="H505">
            <v>598792</v>
          </cell>
        </row>
        <row r="506">
          <cell r="A506">
            <v>3</v>
          </cell>
          <cell r="B506" t="str">
            <v>Equipment Location</v>
          </cell>
        </row>
        <row r="507">
          <cell r="A507">
            <v>3.01</v>
          </cell>
          <cell r="B507" t="str">
            <v>Outdoor Equipment on roof</v>
          </cell>
        </row>
        <row r="508">
          <cell r="A508" t="str">
            <v>03.01.01</v>
          </cell>
          <cell r="B508" t="str">
            <v>Sun shelter on roof (incl Erection and Material)</v>
          </cell>
          <cell r="C508" t="str">
            <v>set</v>
          </cell>
          <cell r="D508">
            <v>0</v>
          </cell>
          <cell r="E508">
            <v>56280</v>
          </cell>
          <cell r="G508">
            <v>0</v>
          </cell>
          <cell r="H508">
            <v>56000</v>
          </cell>
        </row>
        <row r="509">
          <cell r="A509" t="str">
            <v>03.01.02(a)</v>
          </cell>
          <cell r="B509" t="str">
            <v>Exterior Cable Ladder, width 20cm, incl. supports</v>
          </cell>
          <cell r="C509" t="str">
            <v>m</v>
          </cell>
          <cell r="D509">
            <v>0</v>
          </cell>
          <cell r="E509">
            <v>1407</v>
          </cell>
          <cell r="G509">
            <v>0</v>
          </cell>
          <cell r="H509">
            <v>1350</v>
          </cell>
        </row>
        <row r="510">
          <cell r="A510" t="str">
            <v>03.01.02(b)</v>
          </cell>
          <cell r="B510" t="str">
            <v>Exterior Cable Ladder, width 50cm, incl. supports</v>
          </cell>
          <cell r="C510" t="str">
            <v>m</v>
          </cell>
          <cell r="D510">
            <v>0</v>
          </cell>
          <cell r="E510">
            <v>1910</v>
          </cell>
          <cell r="G510">
            <v>0</v>
          </cell>
          <cell r="H510">
            <v>1850</v>
          </cell>
        </row>
        <row r="511">
          <cell r="A511" t="str">
            <v>03.01.03</v>
          </cell>
          <cell r="B511" t="str">
            <v>Load Connection to Building for Equipment Frame</v>
          </cell>
          <cell r="C511" t="str">
            <v>per site</v>
          </cell>
          <cell r="D511">
            <v>0</v>
          </cell>
          <cell r="E511">
            <v>6030</v>
          </cell>
          <cell r="G511">
            <v>0</v>
          </cell>
          <cell r="H511">
            <v>6000</v>
          </cell>
        </row>
        <row r="512">
          <cell r="A512" t="str">
            <v>03.01.04</v>
          </cell>
          <cell r="B512" t="str">
            <v>Equipment Beam Support (incl Erection and Material)</v>
          </cell>
          <cell r="C512" t="str">
            <v>kg</v>
          </cell>
          <cell r="D512">
            <v>0</v>
          </cell>
          <cell r="E512">
            <v>92</v>
          </cell>
          <cell r="G512">
            <v>0</v>
          </cell>
          <cell r="H512">
            <v>92</v>
          </cell>
        </row>
        <row r="513">
          <cell r="B513" t="str">
            <v>SUBTOTAL</v>
          </cell>
          <cell r="D513">
            <v>0</v>
          </cell>
          <cell r="E513">
            <v>65719</v>
          </cell>
          <cell r="G513">
            <v>0</v>
          </cell>
          <cell r="H513">
            <v>65292</v>
          </cell>
        </row>
        <row r="514">
          <cell r="A514">
            <v>3.02</v>
          </cell>
          <cell r="B514" t="str">
            <v>New Room / Room Refurbishment on roof</v>
          </cell>
        </row>
        <row r="515">
          <cell r="A515" t="str">
            <v>03.02.01</v>
          </cell>
          <cell r="B515" t="str">
            <v>New interior wall (incl painting)</v>
          </cell>
          <cell r="C515" t="str">
            <v>m2</v>
          </cell>
          <cell r="D515">
            <v>0</v>
          </cell>
          <cell r="E515">
            <v>824</v>
          </cell>
          <cell r="G515">
            <v>0</v>
          </cell>
          <cell r="H515">
            <v>815</v>
          </cell>
        </row>
        <row r="516">
          <cell r="A516" t="str">
            <v>03.02.02</v>
          </cell>
          <cell r="B516" t="str">
            <v>New exterior wall (incl painting)</v>
          </cell>
          <cell r="C516" t="str">
            <v>m2</v>
          </cell>
          <cell r="D516">
            <v>0</v>
          </cell>
          <cell r="E516">
            <v>754</v>
          </cell>
          <cell r="G516">
            <v>0</v>
          </cell>
          <cell r="H516">
            <v>750</v>
          </cell>
        </row>
        <row r="517">
          <cell r="A517" t="str">
            <v>03.02.03</v>
          </cell>
          <cell r="B517" t="str">
            <v>New Ceiling (incl painting)</v>
          </cell>
          <cell r="C517" t="str">
            <v>m2</v>
          </cell>
          <cell r="D517">
            <v>0</v>
          </cell>
          <cell r="E517">
            <v>874</v>
          </cell>
          <cell r="G517">
            <v>0</v>
          </cell>
          <cell r="H517">
            <v>870</v>
          </cell>
        </row>
        <row r="518">
          <cell r="A518" t="str">
            <v>03.02.04</v>
          </cell>
          <cell r="B518" t="str">
            <v>Roof</v>
          </cell>
          <cell r="C518" t="str">
            <v>m2</v>
          </cell>
          <cell r="D518">
            <v>0</v>
          </cell>
          <cell r="E518">
            <v>1608</v>
          </cell>
          <cell r="G518">
            <v>0</v>
          </cell>
          <cell r="H518">
            <v>1550</v>
          </cell>
        </row>
        <row r="519">
          <cell r="A519" t="str">
            <v>03.02.05</v>
          </cell>
          <cell r="B519" t="str">
            <v>Floor (incl antistatic floor)</v>
          </cell>
          <cell r="C519" t="str">
            <v>m2</v>
          </cell>
          <cell r="D519">
            <v>0</v>
          </cell>
          <cell r="E519">
            <v>1407</v>
          </cell>
          <cell r="G519">
            <v>0</v>
          </cell>
          <cell r="H519">
            <v>1400</v>
          </cell>
        </row>
        <row r="520">
          <cell r="A520" t="str">
            <v>03.02.06</v>
          </cell>
          <cell r="B520" t="str">
            <v>Door and Doorframe</v>
          </cell>
          <cell r="C520" t="str">
            <v>set</v>
          </cell>
          <cell r="D520">
            <v>0</v>
          </cell>
          <cell r="E520">
            <v>26633</v>
          </cell>
          <cell r="G520">
            <v>0</v>
          </cell>
          <cell r="H520">
            <v>26500</v>
          </cell>
        </row>
        <row r="521">
          <cell r="A521" t="str">
            <v>03.02.07(a)</v>
          </cell>
          <cell r="B521" t="str">
            <v>Cable entry for Feeder cables (ROXTEC)</v>
          </cell>
          <cell r="C521" t="str">
            <v>set</v>
          </cell>
          <cell r="D521">
            <v>0</v>
          </cell>
          <cell r="E521">
            <v>40100</v>
          </cell>
          <cell r="G521">
            <v>0</v>
          </cell>
          <cell r="H521">
            <v>39900</v>
          </cell>
        </row>
        <row r="522">
          <cell r="A522" t="str">
            <v>03.02.07(b)</v>
          </cell>
          <cell r="B522" t="str">
            <v>Cable entry for Feeder cables (Aluminium Plate)</v>
          </cell>
          <cell r="C522" t="str">
            <v>set</v>
          </cell>
          <cell r="D522">
            <v>0</v>
          </cell>
          <cell r="E522">
            <v>6030</v>
          </cell>
          <cell r="G522">
            <v>0</v>
          </cell>
          <cell r="H522">
            <v>6000</v>
          </cell>
        </row>
        <row r="523">
          <cell r="A523" t="str">
            <v>03.02.08</v>
          </cell>
          <cell r="B523" t="str">
            <v>Other Cable entries</v>
          </cell>
          <cell r="C523" t="str">
            <v>per site</v>
          </cell>
          <cell r="D523">
            <v>0</v>
          </cell>
          <cell r="E523">
            <v>754</v>
          </cell>
          <cell r="G523">
            <v>0</v>
          </cell>
          <cell r="H523">
            <v>750</v>
          </cell>
        </row>
        <row r="524">
          <cell r="A524" t="str">
            <v>03.02.09</v>
          </cell>
          <cell r="B524" t="str">
            <v>Cable rack width 50 cm in equipment room</v>
          </cell>
          <cell r="C524" t="str">
            <v>m</v>
          </cell>
          <cell r="D524">
            <v>0</v>
          </cell>
          <cell r="E524">
            <v>1709</v>
          </cell>
          <cell r="G524">
            <v>0</v>
          </cell>
          <cell r="H524">
            <v>1650</v>
          </cell>
        </row>
        <row r="525">
          <cell r="A525" t="str">
            <v>03.02.10(a)</v>
          </cell>
          <cell r="B525" t="str">
            <v>Exterior Cable Ladder, width 20cm, incl. supports</v>
          </cell>
          <cell r="C525" t="str">
            <v>m</v>
          </cell>
          <cell r="D525">
            <v>0</v>
          </cell>
          <cell r="E525">
            <v>1407</v>
          </cell>
          <cell r="G525">
            <v>0</v>
          </cell>
          <cell r="H525">
            <v>1350</v>
          </cell>
        </row>
        <row r="526">
          <cell r="A526" t="str">
            <v>03.02.10(b)</v>
          </cell>
          <cell r="B526" t="str">
            <v>Exterior Cable Ladder, width 50cm, incl. supports</v>
          </cell>
          <cell r="C526" t="str">
            <v>m</v>
          </cell>
          <cell r="D526">
            <v>0</v>
          </cell>
          <cell r="E526">
            <v>1910</v>
          </cell>
          <cell r="G526">
            <v>0</v>
          </cell>
          <cell r="H526">
            <v>1850</v>
          </cell>
        </row>
        <row r="527">
          <cell r="A527" t="str">
            <v>03.02.11</v>
          </cell>
          <cell r="B527" t="str">
            <v>Load Connection to Building for Equipment Frame</v>
          </cell>
          <cell r="C527" t="str">
            <v>per site</v>
          </cell>
          <cell r="D527">
            <v>0</v>
          </cell>
          <cell r="E527">
            <v>8040</v>
          </cell>
          <cell r="G527">
            <v>0</v>
          </cell>
          <cell r="H527">
            <v>8000</v>
          </cell>
        </row>
        <row r="528">
          <cell r="A528" t="str">
            <v>03.02.12</v>
          </cell>
          <cell r="B528" t="str">
            <v>Accessories</v>
          </cell>
          <cell r="C528" t="str">
            <v>per site</v>
          </cell>
          <cell r="D528">
            <v>0</v>
          </cell>
          <cell r="E528">
            <v>6030</v>
          </cell>
          <cell r="G528">
            <v>0</v>
          </cell>
          <cell r="H528">
            <v>6000</v>
          </cell>
        </row>
        <row r="529">
          <cell r="B529" t="str">
            <v>SUBTOTAL</v>
          </cell>
          <cell r="D529">
            <v>0</v>
          </cell>
          <cell r="E529">
            <v>98080</v>
          </cell>
          <cell r="G529">
            <v>0</v>
          </cell>
          <cell r="H529">
            <v>97385</v>
          </cell>
        </row>
        <row r="530">
          <cell r="A530">
            <v>3.03</v>
          </cell>
          <cell r="B530" t="str">
            <v>CBO support</v>
          </cell>
        </row>
        <row r="531">
          <cell r="A531" t="str">
            <v>03.03.01</v>
          </cell>
          <cell r="B531" t="str">
            <v>MDB Rack on Roof Top (for FSR, DBS and CBO)</v>
          </cell>
          <cell r="C531" t="str">
            <v>set</v>
          </cell>
          <cell r="D531">
            <v>0</v>
          </cell>
          <cell r="E531">
            <v>7035</v>
          </cell>
          <cell r="G531">
            <v>0</v>
          </cell>
          <cell r="H531">
            <v>7000</v>
          </cell>
        </row>
        <row r="532">
          <cell r="A532" t="str">
            <v>03.03.02</v>
          </cell>
          <cell r="B532" t="str">
            <v>CBO Support &amp; Sun Shed on Roof</v>
          </cell>
          <cell r="C532" t="str">
            <v>set</v>
          </cell>
          <cell r="D532">
            <v>0</v>
          </cell>
          <cell r="E532">
            <v>13065</v>
          </cell>
          <cell r="G532">
            <v>0</v>
          </cell>
          <cell r="H532">
            <v>13000</v>
          </cell>
        </row>
        <row r="533">
          <cell r="A533" t="str">
            <v>03.03.03</v>
          </cell>
          <cell r="B533" t="str">
            <v xml:space="preserve">CBO Support &amp; Sun Shed on Ground </v>
          </cell>
          <cell r="C533" t="str">
            <v>set</v>
          </cell>
          <cell r="D533">
            <v>14070</v>
          </cell>
          <cell r="E533">
            <v>0</v>
          </cell>
          <cell r="G533">
            <v>14000</v>
          </cell>
          <cell r="H533">
            <v>0</v>
          </cell>
        </row>
        <row r="534">
          <cell r="A534" t="str">
            <v>03.03.04</v>
          </cell>
          <cell r="B534" t="str">
            <v>MDB Support on Ground (for Triangle Stub Tower Repeater), CBO ,micro BTS and BBS Site</v>
          </cell>
          <cell r="C534" t="str">
            <v>set</v>
          </cell>
          <cell r="D534">
            <v>6533</v>
          </cell>
          <cell r="E534">
            <v>0</v>
          </cell>
          <cell r="G534">
            <v>6500</v>
          </cell>
          <cell r="H534">
            <v>0</v>
          </cell>
        </row>
        <row r="535">
          <cell r="B535" t="str">
            <v>SUBTOTAL</v>
          </cell>
          <cell r="D535">
            <v>20603</v>
          </cell>
          <cell r="E535">
            <v>20100</v>
          </cell>
          <cell r="G535">
            <v>20500</v>
          </cell>
          <cell r="H535">
            <v>20000</v>
          </cell>
        </row>
        <row r="536">
          <cell r="A536">
            <v>3.04</v>
          </cell>
          <cell r="B536" t="str">
            <v>Sun shelter on ground (Greenfield site)</v>
          </cell>
        </row>
        <row r="537">
          <cell r="A537" t="str">
            <v>03.04.01</v>
          </cell>
          <cell r="B537" t="str">
            <v>Sun shelter on ground (Incl Erection and material)</v>
          </cell>
          <cell r="C537" t="str">
            <v>set</v>
          </cell>
          <cell r="D537">
            <v>121806</v>
          </cell>
          <cell r="E537">
            <v>0</v>
          </cell>
          <cell r="G537">
            <v>121200</v>
          </cell>
          <cell r="H537">
            <v>0</v>
          </cell>
        </row>
        <row r="538">
          <cell r="A538" t="str">
            <v>03.04.02(a)</v>
          </cell>
          <cell r="B538" t="str">
            <v>Pile Foundation for Sun Shelter on Ground (excl. Piling)</v>
          </cell>
          <cell r="C538" t="str">
            <v>per shelter</v>
          </cell>
          <cell r="D538">
            <v>15075</v>
          </cell>
          <cell r="E538">
            <v>0</v>
          </cell>
          <cell r="G538">
            <v>11000</v>
          </cell>
          <cell r="H538">
            <v>0</v>
          </cell>
        </row>
        <row r="539">
          <cell r="A539" t="str">
            <v>03.04.02(b)</v>
          </cell>
          <cell r="B539" t="str">
            <v>Piling work for sun shelter foundation</v>
          </cell>
          <cell r="C539" t="str">
            <v>m</v>
          </cell>
          <cell r="D539">
            <v>261</v>
          </cell>
          <cell r="E539">
            <v>0</v>
          </cell>
          <cell r="G539">
            <v>260</v>
          </cell>
          <cell r="H539">
            <v>0</v>
          </cell>
        </row>
        <row r="540">
          <cell r="A540" t="str">
            <v>03.04.03</v>
          </cell>
          <cell r="B540" t="str">
            <v>Exterior Cable Ladder, width 50cm, incl. supports</v>
          </cell>
          <cell r="C540" t="str">
            <v>m</v>
          </cell>
          <cell r="D540">
            <v>6533</v>
          </cell>
          <cell r="E540">
            <v>0</v>
          </cell>
          <cell r="G540">
            <v>6500</v>
          </cell>
          <cell r="H540">
            <v>0</v>
          </cell>
        </row>
        <row r="541">
          <cell r="B541" t="str">
            <v>SUBTOTAL</v>
          </cell>
          <cell r="D541">
            <v>143675</v>
          </cell>
          <cell r="E541">
            <v>0</v>
          </cell>
          <cell r="G541">
            <v>138960</v>
          </cell>
          <cell r="H541">
            <v>0</v>
          </cell>
        </row>
        <row r="542">
          <cell r="A542">
            <v>3.05</v>
          </cell>
          <cell r="B542" t="str">
            <v>Shelter Free Flow</v>
          </cell>
        </row>
        <row r="543">
          <cell r="A543" t="str">
            <v>03.05.01</v>
          </cell>
          <cell r="B543" t="str">
            <v>Shelter Free Flow on Rooftop</v>
          </cell>
        </row>
        <row r="544">
          <cell r="A544" t="str">
            <v>03.05.01.01</v>
          </cell>
          <cell r="B544" t="str">
            <v>Installation, Shelter Free Flow</v>
          </cell>
          <cell r="C544" t="str">
            <v>per container</v>
          </cell>
          <cell r="D544">
            <v>0</v>
          </cell>
          <cell r="E544">
            <v>10452</v>
          </cell>
          <cell r="G544">
            <v>0</v>
          </cell>
          <cell r="H544">
            <v>10425</v>
          </cell>
        </row>
        <row r="545">
          <cell r="A545" t="str">
            <v>03.05.01.02(a)</v>
          </cell>
          <cell r="B545" t="str">
            <v>Exterior Cable Ladder, width 20cm, incl. supports</v>
          </cell>
          <cell r="C545" t="str">
            <v>m</v>
          </cell>
          <cell r="D545">
            <v>0</v>
          </cell>
          <cell r="E545">
            <v>1407</v>
          </cell>
          <cell r="G545">
            <v>0</v>
          </cell>
          <cell r="H545">
            <v>1350</v>
          </cell>
        </row>
        <row r="546">
          <cell r="A546" t="str">
            <v>03.05.01.02(b)</v>
          </cell>
          <cell r="B546" t="str">
            <v>Exterior Cable Ladder, width 50cm, incl. supports</v>
          </cell>
          <cell r="C546" t="str">
            <v>m</v>
          </cell>
          <cell r="D546">
            <v>0</v>
          </cell>
          <cell r="E546">
            <v>1910</v>
          </cell>
          <cell r="G546">
            <v>0</v>
          </cell>
          <cell r="H546">
            <v>1850</v>
          </cell>
        </row>
        <row r="547">
          <cell r="A547" t="str">
            <v>03.05.01.03</v>
          </cell>
          <cell r="B547" t="str">
            <v>Load Connection to Building for Equipment Frame</v>
          </cell>
          <cell r="C547" t="str">
            <v>per site</v>
          </cell>
          <cell r="D547">
            <v>0</v>
          </cell>
          <cell r="E547">
            <v>6030</v>
          </cell>
          <cell r="G547">
            <v>0</v>
          </cell>
          <cell r="H547">
            <v>6000</v>
          </cell>
        </row>
        <row r="548">
          <cell r="A548" t="str">
            <v>03.05.01.04</v>
          </cell>
          <cell r="B548" t="str">
            <v>Transfer Beam for Shelter New Room</v>
          </cell>
          <cell r="C548" t="str">
            <v>Kg</v>
          </cell>
          <cell r="D548">
            <v>0</v>
          </cell>
          <cell r="E548">
            <v>92</v>
          </cell>
          <cell r="G548">
            <v>0</v>
          </cell>
          <cell r="H548">
            <v>92</v>
          </cell>
        </row>
        <row r="549">
          <cell r="B549" t="str">
            <v>SUBTOTAL</v>
          </cell>
          <cell r="D549">
            <v>0</v>
          </cell>
          <cell r="E549">
            <v>19891</v>
          </cell>
          <cell r="G549">
            <v>0</v>
          </cell>
          <cell r="H549">
            <v>19717</v>
          </cell>
        </row>
        <row r="550">
          <cell r="A550" t="str">
            <v>03.05.02</v>
          </cell>
          <cell r="B550" t="str">
            <v>Shelter Free Flow on Greendfield</v>
          </cell>
        </row>
        <row r="551">
          <cell r="A551" t="str">
            <v>03.05.02.01</v>
          </cell>
          <cell r="B551" t="str">
            <v>Installation, Shelter Free Flow</v>
          </cell>
          <cell r="C551" t="str">
            <v>per container</v>
          </cell>
          <cell r="D551">
            <v>10452</v>
          </cell>
          <cell r="E551">
            <v>0</v>
          </cell>
          <cell r="G551">
            <v>10425</v>
          </cell>
          <cell r="H551">
            <v>0</v>
          </cell>
        </row>
        <row r="552">
          <cell r="A552" t="str">
            <v>03.05.02.02(a)</v>
          </cell>
          <cell r="B552" t="str">
            <v>Pile Foundation for Shelter Free Flow on Ground (excl. Piling)</v>
          </cell>
          <cell r="C552" t="str">
            <v>per container</v>
          </cell>
          <cell r="D552">
            <v>15075</v>
          </cell>
          <cell r="E552">
            <v>0</v>
          </cell>
          <cell r="G552">
            <v>11000</v>
          </cell>
          <cell r="H552">
            <v>0</v>
          </cell>
        </row>
        <row r="553">
          <cell r="A553" t="str">
            <v>03.05.02.02(b)</v>
          </cell>
          <cell r="B553" t="str">
            <v>Piling work for container foundation</v>
          </cell>
          <cell r="C553" t="str">
            <v>m</v>
          </cell>
          <cell r="D553">
            <v>261</v>
          </cell>
          <cell r="E553">
            <v>0</v>
          </cell>
          <cell r="G553">
            <v>260</v>
          </cell>
          <cell r="H553">
            <v>0</v>
          </cell>
        </row>
        <row r="554">
          <cell r="A554" t="str">
            <v>03.05.02.03(a)</v>
          </cell>
          <cell r="B554" t="str">
            <v>Exterior Cable Ladder, width 20cm, incl. supports</v>
          </cell>
          <cell r="C554" t="str">
            <v>m</v>
          </cell>
          <cell r="D554">
            <v>4523</v>
          </cell>
          <cell r="E554">
            <v>0</v>
          </cell>
          <cell r="G554">
            <v>4500</v>
          </cell>
          <cell r="H554">
            <v>0</v>
          </cell>
        </row>
        <row r="555">
          <cell r="A555" t="str">
            <v>03.05.02.03(b)</v>
          </cell>
          <cell r="B555" t="str">
            <v>Exterior Cable Ladder, width 50cm, incl. supports</v>
          </cell>
          <cell r="C555" t="str">
            <v>m</v>
          </cell>
          <cell r="D555">
            <v>6533</v>
          </cell>
          <cell r="E555">
            <v>0</v>
          </cell>
          <cell r="G555">
            <v>6500</v>
          </cell>
          <cell r="H555">
            <v>0</v>
          </cell>
        </row>
        <row r="556">
          <cell r="B556" t="str">
            <v>SUBTOTAL</v>
          </cell>
          <cell r="D556">
            <v>36844</v>
          </cell>
          <cell r="E556">
            <v>0</v>
          </cell>
          <cell r="G556">
            <v>32685</v>
          </cell>
          <cell r="H556">
            <v>0</v>
          </cell>
        </row>
        <row r="557">
          <cell r="A557">
            <v>3.07</v>
          </cell>
          <cell r="B557" t="str">
            <v>Auxiliary Structures</v>
          </cell>
        </row>
        <row r="558">
          <cell r="A558" t="str">
            <v>03.07.01</v>
          </cell>
          <cell r="B558" t="str">
            <v>Fixed Ladder for climbing</v>
          </cell>
          <cell r="C558" t="str">
            <v>m</v>
          </cell>
          <cell r="D558">
            <v>0</v>
          </cell>
          <cell r="E558">
            <v>3035</v>
          </cell>
          <cell r="G558">
            <v>0</v>
          </cell>
          <cell r="H558">
            <v>3018</v>
          </cell>
        </row>
        <row r="559">
          <cell r="A559" t="str">
            <v>03.07.02</v>
          </cell>
          <cell r="B559" t="str">
            <v>Walkway with Handrail</v>
          </cell>
          <cell r="C559" t="str">
            <v>m</v>
          </cell>
          <cell r="D559">
            <v>0</v>
          </cell>
          <cell r="E559">
            <v>4523</v>
          </cell>
          <cell r="G559">
            <v>0</v>
          </cell>
          <cell r="H559">
            <v>4499</v>
          </cell>
        </row>
        <row r="560">
          <cell r="A560" t="str">
            <v>03.07.03</v>
          </cell>
          <cell r="B560" t="str">
            <v>Handrail</v>
          </cell>
          <cell r="C560" t="str">
            <v>m</v>
          </cell>
          <cell r="D560">
            <v>0</v>
          </cell>
          <cell r="E560">
            <v>2513</v>
          </cell>
          <cell r="G560">
            <v>0</v>
          </cell>
          <cell r="H560">
            <v>2500</v>
          </cell>
        </row>
        <row r="561">
          <cell r="A561" t="str">
            <v>03.07.04</v>
          </cell>
          <cell r="B561" t="str">
            <v>Anchor Points</v>
          </cell>
          <cell r="C561" t="str">
            <v>piece</v>
          </cell>
          <cell r="D561">
            <v>0</v>
          </cell>
          <cell r="E561">
            <v>1246</v>
          </cell>
          <cell r="G561">
            <v>0</v>
          </cell>
          <cell r="H561">
            <v>1240</v>
          </cell>
        </row>
        <row r="562">
          <cell r="A562" t="str">
            <v>03.07.05</v>
          </cell>
          <cell r="B562" t="str">
            <v>Other Structures</v>
          </cell>
          <cell r="C562" t="str">
            <v>kg</v>
          </cell>
          <cell r="D562">
            <v>0</v>
          </cell>
          <cell r="E562">
            <v>92</v>
          </cell>
          <cell r="G562">
            <v>0</v>
          </cell>
          <cell r="H562">
            <v>92</v>
          </cell>
        </row>
        <row r="563">
          <cell r="B563" t="str">
            <v>SUBTOTAL</v>
          </cell>
          <cell r="D563">
            <v>0</v>
          </cell>
          <cell r="E563">
            <v>11409</v>
          </cell>
          <cell r="G563">
            <v>0</v>
          </cell>
          <cell r="H563">
            <v>11349</v>
          </cell>
        </row>
        <row r="564">
          <cell r="A564">
            <v>3.08</v>
          </cell>
          <cell r="B564" t="str">
            <v>Mini Sun shelter on Roof</v>
          </cell>
        </row>
        <row r="565">
          <cell r="A565" t="str">
            <v>03.08.01(a)</v>
          </cell>
          <cell r="B565" t="str">
            <v>Mini Sun Shelter on Roof (Type-2 mini) (Incl Erection and material)</v>
          </cell>
          <cell r="C565" t="str">
            <v>set</v>
          </cell>
          <cell r="D565">
            <v>0</v>
          </cell>
          <cell r="E565">
            <v>55476</v>
          </cell>
          <cell r="G565">
            <v>0</v>
          </cell>
          <cell r="H565">
            <v>55200</v>
          </cell>
        </row>
        <row r="566">
          <cell r="A566" t="str">
            <v>03.08.01(b)</v>
          </cell>
          <cell r="B566" t="str">
            <v>Mini Sun Shelter on Roof (Type-3 mini) (Incl Erection and material) and Fence</v>
          </cell>
          <cell r="C566" t="str">
            <v>set</v>
          </cell>
          <cell r="D566">
            <v>0</v>
          </cell>
          <cell r="E566">
            <v>73466</v>
          </cell>
          <cell r="G566">
            <v>0</v>
          </cell>
          <cell r="H566">
            <v>75600</v>
          </cell>
        </row>
        <row r="567">
          <cell r="A567" t="str">
            <v>03.08.01(c)</v>
          </cell>
          <cell r="B567" t="str">
            <v>Mini Sun Shelter on Roof (Type-1 mini) (Incl Erection and material) (Equipment beam support ONLY)</v>
          </cell>
          <cell r="C567" t="str">
            <v>set</v>
          </cell>
          <cell r="D567">
            <v>0</v>
          </cell>
          <cell r="E567">
            <v>36783</v>
          </cell>
          <cell r="G567">
            <v>0</v>
          </cell>
          <cell r="H567">
            <v>0</v>
          </cell>
        </row>
        <row r="568">
          <cell r="A568" t="str">
            <v>03.08.02(a)</v>
          </cell>
          <cell r="B568" t="str">
            <v>Exterior Cable Ladder, width 20cm, incl. supports</v>
          </cell>
          <cell r="C568" t="str">
            <v>m</v>
          </cell>
          <cell r="D568">
            <v>0</v>
          </cell>
          <cell r="E568">
            <v>1407</v>
          </cell>
          <cell r="G568">
            <v>0</v>
          </cell>
          <cell r="H568">
            <v>1350</v>
          </cell>
        </row>
        <row r="569">
          <cell r="A569" t="str">
            <v>03.08.02(b)</v>
          </cell>
          <cell r="B569" t="str">
            <v>Exterior Cable Ladder, width 50cm, incl. supports</v>
          </cell>
          <cell r="C569" t="str">
            <v>m</v>
          </cell>
          <cell r="D569">
            <v>0</v>
          </cell>
          <cell r="E569">
            <v>1910</v>
          </cell>
          <cell r="G569">
            <v>0</v>
          </cell>
          <cell r="H569">
            <v>1850</v>
          </cell>
        </row>
        <row r="570">
          <cell r="A570" t="str">
            <v>03.08.03</v>
          </cell>
          <cell r="B570" t="str">
            <v>Load Connection to Building for Equipment Frame</v>
          </cell>
          <cell r="C570" t="str">
            <v>per site</v>
          </cell>
          <cell r="D570">
            <v>0</v>
          </cell>
          <cell r="E570">
            <v>6030</v>
          </cell>
          <cell r="G570">
            <v>0</v>
          </cell>
          <cell r="H570">
            <v>6000</v>
          </cell>
        </row>
        <row r="571">
          <cell r="A571" t="str">
            <v>03.08.04</v>
          </cell>
          <cell r="B571" t="str">
            <v>Equipment Beam Support (incl Erection and Material)</v>
          </cell>
          <cell r="C571" t="str">
            <v>kg</v>
          </cell>
          <cell r="D571">
            <v>0</v>
          </cell>
          <cell r="E571">
            <v>92</v>
          </cell>
          <cell r="G571">
            <v>0</v>
          </cell>
          <cell r="H571">
            <v>92</v>
          </cell>
        </row>
        <row r="572">
          <cell r="B572" t="str">
            <v>SUBTOTAL</v>
          </cell>
          <cell r="D572">
            <v>0</v>
          </cell>
          <cell r="E572">
            <v>175164</v>
          </cell>
          <cell r="G572">
            <v>0</v>
          </cell>
          <cell r="H572">
            <v>140092</v>
          </cell>
        </row>
        <row r="573">
          <cell r="A573">
            <v>3.09</v>
          </cell>
          <cell r="B573" t="str">
            <v>Mini Sun shelter on Ground</v>
          </cell>
        </row>
        <row r="574">
          <cell r="A574" t="str">
            <v>03.09.01(a)</v>
          </cell>
          <cell r="B574" t="str">
            <v>Mini Sun Shelter on Ground (Type-2 mini) (Incl Erection and material)</v>
          </cell>
          <cell r="C574" t="str">
            <v>set</v>
          </cell>
          <cell r="D574">
            <v>55476</v>
          </cell>
          <cell r="E574">
            <v>0</v>
          </cell>
          <cell r="G574">
            <v>55200</v>
          </cell>
          <cell r="H574">
            <v>0</v>
          </cell>
        </row>
        <row r="575">
          <cell r="A575" t="str">
            <v>03.09.01(b)</v>
          </cell>
          <cell r="B575" t="str">
            <v>Mini Sun Shelter on Ground (Type-3 mini) (Incl Erection and material) and Fence</v>
          </cell>
          <cell r="C575" t="str">
            <v>set</v>
          </cell>
          <cell r="D575">
            <v>73466</v>
          </cell>
          <cell r="E575">
            <v>0</v>
          </cell>
          <cell r="G575">
            <v>75600</v>
          </cell>
          <cell r="H575">
            <v>0</v>
          </cell>
        </row>
        <row r="576">
          <cell r="A576" t="str">
            <v>03.09.01(c)</v>
          </cell>
          <cell r="B576" t="str">
            <v>Mini Sun Shelter on Ground (Type-1 mini) (Incl Erection and material) (Equipment beam support ONLY)</v>
          </cell>
          <cell r="C576" t="str">
            <v>set</v>
          </cell>
          <cell r="D576">
            <v>36783</v>
          </cell>
          <cell r="E576">
            <v>0</v>
          </cell>
          <cell r="G576">
            <v>0</v>
          </cell>
          <cell r="H576">
            <v>0</v>
          </cell>
        </row>
        <row r="577">
          <cell r="A577" t="str">
            <v>03.09.01(d)</v>
          </cell>
          <cell r="B577" t="str">
            <v>Mini Sun Shelter on Ground (Type-4.1 mini) (Incl Erection and material) and Fence (length=3.0m)</v>
          </cell>
          <cell r="C577" t="str">
            <v>set</v>
          </cell>
          <cell r="D577">
            <v>62109</v>
          </cell>
          <cell r="E577">
            <v>0</v>
          </cell>
          <cell r="G577">
            <v>0</v>
          </cell>
          <cell r="H577">
            <v>0</v>
          </cell>
        </row>
        <row r="578">
          <cell r="A578" t="str">
            <v>03.09.01(e)</v>
          </cell>
          <cell r="B578" t="str">
            <v>Mini Sun Shelter on Ground (Type-4.2 mini) (Incl Erection and material) and Fence (length=2.0m)</v>
          </cell>
          <cell r="C578" t="str">
            <v>set</v>
          </cell>
          <cell r="D578">
            <v>52562</v>
          </cell>
          <cell r="E578">
            <v>0</v>
          </cell>
          <cell r="G578">
            <v>0</v>
          </cell>
          <cell r="H578">
            <v>0</v>
          </cell>
        </row>
        <row r="579">
          <cell r="A579" t="str">
            <v>03.09.01(f)</v>
          </cell>
          <cell r="B579" t="str">
            <v>Mini Sun Shelter on Ground (Type-4.3 mini) (Incl Erection and material) and Fence (length=1.5m)</v>
          </cell>
          <cell r="C579" t="str">
            <v>set</v>
          </cell>
          <cell r="D579">
            <v>48642</v>
          </cell>
          <cell r="E579">
            <v>0</v>
          </cell>
          <cell r="G579">
            <v>0</v>
          </cell>
          <cell r="H579">
            <v>0</v>
          </cell>
        </row>
        <row r="580">
          <cell r="A580" t="str">
            <v>03.09.02(a)</v>
          </cell>
          <cell r="B580" t="str">
            <v>Pile Foundation for Sun Shelter on Ground (Type-mini) (excl. Piling)</v>
          </cell>
          <cell r="C580" t="str">
            <v>per shelter</v>
          </cell>
          <cell r="D580">
            <v>15075</v>
          </cell>
          <cell r="E580">
            <v>0</v>
          </cell>
          <cell r="G580">
            <v>11000</v>
          </cell>
          <cell r="H580">
            <v>0</v>
          </cell>
        </row>
        <row r="581">
          <cell r="A581" t="str">
            <v>03.09.02(b)</v>
          </cell>
          <cell r="B581" t="str">
            <v>Piling work for sun shelter foundation</v>
          </cell>
          <cell r="C581" t="str">
            <v>m</v>
          </cell>
          <cell r="D581">
            <v>261</v>
          </cell>
          <cell r="E581">
            <v>0</v>
          </cell>
          <cell r="G581">
            <v>260</v>
          </cell>
          <cell r="H581">
            <v>0</v>
          </cell>
        </row>
        <row r="582">
          <cell r="A582" t="str">
            <v>03.09.03</v>
          </cell>
          <cell r="B582" t="str">
            <v>Exterior Cable Ladder, width 50cm, incl. supports</v>
          </cell>
          <cell r="C582" t="str">
            <v>m</v>
          </cell>
          <cell r="D582">
            <v>6533</v>
          </cell>
          <cell r="E582">
            <v>0</v>
          </cell>
          <cell r="G582">
            <v>6500</v>
          </cell>
          <cell r="H582">
            <v>0</v>
          </cell>
        </row>
        <row r="583">
          <cell r="A583" t="str">
            <v>03.09.04</v>
          </cell>
          <cell r="B583" t="str">
            <v>Equipment Beam Support (incl Erection and Material)</v>
          </cell>
          <cell r="C583" t="str">
            <v>kg</v>
          </cell>
          <cell r="D583">
            <v>92</v>
          </cell>
          <cell r="E583">
            <v>0</v>
          </cell>
          <cell r="G583">
            <v>92</v>
          </cell>
          <cell r="H583">
            <v>0</v>
          </cell>
        </row>
        <row r="584">
          <cell r="B584" t="str">
            <v>SUBTOTAL</v>
          </cell>
          <cell r="D584">
            <v>350999</v>
          </cell>
          <cell r="E584">
            <v>0</v>
          </cell>
          <cell r="G584">
            <v>148652</v>
          </cell>
          <cell r="H584">
            <v>0</v>
          </cell>
        </row>
        <row r="585">
          <cell r="A585">
            <v>4</v>
          </cell>
          <cell r="B585" t="str">
            <v>System for site preparation</v>
          </cell>
        </row>
        <row r="586">
          <cell r="A586">
            <v>4.01</v>
          </cell>
          <cell r="B586" t="str">
            <v>Electrical Installation</v>
          </cell>
        </row>
        <row r="587">
          <cell r="A587" t="str">
            <v>04.01.01</v>
          </cell>
          <cell r="B587" t="str">
            <v>Electrical Installation for BTS sites, FSR site (Guyed Mast &amp; Stub Tower)</v>
          </cell>
        </row>
        <row r="588">
          <cell r="A588" t="str">
            <v>04.01.01.01(a)</v>
          </cell>
          <cell r="B588" t="str">
            <v>MDB, BTS Indoor, Single-Phase</v>
          </cell>
          <cell r="C588" t="str">
            <v>set</v>
          </cell>
          <cell r="D588">
            <v>29949</v>
          </cell>
          <cell r="E588">
            <v>29949</v>
          </cell>
          <cell r="G588">
            <v>29817</v>
          </cell>
          <cell r="H588">
            <v>29817</v>
          </cell>
        </row>
        <row r="589">
          <cell r="A589" t="str">
            <v>04.01.01.01(b)</v>
          </cell>
          <cell r="B589" t="str">
            <v>MDB, BTS Indoor, 3-Phase</v>
          </cell>
          <cell r="C589" t="str">
            <v>set</v>
          </cell>
          <cell r="D589">
            <v>53165</v>
          </cell>
          <cell r="E589">
            <v>53165</v>
          </cell>
          <cell r="G589">
            <v>52881</v>
          </cell>
          <cell r="H589">
            <v>52881</v>
          </cell>
        </row>
        <row r="590">
          <cell r="A590" t="str">
            <v>04.01.01.01(c)</v>
          </cell>
          <cell r="B590" t="str">
            <v>MDB, BSC Indoor, 3-Phase</v>
          </cell>
          <cell r="C590" t="str">
            <v>set</v>
          </cell>
          <cell r="D590">
            <v>101907</v>
          </cell>
          <cell r="E590">
            <v>101907</v>
          </cell>
          <cell r="G590">
            <v>101383</v>
          </cell>
          <cell r="H590">
            <v>101383</v>
          </cell>
        </row>
        <row r="591">
          <cell r="A591" t="str">
            <v>04.01.01.01(d)</v>
          </cell>
          <cell r="B591" t="str">
            <v>MDB, BTS Outdoor, Single-Phase</v>
          </cell>
          <cell r="C591" t="str">
            <v>set</v>
          </cell>
          <cell r="D591">
            <v>28743</v>
          </cell>
          <cell r="E591">
            <v>28743</v>
          </cell>
          <cell r="G591">
            <v>28637</v>
          </cell>
          <cell r="H591">
            <v>28637</v>
          </cell>
        </row>
        <row r="592">
          <cell r="A592" t="str">
            <v>04.01.01.01(e)</v>
          </cell>
          <cell r="B592" t="str">
            <v>MDB, BTS Outdoor, 3-Phase</v>
          </cell>
          <cell r="C592" t="str">
            <v>set</v>
          </cell>
          <cell r="D592">
            <v>52562</v>
          </cell>
          <cell r="E592">
            <v>52562</v>
          </cell>
          <cell r="G592">
            <v>52291</v>
          </cell>
          <cell r="H592">
            <v>52291</v>
          </cell>
        </row>
        <row r="593">
          <cell r="A593" t="str">
            <v>04.01.01.02(a)</v>
          </cell>
          <cell r="B593" t="str">
            <v>Connection of MDB to Power Meter, In Building (Aluminium)</v>
          </cell>
          <cell r="C593" t="str">
            <v>m</v>
          </cell>
          <cell r="D593">
            <v>0</v>
          </cell>
          <cell r="E593">
            <v>0</v>
          </cell>
          <cell r="G593">
            <v>0</v>
          </cell>
          <cell r="H593">
            <v>0</v>
          </cell>
        </row>
        <row r="594">
          <cell r="A594" t="str">
            <v>04.01.01.02(b)</v>
          </cell>
          <cell r="B594" t="str">
            <v>Connection of MDB to Power Meter, Aerial (Aluminium)</v>
          </cell>
          <cell r="C594" t="str">
            <v>m</v>
          </cell>
          <cell r="D594">
            <v>302</v>
          </cell>
          <cell r="E594">
            <v>302</v>
          </cell>
          <cell r="G594">
            <v>297</v>
          </cell>
          <cell r="H594">
            <v>297</v>
          </cell>
        </row>
        <row r="595">
          <cell r="A595" t="str">
            <v>04.01.01.02(c)</v>
          </cell>
          <cell r="B595" t="str">
            <v>Connection of MDB to Power Meter, Buried (Aluminium)</v>
          </cell>
          <cell r="C595" t="str">
            <v>m</v>
          </cell>
          <cell r="D595">
            <v>0</v>
          </cell>
          <cell r="E595">
            <v>0</v>
          </cell>
          <cell r="G595">
            <v>0</v>
          </cell>
          <cell r="H595">
            <v>0</v>
          </cell>
        </row>
        <row r="596">
          <cell r="A596" t="str">
            <v>04.01.01.02(d)</v>
          </cell>
          <cell r="B596" t="str">
            <v>Connection of MDB to Power Meter, In Building (Copper)</v>
          </cell>
          <cell r="C596" t="str">
            <v>m</v>
          </cell>
          <cell r="D596">
            <v>0</v>
          </cell>
          <cell r="E596">
            <v>774</v>
          </cell>
          <cell r="G596">
            <v>0</v>
          </cell>
          <cell r="H596">
            <v>771</v>
          </cell>
        </row>
        <row r="597">
          <cell r="A597" t="str">
            <v>04.01.01.02(e)</v>
          </cell>
          <cell r="B597" t="str">
            <v>Connection of MDB to Power Meter, Aerial (Copper)</v>
          </cell>
          <cell r="C597" t="str">
            <v>m</v>
          </cell>
          <cell r="D597">
            <v>533</v>
          </cell>
          <cell r="E597">
            <v>533</v>
          </cell>
          <cell r="G597">
            <v>531</v>
          </cell>
          <cell r="H597">
            <v>531</v>
          </cell>
        </row>
        <row r="598">
          <cell r="A598" t="str">
            <v>04.01.01.02(f)</v>
          </cell>
          <cell r="B598" t="str">
            <v>Connection of MDB to Power Meter, Buried (Copper)</v>
          </cell>
          <cell r="C598" t="str">
            <v>m</v>
          </cell>
          <cell r="D598">
            <v>784</v>
          </cell>
          <cell r="E598">
            <v>0</v>
          </cell>
          <cell r="G598">
            <v>775</v>
          </cell>
          <cell r="H598">
            <v>0</v>
          </cell>
        </row>
        <row r="599">
          <cell r="A599" t="str">
            <v>04.01.01.02(g)</v>
          </cell>
          <cell r="B599" t="str">
            <v>Concrete Pole for Aerial Power Line</v>
          </cell>
          <cell r="C599" t="str">
            <v>pole</v>
          </cell>
          <cell r="D599">
            <v>7136</v>
          </cell>
          <cell r="E599">
            <v>7136</v>
          </cell>
          <cell r="G599">
            <v>6584</v>
          </cell>
          <cell r="H599">
            <v>6584</v>
          </cell>
        </row>
        <row r="600">
          <cell r="A600" t="str">
            <v>04.01.01.03</v>
          </cell>
          <cell r="B600" t="str">
            <v>Final Circuit Equipment and Equipment Room Light</v>
          </cell>
          <cell r="C600" t="str">
            <v>per site</v>
          </cell>
          <cell r="D600">
            <v>6131</v>
          </cell>
          <cell r="E600">
            <v>12261</v>
          </cell>
          <cell r="G600">
            <v>6057</v>
          </cell>
          <cell r="H600">
            <v>12114</v>
          </cell>
        </row>
        <row r="601">
          <cell r="A601" t="str">
            <v>04.01.01.04</v>
          </cell>
          <cell r="B601" t="str">
            <v>Outdoor Luminaries</v>
          </cell>
          <cell r="C601" t="str">
            <v>Per set</v>
          </cell>
          <cell r="D601">
            <v>11055</v>
          </cell>
          <cell r="E601">
            <v>0</v>
          </cell>
          <cell r="G601">
            <v>11000</v>
          </cell>
          <cell r="H601">
            <v>0</v>
          </cell>
        </row>
        <row r="602">
          <cell r="A602" t="str">
            <v>04.01.01.05</v>
          </cell>
          <cell r="B602" t="str">
            <v>Wiring Socket Generator</v>
          </cell>
          <cell r="C602" t="str">
            <v>m</v>
          </cell>
          <cell r="D602">
            <v>0</v>
          </cell>
          <cell r="E602">
            <v>764</v>
          </cell>
          <cell r="G602">
            <v>0</v>
          </cell>
          <cell r="H602">
            <v>760</v>
          </cell>
        </row>
        <row r="603">
          <cell r="A603" t="str">
            <v>04.01.01.06</v>
          </cell>
          <cell r="B603" t="str">
            <v>MTS BOX Outdoor with Socket Generator for Rooftop</v>
          </cell>
          <cell r="C603" t="str">
            <v>set</v>
          </cell>
          <cell r="D603">
            <v>0</v>
          </cell>
          <cell r="E603">
            <v>4523</v>
          </cell>
          <cell r="G603">
            <v>0</v>
          </cell>
          <cell r="H603">
            <v>0</v>
          </cell>
        </row>
        <row r="604">
          <cell r="A604" t="str">
            <v>04.01.01.07(a)</v>
          </cell>
          <cell r="B604" t="str">
            <v>WH Meter 15/45 A</v>
          </cell>
          <cell r="C604" t="str">
            <v>Set</v>
          </cell>
          <cell r="D604">
            <v>3417</v>
          </cell>
          <cell r="E604">
            <v>3417</v>
          </cell>
          <cell r="G604">
            <v>0</v>
          </cell>
          <cell r="H604">
            <v>0</v>
          </cell>
        </row>
        <row r="605">
          <cell r="A605" t="str">
            <v>04.01.01.07(b)</v>
          </cell>
          <cell r="B605" t="str">
            <v xml:space="preserve">WH Meter 15/45 A with Steel box </v>
          </cell>
          <cell r="C605" t="str">
            <v>Set</v>
          </cell>
          <cell r="D605">
            <v>5226</v>
          </cell>
          <cell r="E605">
            <v>5226</v>
          </cell>
          <cell r="G605">
            <v>0</v>
          </cell>
          <cell r="H605">
            <v>0</v>
          </cell>
        </row>
        <row r="606">
          <cell r="A606" t="str">
            <v>04.01.01.08</v>
          </cell>
          <cell r="B606" t="str">
            <v>Circuit Breaker 63 A, 1P</v>
          </cell>
          <cell r="C606" t="str">
            <v>Set</v>
          </cell>
          <cell r="D606">
            <v>603</v>
          </cell>
          <cell r="E606">
            <v>603</v>
          </cell>
          <cell r="G606">
            <v>0</v>
          </cell>
          <cell r="H606">
            <v>0</v>
          </cell>
        </row>
        <row r="607">
          <cell r="A607" t="str">
            <v>04.01.01.09</v>
          </cell>
          <cell r="B607" t="str">
            <v>Secondary rack 3 slot</v>
          </cell>
          <cell r="C607" t="str">
            <v>set</v>
          </cell>
          <cell r="D607">
            <v>362</v>
          </cell>
          <cell r="E607">
            <v>362</v>
          </cell>
          <cell r="G607">
            <v>0</v>
          </cell>
          <cell r="H607">
            <v>0</v>
          </cell>
        </row>
        <row r="608">
          <cell r="B608" t="str">
            <v>SUBTOTAL</v>
          </cell>
          <cell r="D608">
            <v>301875</v>
          </cell>
          <cell r="E608">
            <v>302227</v>
          </cell>
          <cell r="G608">
            <v>290253</v>
          </cell>
          <cell r="H608">
            <v>286066</v>
          </cell>
        </row>
        <row r="609">
          <cell r="A609" t="str">
            <v>04.01.02</v>
          </cell>
          <cell r="B609" t="str">
            <v>Electrical Installation for FSR sites (Concrete Pole, T-23)</v>
          </cell>
        </row>
        <row r="610">
          <cell r="A610" t="str">
            <v>04.01.02.01(a)</v>
          </cell>
          <cell r="B610" t="str">
            <v>MDB, FSR outdoor, Single-Phase (Consumer type)</v>
          </cell>
          <cell r="C610" t="str">
            <v>set</v>
          </cell>
          <cell r="D610">
            <v>15075</v>
          </cell>
          <cell r="E610">
            <v>0</v>
          </cell>
          <cell r="G610">
            <v>14986</v>
          </cell>
          <cell r="H610">
            <v>0</v>
          </cell>
        </row>
        <row r="611">
          <cell r="A611" t="str">
            <v>04.01.02.01(b)</v>
          </cell>
          <cell r="B611" t="str">
            <v>MDB, FSR outdoor, Single-Phase (VIP Site)</v>
          </cell>
          <cell r="C611" t="str">
            <v>set</v>
          </cell>
          <cell r="D611">
            <v>29849</v>
          </cell>
          <cell r="E611">
            <v>0</v>
          </cell>
          <cell r="G611">
            <v>29736</v>
          </cell>
          <cell r="H611">
            <v>0</v>
          </cell>
        </row>
        <row r="612">
          <cell r="A612" t="str">
            <v>04.01.02.02(a)</v>
          </cell>
          <cell r="B612" t="str">
            <v>Main AC cable 4 Sqmm. (THW)</v>
          </cell>
          <cell r="C612" t="str">
            <v>m</v>
          </cell>
          <cell r="D612">
            <v>121</v>
          </cell>
          <cell r="E612">
            <v>0</v>
          </cell>
          <cell r="G612">
            <v>119</v>
          </cell>
          <cell r="H612">
            <v>0</v>
          </cell>
        </row>
        <row r="613">
          <cell r="A613" t="str">
            <v>04.01.02.02(b)</v>
          </cell>
          <cell r="B613" t="str">
            <v>Main AC Cable THWA (Aluminium) 10 Sqmm.</v>
          </cell>
          <cell r="C613" t="str">
            <v>m</v>
          </cell>
          <cell r="D613">
            <v>121</v>
          </cell>
          <cell r="E613">
            <v>0</v>
          </cell>
          <cell r="G613">
            <v>116</v>
          </cell>
          <cell r="H613">
            <v>0</v>
          </cell>
        </row>
        <row r="614">
          <cell r="A614" t="str">
            <v>04.01.02.03</v>
          </cell>
          <cell r="B614" t="str">
            <v>Conduit IMC 1" include fitting accessories</v>
          </cell>
          <cell r="C614" t="str">
            <v>m</v>
          </cell>
          <cell r="D614">
            <v>161</v>
          </cell>
          <cell r="E614">
            <v>0</v>
          </cell>
          <cell r="G614">
            <v>157</v>
          </cell>
          <cell r="H614">
            <v>0</v>
          </cell>
        </row>
        <row r="615">
          <cell r="A615" t="str">
            <v>04.01.02.04</v>
          </cell>
          <cell r="B615" t="str">
            <v>Conduit HDPE 1" include fitting accessories</v>
          </cell>
          <cell r="C615" t="str">
            <v>m</v>
          </cell>
          <cell r="D615">
            <v>90</v>
          </cell>
          <cell r="E615">
            <v>0</v>
          </cell>
          <cell r="G615">
            <v>92</v>
          </cell>
          <cell r="H615">
            <v>0</v>
          </cell>
        </row>
        <row r="616">
          <cell r="A616" t="str">
            <v>04.01.02.05</v>
          </cell>
          <cell r="B616" t="str">
            <v>Secondary rack 3 slot</v>
          </cell>
          <cell r="C616" t="str">
            <v>set</v>
          </cell>
          <cell r="D616">
            <v>362</v>
          </cell>
          <cell r="E616">
            <v>0</v>
          </cell>
          <cell r="G616">
            <v>359</v>
          </cell>
          <cell r="H616">
            <v>0</v>
          </cell>
        </row>
        <row r="617">
          <cell r="A617" t="str">
            <v>04.01.02.06</v>
          </cell>
          <cell r="B617" t="str">
            <v>Service entrance 1"</v>
          </cell>
          <cell r="C617" t="str">
            <v>set</v>
          </cell>
          <cell r="D617">
            <v>271</v>
          </cell>
          <cell r="E617">
            <v>0</v>
          </cell>
          <cell r="G617">
            <v>266</v>
          </cell>
          <cell r="H617">
            <v>0</v>
          </cell>
        </row>
        <row r="618">
          <cell r="A618" t="str">
            <v>04.01.02.07(a)</v>
          </cell>
          <cell r="B618" t="str">
            <v xml:space="preserve">Concrete Pole 8 m for Power Meter </v>
          </cell>
          <cell r="C618" t="str">
            <v>set</v>
          </cell>
          <cell r="D618">
            <v>6533</v>
          </cell>
          <cell r="E618">
            <v>0</v>
          </cell>
          <cell r="G618">
            <v>6490</v>
          </cell>
          <cell r="H618">
            <v>0</v>
          </cell>
        </row>
        <row r="619">
          <cell r="A619" t="str">
            <v>04.01.02.07(b)</v>
          </cell>
          <cell r="B619" t="str">
            <v xml:space="preserve">Concrete Pole 9 m for Power Meter </v>
          </cell>
          <cell r="C619" t="str">
            <v>Set</v>
          </cell>
          <cell r="D619">
            <v>7136</v>
          </cell>
          <cell r="E619">
            <v>0</v>
          </cell>
          <cell r="G619">
            <v>7080</v>
          </cell>
          <cell r="H619">
            <v>0</v>
          </cell>
        </row>
        <row r="620">
          <cell r="B620" t="str">
            <v>SUBTOTAL</v>
          </cell>
          <cell r="D620">
            <v>59719</v>
          </cell>
          <cell r="E620">
            <v>0</v>
          </cell>
          <cell r="G620">
            <v>59401</v>
          </cell>
          <cell r="H620">
            <v>0</v>
          </cell>
        </row>
        <row r="621">
          <cell r="A621">
            <v>4.0199999999999996</v>
          </cell>
          <cell r="B621" t="str">
            <v>Aviation Warning Light System</v>
          </cell>
        </row>
        <row r="622">
          <cell r="A622" t="str">
            <v>04.02.01(a)</v>
          </cell>
          <cell r="B622" t="str">
            <v>Aviation Warning Light System for 1 Light</v>
          </cell>
          <cell r="C622" t="str">
            <v>system</v>
          </cell>
          <cell r="D622">
            <v>23316</v>
          </cell>
          <cell r="E622">
            <v>21809</v>
          </cell>
          <cell r="G622">
            <v>23227</v>
          </cell>
          <cell r="H622">
            <v>21718</v>
          </cell>
        </row>
        <row r="623">
          <cell r="A623" t="str">
            <v>04.02.01(b)</v>
          </cell>
          <cell r="B623" t="str">
            <v>Aviation Warning Light System for 3 Lights</v>
          </cell>
          <cell r="C623" t="str">
            <v>system</v>
          </cell>
          <cell r="D623">
            <v>44522</v>
          </cell>
          <cell r="E623">
            <v>0</v>
          </cell>
          <cell r="G623">
            <v>44269</v>
          </cell>
          <cell r="H623">
            <v>0</v>
          </cell>
        </row>
        <row r="624">
          <cell r="B624" t="str">
            <v>SUBTOTAL</v>
          </cell>
          <cell r="D624">
            <v>67838</v>
          </cell>
          <cell r="E624">
            <v>21809</v>
          </cell>
          <cell r="G624">
            <v>67496</v>
          </cell>
          <cell r="H624">
            <v>21718</v>
          </cell>
        </row>
        <row r="625">
          <cell r="A625">
            <v>4.03</v>
          </cell>
          <cell r="B625" t="str">
            <v>Earthing and Lightning Protection</v>
          </cell>
        </row>
        <row r="626">
          <cell r="A626" t="str">
            <v>04.03.01</v>
          </cell>
          <cell r="B626" t="str">
            <v>Earthing and Lightning Protection for BTS sites, FSR site (Guyed Mast &amp; Stub Tower)</v>
          </cell>
        </row>
        <row r="627">
          <cell r="A627" t="str">
            <v>04.03.01.01</v>
          </cell>
          <cell r="B627" t="str">
            <v>Earthing Installation on Mast / Tower</v>
          </cell>
          <cell r="C627" t="str">
            <v>per site</v>
          </cell>
          <cell r="D627">
            <v>12563</v>
          </cell>
          <cell r="E627">
            <v>10050</v>
          </cell>
          <cell r="G627">
            <v>12500</v>
          </cell>
          <cell r="H627">
            <v>10000</v>
          </cell>
        </row>
        <row r="628">
          <cell r="A628" t="str">
            <v>04.03.01.02</v>
          </cell>
          <cell r="B628" t="str">
            <v>Earthing and Lightning Protection Installation on Pole</v>
          </cell>
          <cell r="C628" t="str">
            <v>piece</v>
          </cell>
          <cell r="D628">
            <v>0</v>
          </cell>
          <cell r="E628">
            <v>4523</v>
          </cell>
          <cell r="G628">
            <v>0</v>
          </cell>
          <cell r="H628">
            <v>4500</v>
          </cell>
        </row>
        <row r="629">
          <cell r="A629" t="str">
            <v>04.03.01.03(a)</v>
          </cell>
          <cell r="B629" t="str">
            <v>Lightning Protection for Tower under 45m</v>
          </cell>
          <cell r="C629" t="str">
            <v>per site</v>
          </cell>
          <cell r="D629">
            <v>9548</v>
          </cell>
          <cell r="E629">
            <v>0</v>
          </cell>
          <cell r="G629">
            <v>9500</v>
          </cell>
          <cell r="H629">
            <v>0</v>
          </cell>
        </row>
        <row r="630">
          <cell r="A630" t="str">
            <v>04.03.01.03(b)</v>
          </cell>
          <cell r="B630" t="str">
            <v>Lightning Protection for Tower over 45m</v>
          </cell>
          <cell r="C630" t="str">
            <v>per site</v>
          </cell>
          <cell r="D630">
            <v>10553</v>
          </cell>
          <cell r="E630">
            <v>0</v>
          </cell>
          <cell r="G630">
            <v>10500</v>
          </cell>
          <cell r="H630">
            <v>0</v>
          </cell>
        </row>
        <row r="631">
          <cell r="A631" t="str">
            <v>04.03.01.03(c)</v>
          </cell>
          <cell r="B631" t="str">
            <v>Lightning Protection for Guyed Mast Tower</v>
          </cell>
          <cell r="C631" t="str">
            <v>per site</v>
          </cell>
          <cell r="D631">
            <v>4020</v>
          </cell>
          <cell r="E631">
            <v>4020</v>
          </cell>
          <cell r="G631">
            <v>4000</v>
          </cell>
          <cell r="H631">
            <v>4000</v>
          </cell>
        </row>
        <row r="632">
          <cell r="A632" t="str">
            <v>04.03.01.04</v>
          </cell>
          <cell r="B632" t="str">
            <v>Earthing Installation in Equipment Room</v>
          </cell>
          <cell r="C632" t="str">
            <v>per site</v>
          </cell>
          <cell r="D632">
            <v>11055</v>
          </cell>
          <cell r="E632">
            <v>11055</v>
          </cell>
          <cell r="G632">
            <v>11000</v>
          </cell>
          <cell r="H632">
            <v>11000</v>
          </cell>
        </row>
        <row r="633">
          <cell r="A633" t="str">
            <v>04.03.01.05</v>
          </cell>
          <cell r="B633" t="str">
            <v>Earthing and Lightning Conductors on Roof</v>
          </cell>
          <cell r="C633" t="str">
            <v>m</v>
          </cell>
          <cell r="D633">
            <v>0</v>
          </cell>
          <cell r="E633">
            <v>302</v>
          </cell>
          <cell r="G633">
            <v>0</v>
          </cell>
          <cell r="H633">
            <v>295</v>
          </cell>
        </row>
        <row r="634">
          <cell r="A634" t="str">
            <v>04.03.01.06</v>
          </cell>
          <cell r="B634" t="str">
            <v>Earthing and Lightning Down Conductors</v>
          </cell>
          <cell r="C634" t="str">
            <v>m</v>
          </cell>
          <cell r="D634">
            <v>0</v>
          </cell>
          <cell r="E634">
            <v>302</v>
          </cell>
          <cell r="G634">
            <v>0</v>
          </cell>
          <cell r="H634">
            <v>295</v>
          </cell>
        </row>
        <row r="635">
          <cell r="A635" t="str">
            <v>04.03.01.07</v>
          </cell>
          <cell r="B635" t="str">
            <v>Earthing Conductors in Building</v>
          </cell>
          <cell r="C635" t="str">
            <v>m</v>
          </cell>
          <cell r="D635">
            <v>0</v>
          </cell>
          <cell r="E635">
            <v>302</v>
          </cell>
          <cell r="G635">
            <v>0</v>
          </cell>
          <cell r="H635">
            <v>295</v>
          </cell>
        </row>
        <row r="636">
          <cell r="A636" t="str">
            <v>04.03.01.08</v>
          </cell>
          <cell r="B636" t="str">
            <v>Buried Earthing and Lightning Conductor</v>
          </cell>
          <cell r="C636" t="str">
            <v>m</v>
          </cell>
          <cell r="D636">
            <v>402</v>
          </cell>
          <cell r="E636">
            <v>402</v>
          </cell>
          <cell r="G636">
            <v>395</v>
          </cell>
          <cell r="H636">
            <v>395</v>
          </cell>
        </row>
        <row r="637">
          <cell r="A637" t="str">
            <v>04.03.01.09</v>
          </cell>
          <cell r="B637" t="str">
            <v>Earth Rod</v>
          </cell>
          <cell r="C637" t="str">
            <v>set</v>
          </cell>
          <cell r="D637">
            <v>834</v>
          </cell>
          <cell r="E637">
            <v>834</v>
          </cell>
          <cell r="G637">
            <v>550</v>
          </cell>
          <cell r="H637">
            <v>550</v>
          </cell>
        </row>
        <row r="638">
          <cell r="A638" t="str">
            <v>04.03.01.10</v>
          </cell>
          <cell r="B638" t="str">
            <v>Ground and Lightning Pit</v>
          </cell>
          <cell r="C638" t="str">
            <v>set</v>
          </cell>
          <cell r="D638">
            <v>482</v>
          </cell>
          <cell r="E638">
            <v>482</v>
          </cell>
          <cell r="G638">
            <v>0</v>
          </cell>
          <cell r="H638">
            <v>0</v>
          </cell>
        </row>
        <row r="639">
          <cell r="A639" t="str">
            <v>04.03.01.11</v>
          </cell>
          <cell r="B639" t="str">
            <v>Ground Bar and support</v>
          </cell>
          <cell r="C639" t="str">
            <v>set</v>
          </cell>
          <cell r="D639">
            <v>1307</v>
          </cell>
          <cell r="E639">
            <v>1307</v>
          </cell>
          <cell r="G639">
            <v>0</v>
          </cell>
          <cell r="H639">
            <v>0</v>
          </cell>
        </row>
        <row r="640">
          <cell r="B640" t="str">
            <v>SUBTOTAL</v>
          </cell>
          <cell r="D640">
            <v>50764</v>
          </cell>
          <cell r="E640">
            <v>33579</v>
          </cell>
          <cell r="G640">
            <v>48445</v>
          </cell>
          <cell r="H640">
            <v>31330</v>
          </cell>
        </row>
        <row r="641">
          <cell r="A641" t="str">
            <v>04.03.02</v>
          </cell>
          <cell r="B641" t="str">
            <v>Earthing and Lightning Protection for FSR sites (Concrete Pole, T-23)</v>
          </cell>
        </row>
        <row r="642">
          <cell r="A642" t="str">
            <v>04.03.02.01</v>
          </cell>
          <cell r="B642" t="str">
            <v>Air Terminal ( 5/8 dia, L 700 mm.)</v>
          </cell>
          <cell r="C642" t="str">
            <v>set</v>
          </cell>
          <cell r="D642">
            <v>452</v>
          </cell>
          <cell r="E642">
            <v>0</v>
          </cell>
          <cell r="G642">
            <v>450</v>
          </cell>
          <cell r="H642">
            <v>0</v>
          </cell>
        </row>
        <row r="643">
          <cell r="A643" t="str">
            <v>04.03.02.02(a)</v>
          </cell>
          <cell r="B643" t="str">
            <v xml:space="preserve">120 Galvanized steel wire (incl Clamp, insulator, cable lug), Arial </v>
          </cell>
          <cell r="C643" t="str">
            <v>m</v>
          </cell>
          <cell r="D643">
            <v>251</v>
          </cell>
          <cell r="E643">
            <v>0</v>
          </cell>
          <cell r="G643">
            <v>245</v>
          </cell>
          <cell r="H643">
            <v>0</v>
          </cell>
        </row>
        <row r="644">
          <cell r="A644" t="str">
            <v>04.03.02.02(b)</v>
          </cell>
          <cell r="B644" t="str">
            <v>120 Galvanized steel wire, Buried (Incl cable lug)</v>
          </cell>
          <cell r="C644" t="str">
            <v>m</v>
          </cell>
          <cell r="D644">
            <v>332</v>
          </cell>
          <cell r="E644">
            <v>0</v>
          </cell>
          <cell r="G644">
            <v>330</v>
          </cell>
          <cell r="H644">
            <v>0</v>
          </cell>
        </row>
        <row r="645">
          <cell r="A645" t="str">
            <v>04.03.02.03(a)</v>
          </cell>
          <cell r="B645" t="str">
            <v>Ground Bar and support</v>
          </cell>
          <cell r="C645" t="str">
            <v>set</v>
          </cell>
          <cell r="D645">
            <v>1307</v>
          </cell>
          <cell r="E645">
            <v>0</v>
          </cell>
          <cell r="G645">
            <v>1300</v>
          </cell>
          <cell r="H645">
            <v>0</v>
          </cell>
        </row>
        <row r="646">
          <cell r="A646" t="str">
            <v>04.03.02.03(b)</v>
          </cell>
          <cell r="B646" t="str">
            <v>Ground Rod ( 5/8 dia, L 3000 mm)</v>
          </cell>
          <cell r="C646" t="str">
            <v>piece</v>
          </cell>
          <cell r="D646">
            <v>482</v>
          </cell>
          <cell r="E646">
            <v>0</v>
          </cell>
          <cell r="G646">
            <v>480</v>
          </cell>
          <cell r="H646">
            <v>0</v>
          </cell>
        </row>
        <row r="647">
          <cell r="A647" t="str">
            <v>04.03.02.04</v>
          </cell>
          <cell r="B647" t="str">
            <v>Ground and Lightning Pit</v>
          </cell>
          <cell r="C647" t="str">
            <v>set</v>
          </cell>
          <cell r="D647">
            <v>603</v>
          </cell>
          <cell r="E647">
            <v>0</v>
          </cell>
          <cell r="G647">
            <v>600</v>
          </cell>
          <cell r="H647">
            <v>0</v>
          </cell>
        </row>
        <row r="648">
          <cell r="A648" t="str">
            <v>04.03.02.05</v>
          </cell>
          <cell r="B648" t="str">
            <v>Exothermic welding</v>
          </cell>
          <cell r="C648" t="str">
            <v>set</v>
          </cell>
          <cell r="D648">
            <v>352</v>
          </cell>
          <cell r="E648">
            <v>0</v>
          </cell>
          <cell r="G648">
            <v>350</v>
          </cell>
          <cell r="H648">
            <v>0</v>
          </cell>
        </row>
        <row r="649">
          <cell r="B649" t="str">
            <v>SUBTOTAL</v>
          </cell>
          <cell r="D649">
            <v>3779</v>
          </cell>
          <cell r="E649">
            <v>0</v>
          </cell>
          <cell r="G649">
            <v>3755</v>
          </cell>
          <cell r="H649">
            <v>0</v>
          </cell>
        </row>
        <row r="650">
          <cell r="A650">
            <v>4.04</v>
          </cell>
          <cell r="B650" t="str">
            <v>Air Condition</v>
          </cell>
        </row>
        <row r="651">
          <cell r="A651" t="str">
            <v>04.04.01(a)</v>
          </cell>
          <cell r="B651" t="str">
            <v>Air Condition Split Unit 25.000 BTU/h</v>
          </cell>
          <cell r="C651" t="str">
            <v>set</v>
          </cell>
          <cell r="D651">
            <v>0</v>
          </cell>
          <cell r="E651">
            <v>47738</v>
          </cell>
          <cell r="G651">
            <v>0</v>
          </cell>
          <cell r="H651">
            <v>47456</v>
          </cell>
        </row>
        <row r="652">
          <cell r="A652" t="str">
            <v>04.04.01(b)</v>
          </cell>
          <cell r="B652" t="str">
            <v>Air Condition Split Unit 32.000 BTU/h</v>
          </cell>
          <cell r="C652" t="str">
            <v>set</v>
          </cell>
          <cell r="D652">
            <v>0</v>
          </cell>
          <cell r="E652">
            <v>61004</v>
          </cell>
          <cell r="G652">
            <v>0</v>
          </cell>
          <cell r="H652">
            <v>60717</v>
          </cell>
        </row>
        <row r="653">
          <cell r="A653" t="str">
            <v>04.04.01(c)</v>
          </cell>
          <cell r="B653" t="str">
            <v>Air Condition Split Unit 60.000 BTU/h</v>
          </cell>
          <cell r="C653" t="str">
            <v>set</v>
          </cell>
          <cell r="D653">
            <v>0</v>
          </cell>
          <cell r="E653">
            <v>101606</v>
          </cell>
          <cell r="G653">
            <v>0</v>
          </cell>
          <cell r="H653">
            <v>101089</v>
          </cell>
        </row>
        <row r="654">
          <cell r="A654" t="str">
            <v>04.04.02</v>
          </cell>
          <cell r="B654" t="str">
            <v>Control Panel and Sensors</v>
          </cell>
          <cell r="C654" t="str">
            <v>set</v>
          </cell>
          <cell r="D654">
            <v>0</v>
          </cell>
          <cell r="E654">
            <v>10050</v>
          </cell>
          <cell r="G654">
            <v>0</v>
          </cell>
          <cell r="H654">
            <v>10000</v>
          </cell>
        </row>
        <row r="655">
          <cell r="B655" t="str">
            <v>SUBTOTAL</v>
          </cell>
          <cell r="D655">
            <v>0</v>
          </cell>
          <cell r="E655">
            <v>220398</v>
          </cell>
          <cell r="G655">
            <v>0</v>
          </cell>
          <cell r="H655">
            <v>219262</v>
          </cell>
        </row>
        <row r="656">
          <cell r="A656">
            <v>4.05</v>
          </cell>
          <cell r="B656" t="str">
            <v>Alarm System</v>
          </cell>
        </row>
        <row r="657">
          <cell r="A657" t="str">
            <v>04.05.01</v>
          </cell>
          <cell r="B657" t="str">
            <v>Fire Alarm System (incl smoke Detector)</v>
          </cell>
          <cell r="C657" t="str">
            <v>per site</v>
          </cell>
          <cell r="D657">
            <v>0</v>
          </cell>
          <cell r="E657">
            <v>18995</v>
          </cell>
          <cell r="G657">
            <v>0</v>
          </cell>
          <cell r="H657">
            <v>18888</v>
          </cell>
        </row>
        <row r="658">
          <cell r="A658" t="str">
            <v>04.05.02</v>
          </cell>
          <cell r="B658" t="str">
            <v>Door Alarm</v>
          </cell>
          <cell r="C658" t="str">
            <v>per site</v>
          </cell>
          <cell r="D658">
            <v>0</v>
          </cell>
          <cell r="E658">
            <v>553</v>
          </cell>
          <cell r="G658">
            <v>0</v>
          </cell>
          <cell r="H658">
            <v>550</v>
          </cell>
        </row>
        <row r="659">
          <cell r="B659" t="str">
            <v>SUBTOTAL</v>
          </cell>
          <cell r="D659">
            <v>0</v>
          </cell>
          <cell r="E659">
            <v>19548</v>
          </cell>
          <cell r="G659">
            <v>0</v>
          </cell>
          <cell r="H659">
            <v>19438</v>
          </cell>
        </row>
        <row r="660">
          <cell r="A660">
            <v>4.0599999999999996</v>
          </cell>
          <cell r="B660" t="str">
            <v>Preparation Works for Greenfield Site</v>
          </cell>
        </row>
        <row r="661">
          <cell r="A661" t="str">
            <v>04.06.01</v>
          </cell>
          <cell r="B661" t="str">
            <v>Site Clearing</v>
          </cell>
          <cell r="C661" t="str">
            <v>m2</v>
          </cell>
          <cell r="D661">
            <v>60</v>
          </cell>
          <cell r="E661">
            <v>0</v>
          </cell>
          <cell r="G661">
            <v>60</v>
          </cell>
          <cell r="H661">
            <v>0</v>
          </cell>
        </row>
        <row r="662">
          <cell r="A662" t="str">
            <v>04.06.02</v>
          </cell>
          <cell r="B662" t="str">
            <v>Excavation</v>
          </cell>
          <cell r="C662" t="str">
            <v>m3</v>
          </cell>
          <cell r="D662">
            <v>60</v>
          </cell>
          <cell r="E662">
            <v>0</v>
          </cell>
          <cell r="G662">
            <v>60</v>
          </cell>
          <cell r="H662">
            <v>0</v>
          </cell>
        </row>
        <row r="663">
          <cell r="A663" t="str">
            <v>04.06.02(a)</v>
          </cell>
          <cell r="B663" t="str">
            <v>Rock Excavation</v>
          </cell>
          <cell r="C663" t="str">
            <v>Lot</v>
          </cell>
          <cell r="D663">
            <v>20100</v>
          </cell>
          <cell r="E663">
            <v>0</v>
          </cell>
          <cell r="G663">
            <v>0</v>
          </cell>
          <cell r="H663">
            <v>0</v>
          </cell>
        </row>
        <row r="664">
          <cell r="A664" t="str">
            <v>04.06.03</v>
          </cell>
          <cell r="B664" t="str">
            <v>Backfill &amp; Embankment Work</v>
          </cell>
          <cell r="C664" t="str">
            <v>m3</v>
          </cell>
          <cell r="D664">
            <v>392</v>
          </cell>
          <cell r="E664">
            <v>0</v>
          </cell>
          <cell r="G664">
            <v>390</v>
          </cell>
          <cell r="H664">
            <v>0</v>
          </cell>
        </row>
        <row r="665">
          <cell r="A665" t="str">
            <v>04.06.04</v>
          </cell>
          <cell r="B665" t="str">
            <v>Compound Surface</v>
          </cell>
          <cell r="C665" t="str">
            <v>m2</v>
          </cell>
          <cell r="D665">
            <v>161</v>
          </cell>
          <cell r="E665">
            <v>0</v>
          </cell>
          <cell r="G665">
            <v>160</v>
          </cell>
          <cell r="H665">
            <v>0</v>
          </cell>
        </row>
        <row r="666">
          <cell r="A666" t="str">
            <v>04.06.04(a)</v>
          </cell>
          <cell r="B666" t="str">
            <v>Concrete Work (Thick = 10cm)</v>
          </cell>
          <cell r="C666" t="str">
            <v>m2</v>
          </cell>
          <cell r="D666">
            <v>1809</v>
          </cell>
          <cell r="E666">
            <v>0</v>
          </cell>
          <cell r="G666">
            <v>1800</v>
          </cell>
          <cell r="H666">
            <v>0</v>
          </cell>
        </row>
        <row r="667">
          <cell r="A667" t="str">
            <v>04.06.04(b)</v>
          </cell>
          <cell r="B667" t="str">
            <v>Piling Work for Concret Foundation (if any)</v>
          </cell>
          <cell r="C667" t="str">
            <v>m</v>
          </cell>
          <cell r="D667">
            <v>261</v>
          </cell>
          <cell r="E667">
            <v>0</v>
          </cell>
          <cell r="G667">
            <v>260</v>
          </cell>
          <cell r="H667">
            <v>0</v>
          </cell>
        </row>
        <row r="668">
          <cell r="A668" t="str">
            <v>04.06.05(a)</v>
          </cell>
          <cell r="B668" t="str">
            <v>Fence (Barbed Wire)</v>
          </cell>
          <cell r="C668" t="str">
            <v>m</v>
          </cell>
          <cell r="D668">
            <v>1307</v>
          </cell>
          <cell r="E668">
            <v>0</v>
          </cell>
          <cell r="G668">
            <v>1298</v>
          </cell>
          <cell r="H668">
            <v>0</v>
          </cell>
        </row>
        <row r="669">
          <cell r="A669" t="str">
            <v>04.06.05(b)</v>
          </cell>
          <cell r="B669" t="str">
            <v>Gate (Barbed Wire)</v>
          </cell>
          <cell r="C669" t="str">
            <v>set</v>
          </cell>
          <cell r="D669">
            <v>17789</v>
          </cell>
          <cell r="E669">
            <v>0</v>
          </cell>
          <cell r="G669">
            <v>17700</v>
          </cell>
          <cell r="H669">
            <v>0</v>
          </cell>
        </row>
        <row r="670">
          <cell r="A670" t="str">
            <v>04.06.05(c)</v>
          </cell>
          <cell r="B670" t="str">
            <v>Fence (Barbed Wire) (Height = 1.5m)</v>
          </cell>
          <cell r="C670" t="str">
            <v>m</v>
          </cell>
          <cell r="D670">
            <v>1176</v>
          </cell>
          <cell r="E670">
            <v>0</v>
          </cell>
          <cell r="G670">
            <v>1168</v>
          </cell>
          <cell r="H670">
            <v>0</v>
          </cell>
        </row>
        <row r="671">
          <cell r="A671" t="str">
            <v>04.06.05(d)</v>
          </cell>
          <cell r="B671" t="str">
            <v>Gate (Barbed Wire) (Height = 1.5m)</v>
          </cell>
          <cell r="C671" t="str">
            <v>set</v>
          </cell>
          <cell r="D671">
            <v>12060</v>
          </cell>
          <cell r="E671">
            <v>0</v>
          </cell>
          <cell r="G671">
            <v>12000</v>
          </cell>
          <cell r="H671">
            <v>0</v>
          </cell>
        </row>
        <row r="672">
          <cell r="A672" t="str">
            <v>04.06.06(a)</v>
          </cell>
          <cell r="B672" t="str">
            <v>Protection Climbing (Self Support Tower or Stub Tower or Concrete Pole)</v>
          </cell>
          <cell r="C672" t="str">
            <v>set</v>
          </cell>
          <cell r="D672">
            <v>3920</v>
          </cell>
          <cell r="E672">
            <v>0</v>
          </cell>
          <cell r="G672">
            <v>3900</v>
          </cell>
          <cell r="H672">
            <v>0</v>
          </cell>
        </row>
        <row r="673">
          <cell r="A673" t="str">
            <v>04.06.06(b)</v>
          </cell>
          <cell r="B673" t="str">
            <v>Protection Climbing (Triangle Stub or Guyed Mast on Ground)</v>
          </cell>
          <cell r="C673" t="str">
            <v>set</v>
          </cell>
          <cell r="D673">
            <v>3618</v>
          </cell>
          <cell r="E673">
            <v>0</v>
          </cell>
          <cell r="G673">
            <v>3600</v>
          </cell>
          <cell r="H673">
            <v>0</v>
          </cell>
        </row>
        <row r="674">
          <cell r="A674" t="str">
            <v>04.06.06(c)</v>
          </cell>
          <cell r="B674" t="str">
            <v>Protection Climbing (Pole on Roof, Pole on Ground)</v>
          </cell>
          <cell r="C674" t="str">
            <v>set</v>
          </cell>
          <cell r="D674">
            <v>3618</v>
          </cell>
          <cell r="E674">
            <v>3618</v>
          </cell>
          <cell r="G674">
            <v>3600</v>
          </cell>
          <cell r="H674">
            <v>3600</v>
          </cell>
        </row>
        <row r="675">
          <cell r="A675" t="str">
            <v>04.06.06(d)</v>
          </cell>
          <cell r="B675" t="str">
            <v>Protection Climbing (Guyed Mast on Roof)</v>
          </cell>
          <cell r="C675" t="str">
            <v>set</v>
          </cell>
          <cell r="D675">
            <v>0</v>
          </cell>
          <cell r="E675">
            <v>3618</v>
          </cell>
          <cell r="G675">
            <v>3600</v>
          </cell>
          <cell r="H675">
            <v>3600</v>
          </cell>
        </row>
        <row r="676">
          <cell r="A676" t="str">
            <v>04.06.07</v>
          </cell>
          <cell r="B676" t="str">
            <v>Keypad lock (Abloy Masterkey)</v>
          </cell>
          <cell r="C676" t="str">
            <v>set</v>
          </cell>
          <cell r="D676">
            <v>5005</v>
          </cell>
          <cell r="E676">
            <v>5005</v>
          </cell>
          <cell r="G676">
            <v>4981</v>
          </cell>
          <cell r="H676">
            <v>4981</v>
          </cell>
        </row>
        <row r="677">
          <cell r="A677" t="str">
            <v>04.06.08</v>
          </cell>
          <cell r="B677" t="str">
            <v>Access Road ( Upgrade Road )</v>
          </cell>
          <cell r="C677" t="str">
            <v>m</v>
          </cell>
          <cell r="D677">
            <v>945</v>
          </cell>
          <cell r="E677">
            <v>0</v>
          </cell>
          <cell r="G677">
            <v>944</v>
          </cell>
          <cell r="H677">
            <v>0</v>
          </cell>
        </row>
        <row r="678">
          <cell r="A678" t="str">
            <v>04.06.09</v>
          </cell>
          <cell r="B678" t="str">
            <v>Retaining Wall</v>
          </cell>
          <cell r="C678" t="str">
            <v>m2</v>
          </cell>
          <cell r="D678">
            <v>0</v>
          </cell>
          <cell r="E678">
            <v>0</v>
          </cell>
          <cell r="G678">
            <v>0</v>
          </cell>
          <cell r="H678">
            <v>0</v>
          </cell>
        </row>
        <row r="679">
          <cell r="A679" t="str">
            <v>04.06.10(a)</v>
          </cell>
          <cell r="B679" t="str">
            <v>RC drainge pipe dia. 0.30m under access road</v>
          </cell>
          <cell r="C679" t="str">
            <v>m</v>
          </cell>
          <cell r="D679">
            <v>725</v>
          </cell>
          <cell r="E679">
            <v>0</v>
          </cell>
          <cell r="G679">
            <v>0</v>
          </cell>
          <cell r="H679">
            <v>0</v>
          </cell>
        </row>
        <row r="680">
          <cell r="A680" t="str">
            <v>04.06.10(b)</v>
          </cell>
          <cell r="B680" t="str">
            <v>RC drainge pipe dia. 0.60m under access road</v>
          </cell>
          <cell r="C680" t="str">
            <v>m</v>
          </cell>
          <cell r="D680">
            <v>1449</v>
          </cell>
          <cell r="E680">
            <v>0</v>
          </cell>
          <cell r="G680">
            <v>0</v>
          </cell>
          <cell r="H680">
            <v>0</v>
          </cell>
        </row>
        <row r="681">
          <cell r="A681" t="str">
            <v>04.06.10(c)</v>
          </cell>
          <cell r="B681" t="str">
            <v>RC drainge pipe dia. 1.00m under access road</v>
          </cell>
          <cell r="C681" t="str">
            <v>m</v>
          </cell>
          <cell r="D681">
            <v>2691</v>
          </cell>
          <cell r="E681">
            <v>0</v>
          </cell>
          <cell r="G681">
            <v>0</v>
          </cell>
          <cell r="H681">
            <v>0</v>
          </cell>
        </row>
        <row r="682">
          <cell r="B682" t="str">
            <v>SUBTOTAL</v>
          </cell>
          <cell r="D682">
            <v>77146</v>
          </cell>
          <cell r="E682">
            <v>12241</v>
          </cell>
          <cell r="G682">
            <v>55521</v>
          </cell>
          <cell r="H682">
            <v>12181</v>
          </cell>
        </row>
        <row r="683">
          <cell r="B683" t="str">
            <v>Total</v>
          </cell>
          <cell r="D683">
            <v>78090668</v>
          </cell>
          <cell r="E683">
            <v>3431463</v>
          </cell>
          <cell r="G683">
            <v>67771760</v>
          </cell>
          <cell r="H683">
            <v>2526389</v>
          </cell>
        </row>
        <row r="686">
          <cell r="B686" t="str">
            <v>Upcountry Allowance For BTS / BSC site, FSR site - (Guyed Mast &amp; Stub Tower)</v>
          </cell>
        </row>
        <row r="687">
          <cell r="A687" t="str">
            <v>UA - CW</v>
          </cell>
          <cell r="B687" t="str">
            <v>Central and West</v>
          </cell>
          <cell r="C687" t="str">
            <v>per site</v>
          </cell>
          <cell r="D687">
            <v>20100</v>
          </cell>
          <cell r="E687">
            <v>20100</v>
          </cell>
          <cell r="G687">
            <v>20000</v>
          </cell>
          <cell r="H687">
            <v>20000</v>
          </cell>
        </row>
        <row r="688">
          <cell r="A688" t="str">
            <v>UA - N</v>
          </cell>
          <cell r="B688" t="str">
            <v>North</v>
          </cell>
          <cell r="C688" t="str">
            <v>per site</v>
          </cell>
          <cell r="D688">
            <v>40200</v>
          </cell>
          <cell r="E688">
            <v>40200</v>
          </cell>
          <cell r="G688">
            <v>40000</v>
          </cell>
          <cell r="H688">
            <v>40000</v>
          </cell>
        </row>
        <row r="689">
          <cell r="A689" t="str">
            <v>UA - NE</v>
          </cell>
          <cell r="B689" t="str">
            <v>Northeast</v>
          </cell>
          <cell r="C689" t="str">
            <v>per site</v>
          </cell>
          <cell r="D689">
            <v>40200</v>
          </cell>
          <cell r="E689">
            <v>40200</v>
          </cell>
          <cell r="G689">
            <v>40000</v>
          </cell>
          <cell r="H689">
            <v>40000</v>
          </cell>
        </row>
        <row r="690">
          <cell r="A690" t="str">
            <v>UA - S</v>
          </cell>
          <cell r="B690" t="str">
            <v>South</v>
          </cell>
          <cell r="C690" t="str">
            <v>per site</v>
          </cell>
          <cell r="D690">
            <v>55275</v>
          </cell>
          <cell r="E690">
            <v>55275</v>
          </cell>
          <cell r="G690">
            <v>55000</v>
          </cell>
          <cell r="H690">
            <v>55000</v>
          </cell>
        </row>
        <row r="691">
          <cell r="A691" t="str">
            <v>UA - E</v>
          </cell>
          <cell r="B691" t="str">
            <v>East</v>
          </cell>
          <cell r="C691" t="str">
            <v>per site</v>
          </cell>
          <cell r="D691">
            <v>20100</v>
          </cell>
          <cell r="E691">
            <v>20100</v>
          </cell>
          <cell r="G691">
            <v>20000</v>
          </cell>
          <cell r="H691">
            <v>20000</v>
          </cell>
        </row>
        <row r="692">
          <cell r="A692" t="str">
            <v>UA - BKK</v>
          </cell>
          <cell r="B692" t="str">
            <v>Bangkok</v>
          </cell>
          <cell r="C692" t="str">
            <v>per site</v>
          </cell>
          <cell r="D692">
            <v>0</v>
          </cell>
          <cell r="E692">
            <v>0</v>
          </cell>
          <cell r="G692">
            <v>0</v>
          </cell>
          <cell r="H692">
            <v>0</v>
          </cell>
        </row>
        <row r="694">
          <cell r="B694" t="str">
            <v>Upcountry Allowance For FSR site - (Concrete Pole / T-23)</v>
          </cell>
        </row>
        <row r="695">
          <cell r="A695" t="str">
            <v>UA - CW (FSR)</v>
          </cell>
          <cell r="B695" t="str">
            <v>Central and West</v>
          </cell>
          <cell r="C695" t="str">
            <v>per site</v>
          </cell>
          <cell r="D695">
            <v>8442</v>
          </cell>
          <cell r="E695">
            <v>8442</v>
          </cell>
          <cell r="G695">
            <v>8400</v>
          </cell>
          <cell r="H695">
            <v>0</v>
          </cell>
        </row>
        <row r="696">
          <cell r="A696" t="str">
            <v>UA - N (FSR)</v>
          </cell>
          <cell r="B696" t="str">
            <v>North</v>
          </cell>
          <cell r="C696" t="str">
            <v>per site</v>
          </cell>
          <cell r="D696">
            <v>9447</v>
          </cell>
          <cell r="E696">
            <v>9447</v>
          </cell>
          <cell r="G696">
            <v>9400</v>
          </cell>
          <cell r="H696">
            <v>0</v>
          </cell>
        </row>
        <row r="697">
          <cell r="A697" t="str">
            <v>UA - NE (FSR)</v>
          </cell>
          <cell r="B697" t="str">
            <v>Northeast</v>
          </cell>
          <cell r="C697" t="str">
            <v>per site</v>
          </cell>
          <cell r="D697">
            <v>9447</v>
          </cell>
          <cell r="E697">
            <v>9447</v>
          </cell>
          <cell r="G697">
            <v>9400</v>
          </cell>
          <cell r="H697">
            <v>0</v>
          </cell>
        </row>
        <row r="698">
          <cell r="A698" t="str">
            <v>UA - S (FSR)</v>
          </cell>
          <cell r="B698" t="str">
            <v>South</v>
          </cell>
          <cell r="C698" t="str">
            <v>per site</v>
          </cell>
          <cell r="D698">
            <v>11658</v>
          </cell>
          <cell r="E698">
            <v>11658</v>
          </cell>
          <cell r="G698">
            <v>11600</v>
          </cell>
          <cell r="H698">
            <v>0</v>
          </cell>
        </row>
        <row r="699">
          <cell r="A699" t="str">
            <v>UA - E (FSR)</v>
          </cell>
          <cell r="B699" t="str">
            <v>East</v>
          </cell>
          <cell r="C699" t="str">
            <v>per site</v>
          </cell>
          <cell r="D699">
            <v>8442</v>
          </cell>
          <cell r="E699">
            <v>8442</v>
          </cell>
          <cell r="G699">
            <v>8400</v>
          </cell>
          <cell r="H699">
            <v>0</v>
          </cell>
        </row>
        <row r="700">
          <cell r="A700" t="str">
            <v>UA - BKK (FSR)</v>
          </cell>
          <cell r="B700" t="str">
            <v>Bangkok</v>
          </cell>
          <cell r="C700" t="str">
            <v>per site</v>
          </cell>
          <cell r="D700">
            <v>0</v>
          </cell>
          <cell r="E700">
            <v>0</v>
          </cell>
          <cell r="G700">
            <v>0</v>
          </cell>
          <cell r="H700">
            <v>0</v>
          </cell>
        </row>
        <row r="702">
          <cell r="B702" t="str">
            <v>Container / Shelter Free Flow Transportation (CT)</v>
          </cell>
        </row>
        <row r="703">
          <cell r="A703" t="str">
            <v>CT - CW</v>
          </cell>
          <cell r="B703" t="str">
            <v>Handling and Transport of Container / Shelter Free Flow, Central and West</v>
          </cell>
          <cell r="C703" t="str">
            <v>per site</v>
          </cell>
          <cell r="D703">
            <v>13266</v>
          </cell>
          <cell r="E703">
            <v>13266</v>
          </cell>
          <cell r="G703">
            <v>13200</v>
          </cell>
          <cell r="H703">
            <v>0</v>
          </cell>
        </row>
        <row r="704">
          <cell r="A704" t="str">
            <v>CT - N</v>
          </cell>
          <cell r="B704" t="str">
            <v>Handling and Transport of Container / Shelter Free Flow, North</v>
          </cell>
          <cell r="C704" t="str">
            <v>per site</v>
          </cell>
          <cell r="D704">
            <v>25326</v>
          </cell>
          <cell r="E704">
            <v>25326</v>
          </cell>
          <cell r="G704">
            <v>25200</v>
          </cell>
          <cell r="H704">
            <v>0</v>
          </cell>
        </row>
        <row r="705">
          <cell r="A705" t="str">
            <v>CT - NE</v>
          </cell>
          <cell r="B705" t="str">
            <v>Handling and Transport of Container / Shelter Free Flow, Northeast</v>
          </cell>
          <cell r="C705" t="str">
            <v>per site</v>
          </cell>
          <cell r="D705">
            <v>25326</v>
          </cell>
          <cell r="E705">
            <v>25326</v>
          </cell>
          <cell r="G705">
            <v>25200</v>
          </cell>
          <cell r="H705">
            <v>0</v>
          </cell>
        </row>
        <row r="706">
          <cell r="A706" t="str">
            <v>CT - S</v>
          </cell>
          <cell r="B706" t="str">
            <v>Handling and Transport of Container / Shelter Free Flow, South</v>
          </cell>
          <cell r="C706" t="str">
            <v>per site</v>
          </cell>
          <cell r="D706">
            <v>34974</v>
          </cell>
          <cell r="E706">
            <v>34974</v>
          </cell>
          <cell r="G706">
            <v>34800</v>
          </cell>
          <cell r="H706">
            <v>0</v>
          </cell>
        </row>
        <row r="707">
          <cell r="A707" t="str">
            <v>CT - E</v>
          </cell>
          <cell r="B707" t="str">
            <v>Handling and Transport of Container / Shelter Free Flow, East</v>
          </cell>
          <cell r="C707" t="str">
            <v>per site</v>
          </cell>
          <cell r="D707">
            <v>13266</v>
          </cell>
          <cell r="E707">
            <v>13266</v>
          </cell>
          <cell r="G707">
            <v>13200</v>
          </cell>
          <cell r="H707">
            <v>0</v>
          </cell>
        </row>
        <row r="708">
          <cell r="A708" t="str">
            <v>CT - BKK</v>
          </cell>
          <cell r="B708" t="str">
            <v>Handling and Transport of Container / Shelter Free Flow, Bangkok</v>
          </cell>
          <cell r="C708" t="str">
            <v>per site</v>
          </cell>
          <cell r="D708">
            <v>9648</v>
          </cell>
          <cell r="E708">
            <v>9648</v>
          </cell>
          <cell r="G708">
            <v>9600</v>
          </cell>
          <cell r="H708">
            <v>0</v>
          </cell>
        </row>
        <row r="711">
          <cell r="B711" t="str">
            <v xml:space="preserve">Shelter Free Flow </v>
          </cell>
        </row>
        <row r="712">
          <cell r="A712" t="str">
            <v>SFF-R</v>
          </cell>
          <cell r="B712" t="str">
            <v>Shelter Free Flow on roof</v>
          </cell>
          <cell r="C712" t="str">
            <v>per container</v>
          </cell>
          <cell r="D712">
            <v>0</v>
          </cell>
          <cell r="E712">
            <v>203513</v>
          </cell>
          <cell r="G712">
            <v>0</v>
          </cell>
          <cell r="H712">
            <v>237500</v>
          </cell>
        </row>
        <row r="713">
          <cell r="A713" t="str">
            <v>SFF-G</v>
          </cell>
          <cell r="B713" t="str">
            <v>Shelter Free Flow on Gound</v>
          </cell>
          <cell r="C713" t="str">
            <v>per container</v>
          </cell>
          <cell r="D713">
            <v>195975</v>
          </cell>
          <cell r="E713">
            <v>0</v>
          </cell>
          <cell r="G713">
            <v>250500</v>
          </cell>
          <cell r="H713">
            <v>0</v>
          </cell>
        </row>
        <row r="714">
          <cell r="A714" t="str">
            <v>Swap-MDB to 3 Phase</v>
          </cell>
          <cell r="B714" t="str">
            <v>Additional MDB for 3 Phase</v>
          </cell>
          <cell r="C714" t="str">
            <v>set</v>
          </cell>
          <cell r="D714">
            <v>17588</v>
          </cell>
          <cell r="E714">
            <v>17588</v>
          </cell>
          <cell r="G714">
            <v>17500</v>
          </cell>
          <cell r="H714">
            <v>17500</v>
          </cell>
        </row>
      </sheetData>
      <sheetData sheetId="6">
        <row r="1">
          <cell r="A1" t="str">
            <v>Model Site</v>
          </cell>
          <cell r="B1" t="str">
            <v>Region</v>
          </cell>
        </row>
        <row r="2">
          <cell r="B2" t="str">
            <v>Bangkok North</v>
          </cell>
        </row>
        <row r="3">
          <cell r="B3" t="str">
            <v>Bangkok South</v>
          </cell>
        </row>
        <row r="4">
          <cell r="B4" t="str">
            <v>Central and West</v>
          </cell>
        </row>
        <row r="5">
          <cell r="B5" t="str">
            <v>East</v>
          </cell>
        </row>
        <row r="6">
          <cell r="B6" t="str">
            <v>North</v>
          </cell>
        </row>
        <row r="7">
          <cell r="B7" t="str">
            <v>Northeast</v>
          </cell>
        </row>
        <row r="8">
          <cell r="B8" t="str">
            <v>South</v>
          </cell>
        </row>
      </sheetData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ite - New Site"/>
      <sheetName val="Model Site - Upgrade"/>
      <sheetName val="Unit Price - New Site"/>
      <sheetName val="GYO"/>
      <sheetName val="GEO"/>
      <sheetName val="TYO"/>
      <sheetName val="TEO"/>
      <sheetName val="SYO"/>
      <sheetName val="MSP-Site Upgrade"/>
      <sheetName val="Model"/>
      <sheetName val="Summary"/>
      <sheetName val="Sheet2"/>
      <sheetName val="DATA"/>
    </sheetNames>
    <sheetDataSet>
      <sheetData sheetId="0"/>
      <sheetData sheetId="1"/>
      <sheetData sheetId="2">
        <row r="6">
          <cell r="D6" t="str">
            <v>Greenfield</v>
          </cell>
          <cell r="E6" t="str">
            <v>Rooftop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方法"/>
      <sheetName val="contents"/>
      <sheetName val="S_B_pole"/>
      <sheetName val="C_B_pole"/>
      <sheetName val="S_B_tower"/>
      <sheetName val="C_B_tower"/>
      <sheetName val="S_B_sepa"/>
      <sheetName val="C_B_sepa"/>
      <sheetName val="S_T_pole_ac"/>
      <sheetName val="C_T_pole_ac"/>
      <sheetName val="S_T_pole_solar"/>
      <sheetName val="C_T_pole_solar"/>
      <sheetName val="S_T_tower_ac"/>
      <sheetName val="C_T_tower_ac"/>
      <sheetName val="S_T_tower_solar"/>
      <sheetName val="C_T_tower_solar"/>
      <sheetName val="S_D_pole_ac"/>
      <sheetName val="C_D_pole_ac"/>
      <sheetName val="S_D_pole_solar"/>
      <sheetName val="C_D_pole_solar"/>
      <sheetName val="S_D_tower_ac"/>
      <sheetName val="C_D_tower_ac"/>
      <sheetName val="S_D_tower_solar"/>
      <sheetName val="C_D_tower_solar"/>
      <sheetName val="S_C_pole_ac"/>
      <sheetName val="C_C_pole_ac"/>
      <sheetName val="S_C_tower_ac"/>
      <sheetName val="C_C_tower_ac"/>
      <sheetName val="S_C_pole_solar"/>
      <sheetName val="C_C_pole_solar"/>
      <sheetName val="S_C_tower_solar"/>
      <sheetName val="C_C_tower_solar"/>
      <sheetName val="S_FT1_ac"/>
      <sheetName val="C_FT1_ac"/>
      <sheetName val="S_FT2_ac"/>
      <sheetName val="C_FT2_ac"/>
      <sheetName val="S_FT3_ac"/>
      <sheetName val="C_FT3_ac"/>
      <sheetName val="S_FT1_solar"/>
      <sheetName val="C_FT1_solar"/>
      <sheetName val="S_FT2_solar"/>
      <sheetName val="C_FT2_solar"/>
      <sheetName val="S_FT3_solar"/>
      <sheetName val="C_FT3_solar"/>
    </sheetNames>
    <sheetDataSet>
      <sheetData sheetId="0" refreshError="1"/>
      <sheetData sheetId="1" refreshError="1">
        <row r="30">
          <cell r="E30" t="str">
            <v>Subcontractor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HOTEL"/>
      <sheetName val="RESIDENCE"/>
      <sheetName val="H1.0"/>
      <sheetName val="H2.0"/>
      <sheetName val="H3.0"/>
      <sheetName val="H4.0"/>
      <sheetName val="H5.0"/>
      <sheetName val="HOTEL-CF"/>
      <sheetName val="19"/>
      <sheetName val="Sheet1"/>
    </sheetNames>
    <sheetDataSet>
      <sheetData sheetId="0"/>
      <sheetData sheetId="1"/>
      <sheetData sheetId="2"/>
      <sheetData sheetId="3" refreshError="1">
        <row r="70">
          <cell r="E70">
            <v>35096515.266626</v>
          </cell>
        </row>
        <row r="84">
          <cell r="E84">
            <v>18283472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DropDown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nation"/>
      <sheetName val="L1-Summary"/>
      <sheetName val="L2-Main"/>
      <sheetName val="L3-AAA"/>
      <sheetName val="L3-Document"/>
      <sheetName val="L3-Training"/>
      <sheetName val="L3-Engineering&amp;Maintenance"/>
      <sheetName val="Rem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J8">
            <v>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(TSS)RRM"/>
      <sheetName val="Add on"/>
      <sheetName val="CIS"/>
      <sheetName val="BOQ Confrim"/>
      <sheetName val="UP_Ph9"/>
      <sheetName val="UP_3G_BF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">
          <cell r="B7" t="str">
            <v>Engineering</v>
          </cell>
        </row>
        <row r="8">
          <cell r="A8">
            <v>1</v>
          </cell>
          <cell r="B8" t="str">
            <v xml:space="preserve">Design &amp; Engineering </v>
          </cell>
        </row>
        <row r="9">
          <cell r="A9" t="str">
            <v>01.01</v>
          </cell>
          <cell r="B9" t="str">
            <v>Technical Site Survey and Report (TSSR)</v>
          </cell>
          <cell r="C9" t="str">
            <v>site</v>
          </cell>
          <cell r="D9">
            <v>5200</v>
          </cell>
        </row>
        <row r="10">
          <cell r="A10" t="str">
            <v>01.02</v>
          </cell>
          <cell r="B10" t="str">
            <v xml:space="preserve">Asbuilt Drawing and Documentation </v>
          </cell>
          <cell r="C10" t="str">
            <v>site</v>
          </cell>
          <cell r="D10">
            <v>2000</v>
          </cell>
        </row>
        <row r="11">
          <cell r="A11" t="str">
            <v>01.03</v>
          </cell>
          <cell r="B11" t="str">
            <v>Existing Tower Evaluation</v>
          </cell>
        </row>
        <row r="12">
          <cell r="A12" t="str">
            <v>01.03.01</v>
          </cell>
          <cell r="B12" t="str">
            <v>Self Support</v>
          </cell>
          <cell r="C12" t="str">
            <v>site</v>
          </cell>
          <cell r="D12">
            <v>14500</v>
          </cell>
        </row>
        <row r="13">
          <cell r="A13" t="str">
            <v>01.03.02</v>
          </cell>
          <cell r="B13" t="str">
            <v>Guy on Roof</v>
          </cell>
          <cell r="C13" t="str">
            <v>site</v>
          </cell>
          <cell r="D13">
            <v>11500</v>
          </cell>
        </row>
        <row r="14">
          <cell r="A14" t="str">
            <v>01.03.03</v>
          </cell>
          <cell r="B14" t="str">
            <v>Pole on Roof</v>
          </cell>
          <cell r="C14" t="str">
            <v>site</v>
          </cell>
          <cell r="D14">
            <v>9800</v>
          </cell>
        </row>
        <row r="15">
          <cell r="A15" t="str">
            <v>01.03.04</v>
          </cell>
          <cell r="B15" t="str">
            <v>Guy on Ground</v>
          </cell>
          <cell r="C15" t="str">
            <v>site</v>
          </cell>
          <cell r="D15">
            <v>13500</v>
          </cell>
        </row>
        <row r="16">
          <cell r="A16" t="str">
            <v>01.04</v>
          </cell>
          <cell r="B16" t="str">
            <v>Building Evaluation</v>
          </cell>
          <cell r="C16" t="str">
            <v>site</v>
          </cell>
          <cell r="D16">
            <v>8000</v>
          </cell>
        </row>
        <row r="17">
          <cell r="A17" t="str">
            <v>01.05</v>
          </cell>
          <cell r="B17" t="str">
            <v>Tower Modification</v>
          </cell>
        </row>
        <row r="18">
          <cell r="A18" t="str">
            <v>01.05.01</v>
          </cell>
          <cell r="B18" t="str">
            <v>Pole</v>
          </cell>
          <cell r="C18" t="str">
            <v>site</v>
          </cell>
          <cell r="D18">
            <v>5000</v>
          </cell>
        </row>
        <row r="19">
          <cell r="A19" t="str">
            <v>01.05.02</v>
          </cell>
          <cell r="B19" t="str">
            <v>Guy on Roof</v>
          </cell>
          <cell r="C19" t="str">
            <v>site</v>
          </cell>
          <cell r="D19">
            <v>7000</v>
          </cell>
        </row>
        <row r="20">
          <cell r="A20" t="str">
            <v>01.05.03</v>
          </cell>
          <cell r="B20" t="str">
            <v>Guy on ground</v>
          </cell>
          <cell r="C20" t="str">
            <v>site</v>
          </cell>
          <cell r="D20">
            <v>10000</v>
          </cell>
        </row>
        <row r="21">
          <cell r="A21" t="str">
            <v>01.05.04</v>
          </cell>
          <cell r="B21" t="str">
            <v>Self Support</v>
          </cell>
          <cell r="C21" t="str">
            <v>site</v>
          </cell>
          <cell r="D21">
            <v>10000</v>
          </cell>
        </row>
        <row r="22">
          <cell r="A22" t="str">
            <v>01.06</v>
          </cell>
          <cell r="B22" t="str">
            <v>Detailed Design</v>
          </cell>
        </row>
        <row r="23">
          <cell r="A23" t="str">
            <v>01.06.01</v>
          </cell>
          <cell r="B23" t="str">
            <v>Green field</v>
          </cell>
          <cell r="C23" t="str">
            <v>site</v>
          </cell>
          <cell r="D23">
            <v>2000</v>
          </cell>
        </row>
        <row r="24">
          <cell r="A24" t="str">
            <v>01.06.02</v>
          </cell>
          <cell r="B24" t="str">
            <v>Roof top</v>
          </cell>
          <cell r="C24" t="str">
            <v>site</v>
          </cell>
          <cell r="D24">
            <v>4000</v>
          </cell>
        </row>
        <row r="25">
          <cell r="A25" t="str">
            <v>01.06.03</v>
          </cell>
          <cell r="B25" t="str">
            <v>Green field (BFKT or CAT New Drawing in AutoCAD Format)</v>
          </cell>
          <cell r="C25" t="str">
            <v>site</v>
          </cell>
          <cell r="D25">
            <v>10000</v>
          </cell>
        </row>
        <row r="26">
          <cell r="A26" t="str">
            <v>01.06.04</v>
          </cell>
          <cell r="B26" t="str">
            <v>Roof top (BFKT or CAT New Drawing in AutoCAD Format)</v>
          </cell>
          <cell r="C26" t="str">
            <v>site</v>
          </cell>
          <cell r="D26">
            <v>12500</v>
          </cell>
        </row>
        <row r="27">
          <cell r="A27" t="str">
            <v>01.07</v>
          </cell>
          <cell r="B27" t="str">
            <v>Climbing tower to check antenna type, photo direction. Etc</v>
          </cell>
          <cell r="C27" t="str">
            <v>site</v>
          </cell>
          <cell r="D27">
            <v>2500</v>
          </cell>
        </row>
        <row r="28">
          <cell r="A28" t="str">
            <v>01.08</v>
          </cell>
          <cell r="B28" t="str">
            <v>Collection and Recheck Tower Model (BFKT or CAT Tower)</v>
          </cell>
        </row>
        <row r="29">
          <cell r="A29" t="str">
            <v>01.08.01</v>
          </cell>
          <cell r="B29" t="str">
            <v>Self Support</v>
          </cell>
          <cell r="C29" t="str">
            <v>site</v>
          </cell>
          <cell r="D29">
            <v>15000</v>
          </cell>
        </row>
        <row r="30">
          <cell r="A30" t="str">
            <v>01.08.02</v>
          </cell>
          <cell r="B30" t="str">
            <v>Guy on Roof</v>
          </cell>
          <cell r="C30" t="str">
            <v>site</v>
          </cell>
          <cell r="D30">
            <v>6000</v>
          </cell>
        </row>
        <row r="31">
          <cell r="A31" t="str">
            <v>01.08.03</v>
          </cell>
          <cell r="B31" t="str">
            <v>Pole on Roof</v>
          </cell>
          <cell r="C31" t="str">
            <v>site</v>
          </cell>
          <cell r="D31">
            <v>4500</v>
          </cell>
        </row>
        <row r="32">
          <cell r="A32" t="str">
            <v>01.08.04</v>
          </cell>
          <cell r="B32" t="str">
            <v>Guy on Ground</v>
          </cell>
          <cell r="C32" t="str">
            <v>site</v>
          </cell>
          <cell r="D32">
            <v>9000</v>
          </cell>
        </row>
        <row r="33">
          <cell r="A33">
            <v>2</v>
          </cell>
          <cell r="B33" t="str">
            <v>Construction</v>
          </cell>
        </row>
        <row r="34">
          <cell r="A34" t="str">
            <v>02.01</v>
          </cell>
          <cell r="B34" t="str">
            <v>Antenna mounting</v>
          </cell>
        </row>
        <row r="35">
          <cell r="A35" t="str">
            <v>02.01.01</v>
          </cell>
          <cell r="B35" t="str">
            <v xml:space="preserve">  -  special type for 3G antenna single  antenna Type 1</v>
          </cell>
          <cell r="C35" t="str">
            <v>set</v>
          </cell>
          <cell r="D35">
            <v>5000</v>
          </cell>
        </row>
        <row r="36">
          <cell r="A36" t="str">
            <v>02.01.02</v>
          </cell>
          <cell r="B36" t="str">
            <v xml:space="preserve">  -  special type for 3G antenna single  antenna Type 2</v>
          </cell>
          <cell r="C36" t="str">
            <v>set</v>
          </cell>
          <cell r="D36">
            <v>10500</v>
          </cell>
        </row>
        <row r="37">
          <cell r="A37" t="str">
            <v>02.01.03</v>
          </cell>
          <cell r="B37" t="str">
            <v xml:space="preserve">  -  special type for 3G antenna triple  antenna </v>
          </cell>
          <cell r="C37" t="str">
            <v>set</v>
          </cell>
          <cell r="D37">
            <v>13000</v>
          </cell>
        </row>
        <row r="38">
          <cell r="A38" t="str">
            <v>02.02</v>
          </cell>
          <cell r="B38" t="str">
            <v>RRU &amp; LPD  support</v>
          </cell>
          <cell r="C38" t="str">
            <v>set</v>
          </cell>
          <cell r="D38">
            <v>6000</v>
          </cell>
        </row>
        <row r="39">
          <cell r="A39" t="str">
            <v>02.03</v>
          </cell>
          <cell r="B39" t="str">
            <v xml:space="preserve">Outdoor ladder  </v>
          </cell>
          <cell r="C39" t="str">
            <v>m.</v>
          </cell>
          <cell r="D39">
            <v>1840</v>
          </cell>
        </row>
        <row r="40">
          <cell r="A40" t="str">
            <v>02.04</v>
          </cell>
          <cell r="B40" t="str">
            <v>Indoor ladder</v>
          </cell>
          <cell r="C40" t="str">
            <v>m.</v>
          </cell>
          <cell r="D40">
            <v>1550</v>
          </cell>
        </row>
        <row r="41">
          <cell r="A41" t="str">
            <v>02.05</v>
          </cell>
          <cell r="B41" t="str">
            <v>Lightning arrestor for Pole(with pipe support)</v>
          </cell>
          <cell r="C41" t="str">
            <v>set</v>
          </cell>
          <cell r="D41">
            <v>2000</v>
          </cell>
        </row>
        <row r="42">
          <cell r="A42" t="str">
            <v>02.06</v>
          </cell>
          <cell r="B42" t="str">
            <v>BBU  base foundation</v>
          </cell>
          <cell r="C42" t="str">
            <v>site</v>
          </cell>
          <cell r="D42">
            <v>6500</v>
          </cell>
        </row>
        <row r="43">
          <cell r="A43" t="str">
            <v>02.06.01</v>
          </cell>
          <cell r="B43" t="str">
            <v>BTS Beam Support on Rooftop</v>
          </cell>
          <cell r="C43" t="str">
            <v>site</v>
          </cell>
          <cell r="D43">
            <v>36000</v>
          </cell>
        </row>
        <row r="44">
          <cell r="A44" t="str">
            <v>02.06.02</v>
          </cell>
          <cell r="B44" t="str">
            <v>BTS Beam Support on Green Field</v>
          </cell>
          <cell r="C44" t="str">
            <v>site</v>
          </cell>
          <cell r="D44">
            <v>30000</v>
          </cell>
        </row>
        <row r="45">
          <cell r="A45" t="str">
            <v>02.06.03</v>
          </cell>
          <cell r="B45" t="str">
            <v>Pile Foundation for Sun Shelter on Ground (excl. Piling)</v>
          </cell>
          <cell r="C45" t="str">
            <v>site</v>
          </cell>
          <cell r="D45">
            <v>15000</v>
          </cell>
        </row>
        <row r="46">
          <cell r="A46" t="str">
            <v>02.06.04</v>
          </cell>
          <cell r="B46" t="str">
            <v>Piling work for sun shelter foundation</v>
          </cell>
          <cell r="C46" t="str">
            <v>m.</v>
          </cell>
          <cell r="D46">
            <v>260</v>
          </cell>
        </row>
        <row r="47">
          <cell r="A47" t="str">
            <v>02.06.05</v>
          </cell>
          <cell r="B47" t="str">
            <v>Load Connection to Building for Equipment Frame</v>
          </cell>
          <cell r="C47" t="str">
            <v>per site</v>
          </cell>
          <cell r="D47">
            <v>6000</v>
          </cell>
        </row>
        <row r="48">
          <cell r="A48" t="str">
            <v>02.06.06</v>
          </cell>
          <cell r="B48" t="str">
            <v>Equipment Beam Support (incl Erection and Material)</v>
          </cell>
          <cell r="C48" t="str">
            <v>kg</v>
          </cell>
          <cell r="D48">
            <v>100</v>
          </cell>
        </row>
        <row r="49">
          <cell r="A49" t="str">
            <v>02.06.07</v>
          </cell>
          <cell r="B49" t="str">
            <v xml:space="preserve">MDB Rack on Rooftop </v>
          </cell>
          <cell r="C49" t="str">
            <v>set</v>
          </cell>
          <cell r="D49">
            <v>5500</v>
          </cell>
        </row>
        <row r="50">
          <cell r="A50" t="str">
            <v>02.06.08</v>
          </cell>
          <cell r="B50" t="str">
            <v>MDB Rack on Green Field</v>
          </cell>
          <cell r="C50" t="str">
            <v>set</v>
          </cell>
          <cell r="D50">
            <v>6000</v>
          </cell>
        </row>
        <row r="51">
          <cell r="A51" t="str">
            <v>02.07</v>
          </cell>
          <cell r="B51" t="str">
            <v>Tower  modification</v>
          </cell>
        </row>
        <row r="52">
          <cell r="A52" t="str">
            <v>02.07.01</v>
          </cell>
          <cell r="B52" t="str">
            <v>-  autostable (Bracing and foundation modification)</v>
          </cell>
          <cell r="C52" t="str">
            <v>Pole</v>
          </cell>
          <cell r="D52">
            <v>35000</v>
          </cell>
        </row>
        <row r="53">
          <cell r="A53" t="str">
            <v>02.07.02</v>
          </cell>
          <cell r="B53" t="str">
            <v>-  4 m. Pole (New bracing support)</v>
          </cell>
          <cell r="C53" t="str">
            <v>each</v>
          </cell>
          <cell r="D53">
            <v>5000</v>
          </cell>
        </row>
        <row r="54">
          <cell r="A54" t="str">
            <v>02.07.03</v>
          </cell>
          <cell r="B54" t="str">
            <v>-  6 m. Pole (New bracing support)</v>
          </cell>
          <cell r="C54" t="str">
            <v>each</v>
          </cell>
          <cell r="D54">
            <v>5500</v>
          </cell>
        </row>
        <row r="55">
          <cell r="A55" t="str">
            <v>02.07.04</v>
          </cell>
          <cell r="B55" t="str">
            <v>-  9.5 m. Pole (New bracing support)</v>
          </cell>
          <cell r="C55" t="str">
            <v>each</v>
          </cell>
          <cell r="D55">
            <v>6500</v>
          </cell>
        </row>
        <row r="56">
          <cell r="A56" t="str">
            <v>02.07.05</v>
          </cell>
          <cell r="B56" t="str">
            <v>-  4-9.5m Pole (New Anchor Plate)</v>
          </cell>
          <cell r="C56" t="str">
            <v>each</v>
          </cell>
          <cell r="D56">
            <v>6500</v>
          </cell>
        </row>
        <row r="57">
          <cell r="A57" t="str">
            <v>02.07.06</v>
          </cell>
          <cell r="B57" t="str">
            <v>-  Pole extension (from 4.0 m. to 6.0 m.)</v>
          </cell>
          <cell r="C57" t="str">
            <v>Pole</v>
          </cell>
          <cell r="D57">
            <v>12500</v>
          </cell>
        </row>
        <row r="58">
          <cell r="A58" t="str">
            <v>02.07.07</v>
          </cell>
          <cell r="B58" t="str">
            <v>- Relocation autostable 6.0 m.</v>
          </cell>
          <cell r="C58" t="str">
            <v>Pole</v>
          </cell>
          <cell r="D58">
            <v>35000</v>
          </cell>
        </row>
        <row r="59">
          <cell r="A59" t="str">
            <v>02.07.08</v>
          </cell>
          <cell r="B59" t="str">
            <v>- Adjust initial guy tension</v>
          </cell>
          <cell r="C59" t="str">
            <v>site</v>
          </cell>
          <cell r="D59">
            <v>8000</v>
          </cell>
        </row>
        <row r="60">
          <cell r="A60" t="str">
            <v>02.07.09</v>
          </cell>
          <cell r="B60" t="str">
            <v>- Change Torsion Resistor</v>
          </cell>
          <cell r="C60" t="str">
            <v>each</v>
          </cell>
          <cell r="D60">
            <v>55000</v>
          </cell>
        </row>
        <row r="61">
          <cell r="A61" t="str">
            <v>02.07.10</v>
          </cell>
          <cell r="B61" t="str">
            <v>- Change Bracket</v>
          </cell>
          <cell r="C61" t="str">
            <v>each</v>
          </cell>
          <cell r="D61">
            <v>25000</v>
          </cell>
        </row>
        <row r="62">
          <cell r="A62" t="str">
            <v>02.07.11</v>
          </cell>
          <cell r="B62" t="str">
            <v>- New Anchor Plate</v>
          </cell>
          <cell r="C62" t="str">
            <v>each</v>
          </cell>
          <cell r="D62">
            <v>22000</v>
          </cell>
        </row>
        <row r="63">
          <cell r="A63" t="str">
            <v>02.07.12</v>
          </cell>
          <cell r="B63" t="str">
            <v>- Change Anchor Foundation</v>
          </cell>
          <cell r="C63" t="str">
            <v>each</v>
          </cell>
          <cell r="D63">
            <v>15000</v>
          </cell>
        </row>
        <row r="64">
          <cell r="A64" t="str">
            <v>02.07.13</v>
          </cell>
          <cell r="B64" t="str">
            <v xml:space="preserve">- Change Guyed Wire </v>
          </cell>
          <cell r="C64" t="str">
            <v>layer</v>
          </cell>
          <cell r="D64">
            <v>35000</v>
          </cell>
        </row>
        <row r="65">
          <cell r="A65" t="str">
            <v>02.07.14</v>
          </cell>
          <cell r="B65" t="str">
            <v>- Guyed Temporary</v>
          </cell>
          <cell r="C65" t="str">
            <v>site</v>
          </cell>
          <cell r="D65">
            <v>6000</v>
          </cell>
        </row>
        <row r="66">
          <cell r="A66" t="str">
            <v>02.08</v>
          </cell>
          <cell r="B66" t="str">
            <v>Electrical</v>
          </cell>
        </row>
        <row r="67">
          <cell r="A67" t="str">
            <v>02.08.01</v>
          </cell>
          <cell r="B67" t="str">
            <v>Power supply (Circuit breaker, cable , box etc)</v>
          </cell>
          <cell r="C67" t="str">
            <v>site</v>
          </cell>
          <cell r="D67">
            <v>1000</v>
          </cell>
        </row>
        <row r="68">
          <cell r="A68" t="str">
            <v>02.08.02</v>
          </cell>
          <cell r="B68" t="str">
            <v>Connection of MDB to Power Meter, Buried (Copper)</v>
          </cell>
          <cell r="C68" t="str">
            <v>m.</v>
          </cell>
          <cell r="D68">
            <v>874</v>
          </cell>
        </row>
        <row r="69">
          <cell r="A69" t="str">
            <v>02.08.03</v>
          </cell>
          <cell r="B69" t="str">
            <v>Main AC Cable THWA (Aluminium) 10 Sqmm.</v>
          </cell>
          <cell r="C69" t="str">
            <v>m.</v>
          </cell>
          <cell r="D69">
            <v>129</v>
          </cell>
        </row>
        <row r="70">
          <cell r="A70" t="str">
            <v>02.08.04</v>
          </cell>
          <cell r="B70" t="str">
            <v>Bar ground (refer to Ph.6 model site price)</v>
          </cell>
          <cell r="C70" t="str">
            <v>set</v>
          </cell>
          <cell r="D70">
            <v>1233</v>
          </cell>
        </row>
        <row r="71">
          <cell r="A71" t="str">
            <v>02.08.05</v>
          </cell>
          <cell r="B71" t="str">
            <v>Services for Power Application</v>
          </cell>
          <cell r="C71" t="str">
            <v>site</v>
          </cell>
          <cell r="D71">
            <v>7315</v>
          </cell>
        </row>
        <row r="73">
          <cell r="A73" t="str">
            <v>02.09</v>
          </cell>
          <cell r="B73" t="str">
            <v>Site supervision incl. service and transportation</v>
          </cell>
          <cell r="C73" t="str">
            <v>site</v>
          </cell>
          <cell r="D73">
            <v>5000</v>
          </cell>
        </row>
        <row r="74">
          <cell r="A74" t="str">
            <v>02.10</v>
          </cell>
          <cell r="B74" t="str">
            <v>Others</v>
          </cell>
        </row>
        <row r="75">
          <cell r="A75" t="str">
            <v>02.10.01</v>
          </cell>
          <cell r="B75" t="str">
            <v>Remove &amp; re-installation  Feeder</v>
          </cell>
          <cell r="C75" t="str">
            <v>sector</v>
          </cell>
          <cell r="D75">
            <v>8000</v>
          </cell>
        </row>
        <row r="76">
          <cell r="A76" t="str">
            <v>02.10.02</v>
          </cell>
          <cell r="B76" t="str">
            <v>Remove &amp; re-installation  Antenna</v>
          </cell>
          <cell r="C76" t="str">
            <v>sector</v>
          </cell>
          <cell r="D76">
            <v>4500</v>
          </cell>
        </row>
        <row r="77">
          <cell r="A77" t="str">
            <v>02.10.03</v>
          </cell>
          <cell r="B77" t="str">
            <v>Antenna and Feeder test &amp; report</v>
          </cell>
          <cell r="C77" t="str">
            <v>sector</v>
          </cell>
          <cell r="D77">
            <v>7500</v>
          </cell>
        </row>
        <row r="78">
          <cell r="A78" t="str">
            <v>02.10.04</v>
          </cell>
          <cell r="B78" t="str">
            <v>Remove &amp; re-installation grounding system</v>
          </cell>
          <cell r="C78" t="str">
            <v>site</v>
          </cell>
          <cell r="D78">
            <v>3000</v>
          </cell>
        </row>
        <row r="79">
          <cell r="A79" t="str">
            <v>02.10.05</v>
          </cell>
          <cell r="B79" t="str">
            <v>Water proofing (shell Flintkote BUR 6 or equal &lt; 50m2)</v>
          </cell>
          <cell r="C79" t="str">
            <v>m2</v>
          </cell>
          <cell r="D79">
            <v>450</v>
          </cell>
        </row>
        <row r="81">
          <cell r="B81" t="str">
            <v>Upcountry Allowance For Upgrade site</v>
          </cell>
        </row>
        <row r="82">
          <cell r="A82" t="str">
            <v>UA - CW</v>
          </cell>
          <cell r="B82" t="str">
            <v>Central and West</v>
          </cell>
          <cell r="C82" t="str">
            <v>per site</v>
          </cell>
          <cell r="D82">
            <v>2000</v>
          </cell>
        </row>
        <row r="83">
          <cell r="A83" t="str">
            <v>UA - N</v>
          </cell>
          <cell r="B83" t="str">
            <v>North</v>
          </cell>
          <cell r="C83" t="str">
            <v>per site</v>
          </cell>
          <cell r="D83">
            <v>4000</v>
          </cell>
        </row>
        <row r="84">
          <cell r="A84" t="str">
            <v>UA - NE</v>
          </cell>
          <cell r="B84" t="str">
            <v>Northeast</v>
          </cell>
          <cell r="C84" t="str">
            <v>per site</v>
          </cell>
          <cell r="D84">
            <v>4000</v>
          </cell>
        </row>
        <row r="85">
          <cell r="A85" t="str">
            <v>UA - S</v>
          </cell>
          <cell r="B85" t="str">
            <v>South</v>
          </cell>
          <cell r="C85" t="str">
            <v>per site</v>
          </cell>
          <cell r="D85">
            <v>5000</v>
          </cell>
        </row>
        <row r="86">
          <cell r="A86" t="str">
            <v>UA - E</v>
          </cell>
          <cell r="B86" t="str">
            <v>East</v>
          </cell>
          <cell r="C86" t="str">
            <v>per site</v>
          </cell>
          <cell r="D86">
            <v>2000</v>
          </cell>
        </row>
        <row r="87">
          <cell r="A87" t="str">
            <v>UA - BKK</v>
          </cell>
          <cell r="B87" t="str">
            <v>Bangkok</v>
          </cell>
          <cell r="C87" t="str">
            <v>per site</v>
          </cell>
          <cell r="D87">
            <v>0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Local CAT-417"/>
      <sheetName val="10.Equipment&amp;sub"/>
      <sheetName val="Share Cost"/>
      <sheetName val="summary"/>
      <sheetName val="1.survey"/>
      <sheetName val="2.Warehouse"/>
      <sheetName val="3.Delivery"/>
      <sheetName val="4.Equipment Inspection"/>
      <sheetName val="5.Installation"/>
      <sheetName val="6.Pre Test"/>
      <sheetName val="7.PAT"/>
      <sheetName val="8.TRAIN Local"/>
      <sheetName val="9.TRAIN Foreign"/>
      <sheetName val="11.Warranty"/>
      <sheetName val="12.Marketing"/>
      <sheetName val="Others"/>
      <sheetName val="data"/>
      <sheetName val="cashflow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97">
          <cell r="H97">
            <v>22</v>
          </cell>
        </row>
      </sheetData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17B Capacity"/>
      <sheetName val="Sheet2"/>
      <sheetName val="Sheet3"/>
    </sheetNames>
    <sheetDataSet>
      <sheetData sheetId="0" refreshError="1"/>
      <sheetData sheetId="1" refreshError="1"/>
      <sheetData sheetId="2" refreshError="1">
        <row r="1">
          <cell r="A1" t="str">
            <v>CELL</v>
          </cell>
          <cell r="B1" t="str">
            <v>Longitude</v>
          </cell>
          <cell r="C1" t="str">
            <v>Latitude</v>
          </cell>
          <cell r="D1" t="str">
            <v>Tambon</v>
          </cell>
          <cell r="E1" t="str">
            <v>Amphur</v>
          </cell>
          <cell r="F1" t="str">
            <v>PROVINCE</v>
          </cell>
        </row>
        <row r="2">
          <cell r="A2" t="str">
            <v>ABLP1</v>
          </cell>
          <cell r="B2">
            <v>99.498648000000003</v>
          </cell>
          <cell r="C2">
            <v>18.295943000000001</v>
          </cell>
          <cell r="D2" t="str">
            <v>เวียงเหนือ</v>
          </cell>
          <cell r="E2" t="str">
            <v>เมืองลำปาง</v>
          </cell>
          <cell r="F2" t="str">
            <v>Lampang</v>
          </cell>
        </row>
        <row r="3">
          <cell r="A3" t="str">
            <v>ABLP2</v>
          </cell>
          <cell r="B3">
            <v>99.498648000000003</v>
          </cell>
          <cell r="C3">
            <v>18.295943000000001</v>
          </cell>
          <cell r="D3" t="str">
            <v>เวียงเหนือ</v>
          </cell>
          <cell r="E3" t="str">
            <v>เมืองลำปาง</v>
          </cell>
          <cell r="F3" t="str">
            <v>Lampang</v>
          </cell>
        </row>
        <row r="4">
          <cell r="A4" t="str">
            <v>ABLP3</v>
          </cell>
          <cell r="B4">
            <v>99.498648000000003</v>
          </cell>
          <cell r="C4">
            <v>18.295943000000001</v>
          </cell>
          <cell r="D4" t="str">
            <v>เวียงเหนือ</v>
          </cell>
          <cell r="E4" t="str">
            <v>เมืองลำปาง</v>
          </cell>
          <cell r="F4" t="str">
            <v>Lampang</v>
          </cell>
        </row>
        <row r="5">
          <cell r="A5" t="str">
            <v>ABLP6</v>
          </cell>
          <cell r="B5">
            <v>99.498648000000003</v>
          </cell>
          <cell r="C5">
            <v>18.295943000000001</v>
          </cell>
          <cell r="D5" t="str">
            <v>เวียงเหนือ</v>
          </cell>
          <cell r="E5" t="str">
            <v>เมืองลำปาง</v>
          </cell>
          <cell r="F5" t="str">
            <v>Lampang</v>
          </cell>
        </row>
        <row r="6">
          <cell r="A6" t="str">
            <v>ABLP7</v>
          </cell>
          <cell r="B6">
            <v>99.498648000000003</v>
          </cell>
          <cell r="C6">
            <v>18.295943000000001</v>
          </cell>
          <cell r="D6" t="str">
            <v>เวียงเหนือ</v>
          </cell>
          <cell r="E6" t="str">
            <v>เมืองลำปาง</v>
          </cell>
          <cell r="F6" t="str">
            <v>Lampang</v>
          </cell>
        </row>
        <row r="7">
          <cell r="A7" t="str">
            <v>ABLP8</v>
          </cell>
          <cell r="B7">
            <v>99.498648000000003</v>
          </cell>
          <cell r="C7">
            <v>18.295943000000001</v>
          </cell>
          <cell r="D7" t="str">
            <v>เวียงเหนือ</v>
          </cell>
          <cell r="E7" t="str">
            <v>เมืองลำปาง</v>
          </cell>
          <cell r="F7" t="str">
            <v>Lampang</v>
          </cell>
        </row>
        <row r="8">
          <cell r="A8" t="str">
            <v>AMRL0</v>
          </cell>
          <cell r="B8">
            <v>100.287083</v>
          </cell>
          <cell r="C8">
            <v>16.824027999999998</v>
          </cell>
          <cell r="D8" t="str">
            <v>อรัญญิก</v>
          </cell>
          <cell r="E8" t="str">
            <v>เมืองพิษณุโลก</v>
          </cell>
          <cell r="F8" t="str">
            <v>Pisanuloke</v>
          </cell>
        </row>
        <row r="9">
          <cell r="A9" t="str">
            <v>AMWT1</v>
          </cell>
          <cell r="B9">
            <v>100.12005555555599</v>
          </cell>
          <cell r="C9">
            <v>15.710750000000001</v>
          </cell>
          <cell r="D9" t="str">
            <v>ปากน้ำโพ</v>
          </cell>
          <cell r="E9" t="str">
            <v>เมืองนครสวรรค์</v>
          </cell>
          <cell r="F9" t="str">
            <v>Nakornsawan</v>
          </cell>
        </row>
        <row r="10">
          <cell r="A10" t="str">
            <v>AMWT2</v>
          </cell>
          <cell r="B10">
            <v>100.12005555555599</v>
          </cell>
          <cell r="C10">
            <v>15.710750000000001</v>
          </cell>
          <cell r="D10" t="str">
            <v>ปากน้ำโพ</v>
          </cell>
          <cell r="E10" t="str">
            <v>เมืองนครสวรรค์</v>
          </cell>
          <cell r="F10" t="str">
            <v>Nakornsawan</v>
          </cell>
        </row>
        <row r="11">
          <cell r="A11" t="str">
            <v>AMWT3</v>
          </cell>
          <cell r="B11">
            <v>100.12005555555599</v>
          </cell>
          <cell r="C11">
            <v>15.710750000000001</v>
          </cell>
          <cell r="D11" t="str">
            <v>ปากน้ำโพ</v>
          </cell>
          <cell r="E11" t="str">
            <v>เมืองนครสวรรค์</v>
          </cell>
          <cell r="F11" t="str">
            <v>Nakornsawan</v>
          </cell>
        </row>
        <row r="12">
          <cell r="A12" t="str">
            <v>AMWT6</v>
          </cell>
          <cell r="B12">
            <v>100.12005555555599</v>
          </cell>
          <cell r="C12">
            <v>15.710750000000001</v>
          </cell>
          <cell r="D12" t="str">
            <v>ปากน้ำโพ</v>
          </cell>
          <cell r="E12" t="str">
            <v>เมืองนครสวรรค์</v>
          </cell>
          <cell r="F12" t="str">
            <v>Nakornsawan</v>
          </cell>
        </row>
        <row r="13">
          <cell r="A13" t="str">
            <v>AMWT7</v>
          </cell>
          <cell r="B13">
            <v>100.12005555555599</v>
          </cell>
          <cell r="C13">
            <v>15.710750000000001</v>
          </cell>
          <cell r="D13" t="str">
            <v>ปากน้ำโพ</v>
          </cell>
          <cell r="E13" t="str">
            <v>เมืองนครสวรรค์</v>
          </cell>
          <cell r="F13" t="str">
            <v>Nakornsawan</v>
          </cell>
        </row>
        <row r="14">
          <cell r="A14" t="str">
            <v>AMWT8</v>
          </cell>
          <cell r="B14">
            <v>100.12005555555599</v>
          </cell>
          <cell r="C14">
            <v>15.710750000000001</v>
          </cell>
          <cell r="D14" t="str">
            <v>ปากน้ำโพ</v>
          </cell>
          <cell r="E14" t="str">
            <v>เมืองนครสวรรค์</v>
          </cell>
          <cell r="F14" t="str">
            <v>Nakornsawan</v>
          </cell>
        </row>
        <row r="15">
          <cell r="A15" t="str">
            <v>ANSN1</v>
          </cell>
          <cell r="B15">
            <v>99.001972222222193</v>
          </cell>
          <cell r="C15">
            <v>18.782222222222199</v>
          </cell>
          <cell r="D15" t="str">
            <v>ช้างคลาน</v>
          </cell>
          <cell r="E15" t="str">
            <v>เมืองเชียงใหม่</v>
          </cell>
          <cell r="F15" t="str">
            <v>Chiangmai</v>
          </cell>
        </row>
        <row r="16">
          <cell r="A16" t="str">
            <v>ANSN2</v>
          </cell>
          <cell r="B16">
            <v>99.001972222222193</v>
          </cell>
          <cell r="C16">
            <v>18.782222222222199</v>
          </cell>
          <cell r="D16" t="str">
            <v>ช้างคลาน</v>
          </cell>
          <cell r="E16" t="str">
            <v>เมืองเชียงใหม่</v>
          </cell>
          <cell r="F16" t="str">
            <v>Chiangmai</v>
          </cell>
        </row>
        <row r="17">
          <cell r="A17" t="str">
            <v>ANSN3</v>
          </cell>
          <cell r="B17">
            <v>99.001972222222193</v>
          </cell>
          <cell r="C17">
            <v>18.782222222222199</v>
          </cell>
          <cell r="D17" t="str">
            <v>ช้างคลาน</v>
          </cell>
          <cell r="E17" t="str">
            <v>เมืองเชียงใหม่</v>
          </cell>
          <cell r="F17" t="str">
            <v>Chiangmai</v>
          </cell>
        </row>
        <row r="18">
          <cell r="A18" t="str">
            <v>ANSN6</v>
          </cell>
          <cell r="B18">
            <v>99.001972222222193</v>
          </cell>
          <cell r="C18">
            <v>18.782222222222199</v>
          </cell>
          <cell r="D18" t="str">
            <v>ช้างคลาน</v>
          </cell>
          <cell r="E18" t="str">
            <v>เมืองเชียงใหม่</v>
          </cell>
          <cell r="F18" t="str">
            <v>Chiangmai</v>
          </cell>
        </row>
        <row r="19">
          <cell r="A19" t="str">
            <v>ANSN7</v>
          </cell>
          <cell r="B19">
            <v>99.001972222222193</v>
          </cell>
          <cell r="C19">
            <v>18.782222222222199</v>
          </cell>
          <cell r="D19" t="str">
            <v>ช้างคลาน</v>
          </cell>
          <cell r="E19" t="str">
            <v>เมืองเชียงใหม่</v>
          </cell>
          <cell r="F19" t="str">
            <v>Chiangmai</v>
          </cell>
        </row>
        <row r="20">
          <cell r="A20" t="str">
            <v>ANSN8</v>
          </cell>
          <cell r="B20">
            <v>99.001972222222193</v>
          </cell>
          <cell r="C20">
            <v>18.782222222222199</v>
          </cell>
          <cell r="D20" t="str">
            <v>ช้างคลาน</v>
          </cell>
          <cell r="E20" t="str">
            <v>เมืองเชียงใหม่</v>
          </cell>
          <cell r="F20" t="str">
            <v>Chiangmai</v>
          </cell>
        </row>
        <row r="21">
          <cell r="A21" t="str">
            <v>ARNT1</v>
          </cell>
          <cell r="B21">
            <v>98.968222222222195</v>
          </cell>
          <cell r="C21">
            <v>19.740833333333299</v>
          </cell>
          <cell r="D21" t="str">
            <v>เมืองนะ</v>
          </cell>
          <cell r="E21" t="str">
            <v>เชียงดาว</v>
          </cell>
          <cell r="F21" t="str">
            <v>Chiangmai</v>
          </cell>
        </row>
        <row r="22">
          <cell r="A22" t="str">
            <v>ARNT2</v>
          </cell>
          <cell r="B22">
            <v>98.968222222222195</v>
          </cell>
          <cell r="C22">
            <v>19.740833333333299</v>
          </cell>
          <cell r="D22" t="str">
            <v>เมืองนะ</v>
          </cell>
          <cell r="E22" t="str">
            <v>เชียงดาว</v>
          </cell>
          <cell r="F22" t="str">
            <v>Chiangmai</v>
          </cell>
        </row>
        <row r="23">
          <cell r="A23" t="str">
            <v>ARNT3</v>
          </cell>
          <cell r="B23">
            <v>98.968222222222195</v>
          </cell>
          <cell r="C23">
            <v>19.740833333333299</v>
          </cell>
          <cell r="D23" t="str">
            <v>เมืองนะ</v>
          </cell>
          <cell r="E23" t="str">
            <v>เชียงดาว</v>
          </cell>
          <cell r="F23" t="str">
            <v>Chiangmai</v>
          </cell>
        </row>
        <row r="24">
          <cell r="A24" t="str">
            <v>ARYK1</v>
          </cell>
          <cell r="B24">
            <v>100.2705</v>
          </cell>
          <cell r="C24">
            <v>16.8238611111111</v>
          </cell>
          <cell r="D24" t="str">
            <v>ในเมือง</v>
          </cell>
          <cell r="E24" t="str">
            <v>เมืองพิษณุโลก</v>
          </cell>
          <cell r="F24" t="str">
            <v>Pisanuloke</v>
          </cell>
        </row>
        <row r="25">
          <cell r="A25" t="str">
            <v>ARYK2</v>
          </cell>
          <cell r="B25">
            <v>100.2705</v>
          </cell>
          <cell r="C25">
            <v>16.8238611111111</v>
          </cell>
          <cell r="D25" t="str">
            <v>ในเมือง</v>
          </cell>
          <cell r="E25" t="str">
            <v>เมืองพิษณุโลก</v>
          </cell>
          <cell r="F25" t="str">
            <v>Pisanuloke</v>
          </cell>
        </row>
        <row r="26">
          <cell r="A26" t="str">
            <v>ARYK3</v>
          </cell>
          <cell r="B26">
            <v>100.2705</v>
          </cell>
          <cell r="C26">
            <v>16.8238611111111</v>
          </cell>
          <cell r="D26" t="str">
            <v>ในเมือง</v>
          </cell>
          <cell r="E26" t="str">
            <v>เมืองพิษณุโลก</v>
          </cell>
          <cell r="F26" t="str">
            <v>Pisanuloke</v>
          </cell>
        </row>
        <row r="27">
          <cell r="A27" t="str">
            <v>ARYK6</v>
          </cell>
          <cell r="B27">
            <v>100.2705</v>
          </cell>
          <cell r="C27">
            <v>16.8238611111111</v>
          </cell>
          <cell r="D27" t="str">
            <v>ในเมือง</v>
          </cell>
          <cell r="E27" t="str">
            <v>เมืองพิษณุโลก</v>
          </cell>
          <cell r="F27" t="str">
            <v>Pisanuloke</v>
          </cell>
        </row>
        <row r="28">
          <cell r="A28" t="str">
            <v>ARYK7</v>
          </cell>
          <cell r="B28">
            <v>100.2705</v>
          </cell>
          <cell r="C28">
            <v>16.8238611111111</v>
          </cell>
          <cell r="D28" t="str">
            <v>ในเมือง</v>
          </cell>
          <cell r="E28" t="str">
            <v>เมืองพิษณุโลก</v>
          </cell>
          <cell r="F28" t="str">
            <v>Pisanuloke</v>
          </cell>
        </row>
        <row r="29">
          <cell r="A29" t="str">
            <v>ARYK8</v>
          </cell>
          <cell r="B29">
            <v>100.2705</v>
          </cell>
          <cell r="C29">
            <v>16.8238611111111</v>
          </cell>
          <cell r="D29" t="str">
            <v>ในเมือง</v>
          </cell>
          <cell r="E29" t="str">
            <v>เมืองพิษณุโลก</v>
          </cell>
          <cell r="F29" t="str">
            <v>Pisanuloke</v>
          </cell>
        </row>
        <row r="30">
          <cell r="A30" t="str">
            <v>AUCN1</v>
          </cell>
          <cell r="B30">
            <v>99.027990000000003</v>
          </cell>
          <cell r="C30">
            <v>18.766755</v>
          </cell>
          <cell r="D30" t="str">
            <v>ท่าศาลา</v>
          </cell>
          <cell r="E30" t="str">
            <v>เมืองเชียงใหม่</v>
          </cell>
          <cell r="F30" t="str">
            <v>Chiangmai</v>
          </cell>
        </row>
        <row r="31">
          <cell r="A31" t="str">
            <v>AUCN2</v>
          </cell>
          <cell r="B31">
            <v>99.027990000000003</v>
          </cell>
          <cell r="C31">
            <v>18.766755</v>
          </cell>
          <cell r="D31" t="str">
            <v>ท่าศาลา</v>
          </cell>
          <cell r="E31" t="str">
            <v>เมืองเชียงใหม่</v>
          </cell>
          <cell r="F31" t="str">
            <v>Chiangmai</v>
          </cell>
        </row>
        <row r="32">
          <cell r="A32" t="str">
            <v>AUCN3</v>
          </cell>
          <cell r="B32">
            <v>99.027990000000003</v>
          </cell>
          <cell r="C32">
            <v>18.766755</v>
          </cell>
          <cell r="D32" t="str">
            <v>ท่าศาลา</v>
          </cell>
          <cell r="E32" t="str">
            <v>เมืองเชียงใหม่</v>
          </cell>
          <cell r="F32" t="str">
            <v>Chiangmai</v>
          </cell>
        </row>
        <row r="33">
          <cell r="A33" t="str">
            <v>AUCN4</v>
          </cell>
          <cell r="B33">
            <v>99.027990000000003</v>
          </cell>
          <cell r="C33">
            <v>18.766755</v>
          </cell>
          <cell r="D33" t="str">
            <v>ท่าศาลา</v>
          </cell>
          <cell r="E33" t="str">
            <v>เมืองเชียงใหม่</v>
          </cell>
          <cell r="F33" t="str">
            <v>Chiangmai</v>
          </cell>
        </row>
        <row r="34">
          <cell r="A34" t="str">
            <v>AUCN6</v>
          </cell>
          <cell r="B34">
            <v>99.027990000000003</v>
          </cell>
          <cell r="C34">
            <v>18.766755</v>
          </cell>
          <cell r="D34" t="str">
            <v>ท่าศาลา</v>
          </cell>
          <cell r="E34" t="str">
            <v>เมืองเชียงใหม่</v>
          </cell>
          <cell r="F34" t="str">
            <v>Chiangmai</v>
          </cell>
        </row>
        <row r="35">
          <cell r="A35" t="str">
            <v>AUCN7</v>
          </cell>
          <cell r="B35">
            <v>99.027990000000003</v>
          </cell>
          <cell r="C35">
            <v>18.766755</v>
          </cell>
          <cell r="D35" t="str">
            <v>ท่าศาลา</v>
          </cell>
          <cell r="E35" t="str">
            <v>เมืองเชียงใหม่</v>
          </cell>
          <cell r="F35" t="str">
            <v>Chiangmai</v>
          </cell>
        </row>
        <row r="36">
          <cell r="A36" t="str">
            <v>AUCN8</v>
          </cell>
          <cell r="B36">
            <v>99.027990000000003</v>
          </cell>
          <cell r="C36">
            <v>18.766755</v>
          </cell>
          <cell r="D36" t="str">
            <v>ท่าศาลา</v>
          </cell>
          <cell r="E36" t="str">
            <v>เมืองเชียงใหม่</v>
          </cell>
          <cell r="F36" t="str">
            <v>Chiangmai</v>
          </cell>
        </row>
        <row r="37">
          <cell r="A37" t="str">
            <v>AUCNR1</v>
          </cell>
          <cell r="B37">
            <v>99.021119999999996</v>
          </cell>
          <cell r="C37">
            <v>18.766780000000001</v>
          </cell>
          <cell r="D37" t="str">
            <v>ท่าศาลา</v>
          </cell>
          <cell r="E37" t="str">
            <v>เมืองเชียงใหม่</v>
          </cell>
          <cell r="F37" t="str">
            <v>Chiangmai</v>
          </cell>
        </row>
        <row r="38">
          <cell r="A38" t="str">
            <v>BAEN1</v>
          </cell>
          <cell r="B38">
            <v>98.643879999999996</v>
          </cell>
          <cell r="C38">
            <v>18.045549999999999</v>
          </cell>
          <cell r="D38" t="str">
            <v>บ้านแอ่น</v>
          </cell>
          <cell r="E38" t="str">
            <v>ดอยเต่า</v>
          </cell>
          <cell r="F38" t="str">
            <v>Chiangmai</v>
          </cell>
        </row>
        <row r="39">
          <cell r="A39" t="str">
            <v>BAEN2</v>
          </cell>
          <cell r="B39">
            <v>98.643879999999996</v>
          </cell>
          <cell r="C39">
            <v>18.045549999999999</v>
          </cell>
          <cell r="D39" t="str">
            <v>บ้านแอ่น</v>
          </cell>
          <cell r="E39" t="str">
            <v>ดอยเต่า</v>
          </cell>
          <cell r="F39" t="str">
            <v>Chiangmai</v>
          </cell>
        </row>
        <row r="40">
          <cell r="A40" t="str">
            <v>BAEN3</v>
          </cell>
          <cell r="B40">
            <v>98.643879999999996</v>
          </cell>
          <cell r="C40">
            <v>18.045549999999999</v>
          </cell>
          <cell r="D40" t="str">
            <v>บ้านแอ่น</v>
          </cell>
          <cell r="E40" t="str">
            <v>ดอยเต่า</v>
          </cell>
          <cell r="F40" t="str">
            <v>Chiangmai</v>
          </cell>
        </row>
        <row r="41">
          <cell r="A41" t="str">
            <v>BAENR1</v>
          </cell>
          <cell r="B41">
            <v>98.684100000000001</v>
          </cell>
          <cell r="C41">
            <v>18.096540000000001</v>
          </cell>
          <cell r="F41" t="str">
            <v>Chiangmai</v>
          </cell>
        </row>
        <row r="42">
          <cell r="A42" t="str">
            <v>BAENR2</v>
          </cell>
          <cell r="B42">
            <v>98.628360000000001</v>
          </cell>
          <cell r="C42">
            <v>18.037859999999998</v>
          </cell>
          <cell r="F42" t="str">
            <v>Chiangmai</v>
          </cell>
        </row>
        <row r="43">
          <cell r="A43" t="str">
            <v>BAGU1</v>
          </cell>
          <cell r="B43">
            <v>99.776499999999999</v>
          </cell>
          <cell r="C43">
            <v>17.011167</v>
          </cell>
          <cell r="D43" t="str">
            <v>บ้านกล้วย</v>
          </cell>
          <cell r="E43" t="str">
            <v>เมืองสุโขทัย</v>
          </cell>
          <cell r="F43" t="str">
            <v>Sukhotai</v>
          </cell>
        </row>
        <row r="44">
          <cell r="A44" t="str">
            <v>BAGU2</v>
          </cell>
          <cell r="B44">
            <v>99.776499999999999</v>
          </cell>
          <cell r="C44">
            <v>17.011167</v>
          </cell>
          <cell r="D44" t="str">
            <v>บ้านกล้วย</v>
          </cell>
          <cell r="E44" t="str">
            <v>เมืองสุโขทัย</v>
          </cell>
          <cell r="F44" t="str">
            <v>Sukhotai</v>
          </cell>
        </row>
        <row r="45">
          <cell r="A45" t="str">
            <v>BAGU3</v>
          </cell>
          <cell r="B45">
            <v>99.776499999999999</v>
          </cell>
          <cell r="C45">
            <v>17.011167</v>
          </cell>
          <cell r="D45" t="str">
            <v>บ้านกล้วย</v>
          </cell>
          <cell r="E45" t="str">
            <v>เมืองสุโขทัย</v>
          </cell>
          <cell r="F45" t="str">
            <v>Sukhotai</v>
          </cell>
        </row>
        <row r="46">
          <cell r="A46" t="str">
            <v>BAGU4</v>
          </cell>
          <cell r="B46">
            <v>99.776499999999999</v>
          </cell>
          <cell r="C46">
            <v>17.011167</v>
          </cell>
          <cell r="D46" t="str">
            <v>บ้านกล้วย</v>
          </cell>
          <cell r="E46" t="str">
            <v>เมืองสุโขทัย</v>
          </cell>
          <cell r="F46" t="str">
            <v>Sukhotai</v>
          </cell>
        </row>
        <row r="47">
          <cell r="A47" t="str">
            <v>BAGU6</v>
          </cell>
          <cell r="B47">
            <v>99.776499999999999</v>
          </cell>
          <cell r="C47">
            <v>17.011167</v>
          </cell>
          <cell r="D47" t="str">
            <v>บ้านกล้วย</v>
          </cell>
          <cell r="E47" t="str">
            <v>เมืองสุโขทัย</v>
          </cell>
          <cell r="F47" t="str">
            <v>Sukhotai</v>
          </cell>
        </row>
        <row r="48">
          <cell r="A48" t="str">
            <v>BAGU7</v>
          </cell>
          <cell r="B48">
            <v>99.776499999999999</v>
          </cell>
          <cell r="C48">
            <v>17.011167</v>
          </cell>
          <cell r="D48" t="str">
            <v>บ้านกล้วย</v>
          </cell>
          <cell r="E48" t="str">
            <v>เมืองสุโขทัย</v>
          </cell>
          <cell r="F48" t="str">
            <v>Sukhotai</v>
          </cell>
        </row>
        <row r="49">
          <cell r="A49" t="str">
            <v>BAGU8</v>
          </cell>
          <cell r="B49">
            <v>99.776499999999999</v>
          </cell>
          <cell r="C49">
            <v>17.011167</v>
          </cell>
          <cell r="D49" t="str">
            <v>บ้านกล้วย</v>
          </cell>
          <cell r="E49" t="str">
            <v>เมืองสุโขทัย</v>
          </cell>
          <cell r="F49" t="str">
            <v>Sukhotai</v>
          </cell>
        </row>
        <row r="50">
          <cell r="A50" t="str">
            <v>BAHG1</v>
          </cell>
          <cell r="B50">
            <v>99.347369999999998</v>
          </cell>
          <cell r="C50">
            <v>20.004950000000001</v>
          </cell>
          <cell r="D50" t="str">
            <v>แม่นาวาง</v>
          </cell>
          <cell r="E50" t="str">
            <v>แม่อาย</v>
          </cell>
          <cell r="F50" t="str">
            <v>Chiangmai</v>
          </cell>
        </row>
        <row r="51">
          <cell r="A51" t="str">
            <v>BAHG2</v>
          </cell>
          <cell r="B51">
            <v>99.347369999999998</v>
          </cell>
          <cell r="C51">
            <v>20.004950000000001</v>
          </cell>
          <cell r="D51" t="str">
            <v>แม่นาวาง</v>
          </cell>
          <cell r="E51" t="str">
            <v>แม่อาย</v>
          </cell>
          <cell r="F51" t="str">
            <v>Chiangmai</v>
          </cell>
        </row>
        <row r="52">
          <cell r="A52" t="str">
            <v>BAHG3</v>
          </cell>
          <cell r="B52">
            <v>99.347369999999998</v>
          </cell>
          <cell r="C52">
            <v>20.004950000000001</v>
          </cell>
          <cell r="D52" t="str">
            <v>แม่นาวาง</v>
          </cell>
          <cell r="E52" t="str">
            <v>แม่อาย</v>
          </cell>
          <cell r="F52" t="str">
            <v>Chiangmai</v>
          </cell>
        </row>
        <row r="53">
          <cell r="A53" t="str">
            <v>BAHGR1</v>
          </cell>
          <cell r="B53">
            <v>99.300550000000001</v>
          </cell>
          <cell r="C53">
            <v>19.96472</v>
          </cell>
          <cell r="F53" t="str">
            <v>Chiangmai</v>
          </cell>
        </row>
        <row r="54">
          <cell r="A54" t="str">
            <v>BAKG1</v>
          </cell>
          <cell r="B54">
            <v>100.1926</v>
          </cell>
          <cell r="C54">
            <v>16.8766</v>
          </cell>
          <cell r="D54" t="str">
            <v>บ้านกร่าง</v>
          </cell>
          <cell r="E54" t="str">
            <v>เมืองพิษณุโลก</v>
          </cell>
          <cell r="F54" t="str">
            <v>Pisanuloke</v>
          </cell>
        </row>
        <row r="55">
          <cell r="A55" t="str">
            <v>BAKG2</v>
          </cell>
          <cell r="B55">
            <v>100.1926</v>
          </cell>
          <cell r="C55">
            <v>16.8766</v>
          </cell>
          <cell r="D55" t="str">
            <v>บ้านกร่าง</v>
          </cell>
          <cell r="E55" t="str">
            <v>เมืองพิษณุโลก</v>
          </cell>
          <cell r="F55" t="str">
            <v>Pisanuloke</v>
          </cell>
        </row>
        <row r="56">
          <cell r="A56" t="str">
            <v>BAKG3</v>
          </cell>
          <cell r="B56">
            <v>100.1926</v>
          </cell>
          <cell r="C56">
            <v>16.8766</v>
          </cell>
          <cell r="D56" t="str">
            <v>บ้านกร่าง</v>
          </cell>
          <cell r="E56" t="str">
            <v>เมืองพิษณุโลก</v>
          </cell>
          <cell r="F56" t="str">
            <v>Pisanuloke</v>
          </cell>
        </row>
        <row r="57">
          <cell r="A57" t="str">
            <v>BAKG4</v>
          </cell>
          <cell r="B57">
            <v>100.1926</v>
          </cell>
          <cell r="C57">
            <v>16.8766</v>
          </cell>
          <cell r="D57" t="str">
            <v>บ้านกร่าง</v>
          </cell>
          <cell r="E57" t="str">
            <v>เมืองพิษณุโลก</v>
          </cell>
          <cell r="F57" t="str">
            <v>Pisanuloke</v>
          </cell>
        </row>
        <row r="58">
          <cell r="A58" t="str">
            <v>BAKG7</v>
          </cell>
          <cell r="B58">
            <v>100.1926</v>
          </cell>
          <cell r="C58">
            <v>16.8766</v>
          </cell>
          <cell r="D58" t="str">
            <v>บ้านกร่าง</v>
          </cell>
          <cell r="E58" t="str">
            <v>เมืองพิษณุโลก</v>
          </cell>
          <cell r="F58" t="str">
            <v>Pisanuloke</v>
          </cell>
        </row>
        <row r="59">
          <cell r="A59" t="str">
            <v>BAKG8</v>
          </cell>
          <cell r="B59">
            <v>100.1926</v>
          </cell>
          <cell r="C59">
            <v>16.8766</v>
          </cell>
          <cell r="D59" t="str">
            <v>บ้านกร่าง</v>
          </cell>
          <cell r="E59" t="str">
            <v>เมืองพิษณุโลก</v>
          </cell>
          <cell r="F59" t="str">
            <v>Pisanuloke</v>
          </cell>
        </row>
        <row r="60">
          <cell r="A60" t="str">
            <v>BAKL1</v>
          </cell>
          <cell r="B60">
            <v>99.059950000000001</v>
          </cell>
          <cell r="C60">
            <v>18.558820000000001</v>
          </cell>
          <cell r="D60" t="str">
            <v>บ้านกลาง</v>
          </cell>
          <cell r="E60" t="str">
            <v>เมืองลำพูน</v>
          </cell>
          <cell r="F60" t="str">
            <v>Lamphun</v>
          </cell>
        </row>
        <row r="61">
          <cell r="A61" t="str">
            <v>BAKL2</v>
          </cell>
          <cell r="B61">
            <v>99.059950000000001</v>
          </cell>
          <cell r="C61">
            <v>18.558820000000001</v>
          </cell>
          <cell r="D61" t="str">
            <v>บ้านกลาง</v>
          </cell>
          <cell r="E61" t="str">
            <v>เมืองลำพูน</v>
          </cell>
          <cell r="F61" t="str">
            <v>Lamphun</v>
          </cell>
        </row>
        <row r="62">
          <cell r="A62" t="str">
            <v>BAKL3</v>
          </cell>
          <cell r="B62">
            <v>99.059950000000001</v>
          </cell>
          <cell r="C62">
            <v>18.558820000000001</v>
          </cell>
          <cell r="D62" t="str">
            <v>บ้านกลาง</v>
          </cell>
          <cell r="E62" t="str">
            <v>เมืองลำพูน</v>
          </cell>
          <cell r="F62" t="str">
            <v>Lamphun</v>
          </cell>
        </row>
        <row r="63">
          <cell r="A63" t="str">
            <v>BAKL6</v>
          </cell>
          <cell r="B63">
            <v>99.059950000000001</v>
          </cell>
          <cell r="C63">
            <v>18.558820000000001</v>
          </cell>
          <cell r="D63" t="str">
            <v>บ้านกลาง</v>
          </cell>
          <cell r="E63" t="str">
            <v>เมืองลำพูน</v>
          </cell>
          <cell r="F63" t="str">
            <v>Lamphun</v>
          </cell>
        </row>
        <row r="64">
          <cell r="A64" t="str">
            <v>BAKL7</v>
          </cell>
          <cell r="B64">
            <v>99.059950000000001</v>
          </cell>
          <cell r="C64">
            <v>18.558820000000001</v>
          </cell>
          <cell r="D64" t="str">
            <v>บ้านกลาง</v>
          </cell>
          <cell r="E64" t="str">
            <v>เมืองลำพูน</v>
          </cell>
          <cell r="F64" t="str">
            <v>Lamphun</v>
          </cell>
        </row>
        <row r="65">
          <cell r="A65" t="str">
            <v>BAKL8</v>
          </cell>
          <cell r="B65">
            <v>99.059950000000001</v>
          </cell>
          <cell r="C65">
            <v>18.558820000000001</v>
          </cell>
          <cell r="D65" t="str">
            <v>บ้านกลาง</v>
          </cell>
          <cell r="E65" t="str">
            <v>เมืองลำพูน</v>
          </cell>
          <cell r="F65" t="str">
            <v>Lamphun</v>
          </cell>
        </row>
        <row r="66">
          <cell r="A66" t="str">
            <v>BAKP1</v>
          </cell>
          <cell r="B66">
            <v>98.677030000000002</v>
          </cell>
          <cell r="C66">
            <v>18.425940000000001</v>
          </cell>
          <cell r="D66" t="str">
            <v>ข่วงเปา</v>
          </cell>
          <cell r="E66" t="str">
            <v>จอมทอง</v>
          </cell>
          <cell r="F66" t="str">
            <v>Chiangmai</v>
          </cell>
        </row>
        <row r="67">
          <cell r="A67" t="str">
            <v>BAKP2</v>
          </cell>
          <cell r="B67">
            <v>98.677030000000002</v>
          </cell>
          <cell r="C67">
            <v>18.425940000000001</v>
          </cell>
          <cell r="D67" t="str">
            <v>ข่วงเปา</v>
          </cell>
          <cell r="E67" t="str">
            <v>จอมทอง</v>
          </cell>
          <cell r="F67" t="str">
            <v>Chiangmai</v>
          </cell>
        </row>
        <row r="68">
          <cell r="A68" t="str">
            <v>BAKP3</v>
          </cell>
          <cell r="B68">
            <v>98.677030000000002</v>
          </cell>
          <cell r="C68">
            <v>18.425940000000001</v>
          </cell>
          <cell r="D68" t="str">
            <v>ข่วงเปา</v>
          </cell>
          <cell r="E68" t="str">
            <v>จอมทอง</v>
          </cell>
          <cell r="F68" t="str">
            <v>Chiangmai</v>
          </cell>
        </row>
        <row r="69">
          <cell r="A69" t="str">
            <v>BAKP6</v>
          </cell>
          <cell r="B69">
            <v>98.677030000000002</v>
          </cell>
          <cell r="C69">
            <v>18.425940000000001</v>
          </cell>
          <cell r="D69" t="str">
            <v>ข่วงเปา</v>
          </cell>
          <cell r="E69" t="str">
            <v>จอมทอง</v>
          </cell>
          <cell r="F69" t="str">
            <v>Chiangmai</v>
          </cell>
        </row>
        <row r="70">
          <cell r="A70" t="str">
            <v>BAKP7</v>
          </cell>
          <cell r="B70">
            <v>98.677030000000002</v>
          </cell>
          <cell r="C70">
            <v>18.425940000000001</v>
          </cell>
          <cell r="D70" t="str">
            <v>ข่วงเปา</v>
          </cell>
          <cell r="E70" t="str">
            <v>จอมทอง</v>
          </cell>
          <cell r="F70" t="str">
            <v>Chiangmai</v>
          </cell>
        </row>
        <row r="71">
          <cell r="A71" t="str">
            <v>BAKP8</v>
          </cell>
          <cell r="B71">
            <v>98.677030000000002</v>
          </cell>
          <cell r="C71">
            <v>18.425940000000001</v>
          </cell>
          <cell r="D71" t="str">
            <v>ข่วงเปา</v>
          </cell>
          <cell r="E71" t="str">
            <v>จอมทอง</v>
          </cell>
          <cell r="F71" t="str">
            <v>Chiangmai</v>
          </cell>
        </row>
        <row r="72">
          <cell r="A72" t="str">
            <v>BAKR1</v>
          </cell>
          <cell r="B72">
            <v>100.12011</v>
          </cell>
          <cell r="C72">
            <v>15.967779999999999</v>
          </cell>
          <cell r="D72" t="str">
            <v>หนองกรด</v>
          </cell>
          <cell r="E72" t="str">
            <v>บรรพตพิสัย</v>
          </cell>
          <cell r="F72" t="str">
            <v>Nakornsawan</v>
          </cell>
        </row>
        <row r="73">
          <cell r="A73" t="str">
            <v>BAKR2</v>
          </cell>
          <cell r="B73">
            <v>100.12011</v>
          </cell>
          <cell r="C73">
            <v>15.967779999999999</v>
          </cell>
          <cell r="D73" t="str">
            <v>หนองกรด</v>
          </cell>
          <cell r="E73" t="str">
            <v>บรรพตพิสัย</v>
          </cell>
          <cell r="F73" t="str">
            <v>Nakornsawan</v>
          </cell>
        </row>
        <row r="74">
          <cell r="A74" t="str">
            <v>BAKR3</v>
          </cell>
          <cell r="B74">
            <v>100.12011</v>
          </cell>
          <cell r="C74">
            <v>15.967779999999999</v>
          </cell>
          <cell r="D74" t="str">
            <v>หนองกรด</v>
          </cell>
          <cell r="E74" t="str">
            <v>บรรพตพิสัย</v>
          </cell>
          <cell r="F74" t="str">
            <v>Nakornsawan</v>
          </cell>
        </row>
        <row r="75">
          <cell r="A75" t="str">
            <v>BAMK1</v>
          </cell>
          <cell r="B75">
            <v>100.12308299999999</v>
          </cell>
          <cell r="C75">
            <v>15.802972</v>
          </cell>
          <cell r="D75" t="str">
            <v>บ้านมะเกลือ</v>
          </cell>
          <cell r="E75" t="str">
            <v>เมืองนครสวรรค์</v>
          </cell>
          <cell r="F75" t="str">
            <v>Nakornsawan</v>
          </cell>
        </row>
        <row r="76">
          <cell r="A76" t="str">
            <v>BAMK2</v>
          </cell>
          <cell r="B76">
            <v>100.12308299999999</v>
          </cell>
          <cell r="C76">
            <v>15.802972</v>
          </cell>
          <cell r="D76" t="str">
            <v>บ้านมะเกลือ</v>
          </cell>
          <cell r="E76" t="str">
            <v>เมืองนครสวรรค์</v>
          </cell>
          <cell r="F76" t="str">
            <v>Nakornsawan</v>
          </cell>
        </row>
        <row r="77">
          <cell r="A77" t="str">
            <v>BAMK3</v>
          </cell>
          <cell r="B77">
            <v>100.12308299999999</v>
          </cell>
          <cell r="C77">
            <v>15.802972</v>
          </cell>
          <cell r="D77" t="str">
            <v>บ้านมะเกลือ</v>
          </cell>
          <cell r="E77" t="str">
            <v>เมืองนครสวรรค์</v>
          </cell>
          <cell r="F77" t="str">
            <v>Nakornsawan</v>
          </cell>
        </row>
        <row r="78">
          <cell r="A78" t="str">
            <v>BAML1</v>
          </cell>
          <cell r="B78">
            <v>100.04433</v>
          </cell>
          <cell r="C78">
            <v>19.57452</v>
          </cell>
          <cell r="D78" t="str">
            <v>แม่ลอย</v>
          </cell>
          <cell r="E78" t="str">
            <v>เทิง</v>
          </cell>
          <cell r="F78" t="str">
            <v>Chiangrai</v>
          </cell>
        </row>
        <row r="79">
          <cell r="A79" t="str">
            <v>BAML2</v>
          </cell>
          <cell r="B79">
            <v>100.04433</v>
          </cell>
          <cell r="C79">
            <v>19.57452</v>
          </cell>
          <cell r="D79" t="str">
            <v>แม่ลอย</v>
          </cell>
          <cell r="E79" t="str">
            <v>เทิง</v>
          </cell>
          <cell r="F79" t="str">
            <v>Chiangrai</v>
          </cell>
        </row>
        <row r="80">
          <cell r="A80" t="str">
            <v>BAML3</v>
          </cell>
          <cell r="B80">
            <v>100.04433</v>
          </cell>
          <cell r="C80">
            <v>19.57452</v>
          </cell>
          <cell r="D80" t="str">
            <v>แม่ลอย</v>
          </cell>
          <cell r="E80" t="str">
            <v>เทิง</v>
          </cell>
          <cell r="F80" t="str">
            <v>Chiangrai</v>
          </cell>
        </row>
        <row r="81">
          <cell r="A81" t="str">
            <v>BAMN1</v>
          </cell>
          <cell r="B81">
            <v>99.046509999999998</v>
          </cell>
          <cell r="C81">
            <v>18.797999999999998</v>
          </cell>
          <cell r="D81" t="str">
            <v>สันกลาง</v>
          </cell>
          <cell r="E81" t="str">
            <v>สันกำแพง</v>
          </cell>
          <cell r="F81" t="str">
            <v>Chiangmai</v>
          </cell>
        </row>
        <row r="82">
          <cell r="A82" t="str">
            <v>BAMN2</v>
          </cell>
          <cell r="B82">
            <v>99.046509999999998</v>
          </cell>
          <cell r="C82">
            <v>18.797999999999998</v>
          </cell>
          <cell r="D82" t="str">
            <v>สันกลาง</v>
          </cell>
          <cell r="E82" t="str">
            <v>สันกำแพง</v>
          </cell>
          <cell r="F82" t="str">
            <v>Chiangmai</v>
          </cell>
        </row>
        <row r="83">
          <cell r="A83" t="str">
            <v>BAMN3</v>
          </cell>
          <cell r="B83">
            <v>99.046509999999998</v>
          </cell>
          <cell r="C83">
            <v>18.797999999999998</v>
          </cell>
          <cell r="D83" t="str">
            <v>สันกลาง</v>
          </cell>
          <cell r="E83" t="str">
            <v>สันกำแพง</v>
          </cell>
          <cell r="F83" t="str">
            <v>Chiangmai</v>
          </cell>
        </row>
        <row r="84">
          <cell r="A84" t="str">
            <v>BAMP1</v>
          </cell>
          <cell r="B84">
            <v>99.895666669999997</v>
          </cell>
          <cell r="C84">
            <v>18.5793</v>
          </cell>
          <cell r="D84" t="str">
            <v>บ้านหวด</v>
          </cell>
          <cell r="E84" t="str">
            <v>งาว</v>
          </cell>
          <cell r="F84" t="str">
            <v>Lampang</v>
          </cell>
        </row>
        <row r="85">
          <cell r="A85" t="str">
            <v>BAMP2</v>
          </cell>
          <cell r="B85">
            <v>99.895666669999997</v>
          </cell>
          <cell r="C85">
            <v>18.5793</v>
          </cell>
          <cell r="D85" t="str">
            <v>บ้านหวด</v>
          </cell>
          <cell r="E85" t="str">
            <v>งาว</v>
          </cell>
          <cell r="F85" t="str">
            <v>Lampang</v>
          </cell>
        </row>
        <row r="86">
          <cell r="A86" t="str">
            <v>BANB1</v>
          </cell>
          <cell r="B86">
            <v>99.188950000000006</v>
          </cell>
          <cell r="C86">
            <v>19.297129999999999</v>
          </cell>
          <cell r="D86" t="str">
            <v>แม่แวน</v>
          </cell>
          <cell r="E86" t="str">
            <v>พร้าว</v>
          </cell>
          <cell r="F86" t="str">
            <v>Chiangmai</v>
          </cell>
        </row>
        <row r="87">
          <cell r="A87" t="str">
            <v>BANB2</v>
          </cell>
          <cell r="B87">
            <v>99.188950000000006</v>
          </cell>
          <cell r="C87">
            <v>19.297129999999999</v>
          </cell>
          <cell r="D87" t="str">
            <v>แม่แวน</v>
          </cell>
          <cell r="E87" t="str">
            <v>พร้าว</v>
          </cell>
          <cell r="F87" t="str">
            <v>Chiangmai</v>
          </cell>
        </row>
        <row r="88">
          <cell r="A88" t="str">
            <v>BANB3</v>
          </cell>
          <cell r="B88">
            <v>99.188950000000006</v>
          </cell>
          <cell r="C88">
            <v>19.297129999999999</v>
          </cell>
          <cell r="D88" t="str">
            <v>แม่แวน</v>
          </cell>
          <cell r="E88" t="str">
            <v>พร้าว</v>
          </cell>
          <cell r="F88" t="str">
            <v>Chiangmai</v>
          </cell>
        </row>
        <row r="89">
          <cell r="A89" t="str">
            <v>BANC1</v>
          </cell>
          <cell r="B89">
            <v>100.10955</v>
          </cell>
          <cell r="C89">
            <v>19.44896</v>
          </cell>
          <cell r="D89" t="str">
            <v>ลอ</v>
          </cell>
          <cell r="E89" t="str">
            <v>จุน</v>
          </cell>
          <cell r="F89" t="str">
            <v>Phayao</v>
          </cell>
        </row>
        <row r="90">
          <cell r="A90" t="str">
            <v>BANC2</v>
          </cell>
          <cell r="B90">
            <v>100.10955</v>
          </cell>
          <cell r="C90">
            <v>19.44896</v>
          </cell>
          <cell r="D90" t="str">
            <v>ลอ</v>
          </cell>
          <cell r="E90" t="str">
            <v>จุน</v>
          </cell>
          <cell r="F90" t="str">
            <v>Phayao</v>
          </cell>
        </row>
        <row r="91">
          <cell r="A91" t="str">
            <v>BANC3</v>
          </cell>
          <cell r="B91">
            <v>100.10955</v>
          </cell>
          <cell r="C91">
            <v>19.44896</v>
          </cell>
          <cell r="D91" t="str">
            <v>ลอ</v>
          </cell>
          <cell r="E91" t="str">
            <v>จุน</v>
          </cell>
          <cell r="F91" t="str">
            <v>Phayao</v>
          </cell>
        </row>
        <row r="92">
          <cell r="A92" t="str">
            <v>BANCR1</v>
          </cell>
          <cell r="B92">
            <v>100.10387</v>
          </cell>
          <cell r="C92">
            <v>19.521699999999999</v>
          </cell>
          <cell r="D92" t="str">
            <v>หงส์หิน</v>
          </cell>
          <cell r="E92" t="str">
            <v>จุน</v>
          </cell>
          <cell r="F92" t="str">
            <v>Phayao</v>
          </cell>
        </row>
        <row r="93">
          <cell r="A93" t="str">
            <v>BANK1</v>
          </cell>
          <cell r="B93">
            <v>99.933082999999996</v>
          </cell>
          <cell r="C93">
            <v>20.212555999999999</v>
          </cell>
          <cell r="D93" t="str">
            <v>จันจว้าใต้</v>
          </cell>
          <cell r="E93" t="str">
            <v>แม่จัน</v>
          </cell>
          <cell r="F93" t="str">
            <v>Chiangrai</v>
          </cell>
        </row>
        <row r="94">
          <cell r="A94" t="str">
            <v>BANK2</v>
          </cell>
          <cell r="B94">
            <v>99.933082999999996</v>
          </cell>
          <cell r="C94">
            <v>20.212555999999999</v>
          </cell>
          <cell r="D94" t="str">
            <v>จันจว้าใต้</v>
          </cell>
          <cell r="E94" t="str">
            <v>แม่จัน</v>
          </cell>
          <cell r="F94" t="str">
            <v>Chiangrai</v>
          </cell>
        </row>
        <row r="95">
          <cell r="A95" t="str">
            <v>BANK3</v>
          </cell>
          <cell r="B95">
            <v>99.933082999999996</v>
          </cell>
          <cell r="C95">
            <v>20.212555999999999</v>
          </cell>
          <cell r="D95" t="str">
            <v>จันจว้าใต้</v>
          </cell>
          <cell r="E95" t="str">
            <v>แม่จัน</v>
          </cell>
          <cell r="F95" t="str">
            <v>Chiangrai</v>
          </cell>
        </row>
        <row r="96">
          <cell r="A96" t="str">
            <v>BANL1</v>
          </cell>
          <cell r="B96">
            <v>100.06556999999999</v>
          </cell>
          <cell r="C96">
            <v>19.036670000000001</v>
          </cell>
          <cell r="D96" t="str">
            <v>หนองหล่ม</v>
          </cell>
          <cell r="E96" t="str">
            <v>ดอกคำใต้</v>
          </cell>
          <cell r="F96" t="str">
            <v>Phayao</v>
          </cell>
        </row>
        <row r="97">
          <cell r="A97" t="str">
            <v>BANL2</v>
          </cell>
          <cell r="B97">
            <v>100.06556999999999</v>
          </cell>
          <cell r="C97">
            <v>19.036670000000001</v>
          </cell>
          <cell r="D97" t="str">
            <v>หนองหล่ม</v>
          </cell>
          <cell r="E97" t="str">
            <v>ดอกคำใต้</v>
          </cell>
          <cell r="F97" t="str">
            <v>Phayao</v>
          </cell>
        </row>
        <row r="98">
          <cell r="A98" t="str">
            <v>BANL3</v>
          </cell>
          <cell r="B98">
            <v>100.06556999999999</v>
          </cell>
          <cell r="C98">
            <v>19.036670000000001</v>
          </cell>
          <cell r="D98" t="str">
            <v>หนองหล่ม</v>
          </cell>
          <cell r="E98" t="str">
            <v>ดอกคำใต้</v>
          </cell>
          <cell r="F98" t="str">
            <v>Phayao</v>
          </cell>
        </row>
        <row r="99">
          <cell r="A99" t="str">
            <v>BANLR1</v>
          </cell>
          <cell r="B99">
            <v>100.02594999999999</v>
          </cell>
          <cell r="C99">
            <v>19.08569</v>
          </cell>
          <cell r="D99" t="str">
            <v>คือเวียง</v>
          </cell>
          <cell r="E99" t="str">
            <v>ดอกคำใต้</v>
          </cell>
          <cell r="F99" t="str">
            <v>Phayao</v>
          </cell>
        </row>
        <row r="100">
          <cell r="A100" t="str">
            <v>BANR1</v>
          </cell>
          <cell r="B100">
            <v>101.27882</v>
          </cell>
          <cell r="C100">
            <v>15.69491</v>
          </cell>
          <cell r="D100" t="str">
            <v>ยางสาว</v>
          </cell>
          <cell r="E100" t="str">
            <v>โกรกพระ</v>
          </cell>
          <cell r="F100" t="str">
            <v>Phetchaboon</v>
          </cell>
        </row>
        <row r="101">
          <cell r="A101" t="str">
            <v>BANR2</v>
          </cell>
          <cell r="B101">
            <v>101.27882</v>
          </cell>
          <cell r="C101">
            <v>15.69491</v>
          </cell>
          <cell r="D101" t="str">
            <v>ยางสาว</v>
          </cell>
          <cell r="E101" t="str">
            <v>โกรกพระ</v>
          </cell>
          <cell r="F101" t="str">
            <v>Phetchaboon</v>
          </cell>
        </row>
        <row r="102">
          <cell r="A102" t="str">
            <v>BANR3</v>
          </cell>
          <cell r="B102">
            <v>101.27882</v>
          </cell>
          <cell r="C102">
            <v>15.69491</v>
          </cell>
          <cell r="D102" t="str">
            <v>ยางสาว</v>
          </cell>
          <cell r="E102" t="str">
            <v>โกรกพระ</v>
          </cell>
          <cell r="F102" t="str">
            <v>Phetchaboon</v>
          </cell>
        </row>
        <row r="103">
          <cell r="A103" t="str">
            <v>BAOL1</v>
          </cell>
          <cell r="B103">
            <v>99.252872999999994</v>
          </cell>
          <cell r="C103">
            <v>18.790527999999998</v>
          </cell>
          <cell r="D103" t="str">
            <v>ออนเหนือ</v>
          </cell>
          <cell r="E103" t="str">
            <v>แม่ออน</v>
          </cell>
          <cell r="F103" t="str">
            <v>Chiangmai</v>
          </cell>
        </row>
        <row r="104">
          <cell r="A104" t="str">
            <v>BAOL2</v>
          </cell>
          <cell r="B104">
            <v>99.252872999999994</v>
          </cell>
          <cell r="C104">
            <v>18.790527999999998</v>
          </cell>
          <cell r="D104" t="str">
            <v>ออนเหนือ</v>
          </cell>
          <cell r="E104" t="str">
            <v>แม่ออน</v>
          </cell>
          <cell r="F104" t="str">
            <v>Chiangmai</v>
          </cell>
        </row>
        <row r="105">
          <cell r="A105" t="str">
            <v>BAOL3</v>
          </cell>
          <cell r="B105">
            <v>99.252872999999994</v>
          </cell>
          <cell r="C105">
            <v>18.790527999999998</v>
          </cell>
          <cell r="D105" t="str">
            <v>ออนเหนือ</v>
          </cell>
          <cell r="E105" t="str">
            <v>แม่ออน</v>
          </cell>
          <cell r="F105" t="str">
            <v>Chiangmai</v>
          </cell>
        </row>
        <row r="106">
          <cell r="A106" t="str">
            <v>BAOLR1</v>
          </cell>
          <cell r="B106">
            <v>99.274270000000001</v>
          </cell>
          <cell r="C106">
            <v>18.859649999999998</v>
          </cell>
          <cell r="D106" t="str">
            <v xml:space="preserve">ห้วยแก้ว </v>
          </cell>
          <cell r="E106" t="str">
            <v>แม่ออน</v>
          </cell>
          <cell r="F106" t="str">
            <v>Chiangmai</v>
          </cell>
        </row>
        <row r="107">
          <cell r="A107" t="str">
            <v>BAON1</v>
          </cell>
          <cell r="B107">
            <v>99.925960000000003</v>
          </cell>
          <cell r="C107">
            <v>18.760729999999999</v>
          </cell>
          <cell r="D107" t="str">
            <v>บ้านอ้อน</v>
          </cell>
          <cell r="E107" t="str">
            <v>งาว</v>
          </cell>
          <cell r="F107" t="str">
            <v>Lampang</v>
          </cell>
        </row>
        <row r="108">
          <cell r="A108" t="str">
            <v>BAON2</v>
          </cell>
          <cell r="B108">
            <v>99.925960000000003</v>
          </cell>
          <cell r="C108">
            <v>18.760729999999999</v>
          </cell>
          <cell r="D108" t="str">
            <v>บ้านอ้อน</v>
          </cell>
          <cell r="E108" t="str">
            <v>งาว</v>
          </cell>
          <cell r="F108" t="str">
            <v>Lampang</v>
          </cell>
        </row>
        <row r="109">
          <cell r="A109" t="str">
            <v>BAON3</v>
          </cell>
          <cell r="B109">
            <v>99.925960000000003</v>
          </cell>
          <cell r="C109">
            <v>18.760729999999999</v>
          </cell>
          <cell r="D109" t="str">
            <v>บ้านอ้อน</v>
          </cell>
          <cell r="E109" t="str">
            <v>งาว</v>
          </cell>
          <cell r="F109" t="str">
            <v>Lampang</v>
          </cell>
        </row>
        <row r="110">
          <cell r="A110" t="str">
            <v>BAPA1</v>
          </cell>
          <cell r="B110">
            <v>100.349333</v>
          </cell>
          <cell r="C110">
            <v>16.935889</v>
          </cell>
          <cell r="D110" t="str">
            <v>บ้านป่า</v>
          </cell>
          <cell r="E110" t="str">
            <v>เมืองพิษณุโลก</v>
          </cell>
          <cell r="F110" t="str">
            <v>Pisanuloke</v>
          </cell>
        </row>
        <row r="111">
          <cell r="A111" t="str">
            <v>BAPA2</v>
          </cell>
          <cell r="B111">
            <v>100.349333</v>
          </cell>
          <cell r="C111">
            <v>16.935889</v>
          </cell>
          <cell r="D111" t="str">
            <v>บ้านป่า</v>
          </cell>
          <cell r="E111" t="str">
            <v>เมืองพิษณุโลก</v>
          </cell>
          <cell r="F111" t="str">
            <v>Pisanuloke</v>
          </cell>
        </row>
        <row r="112">
          <cell r="A112" t="str">
            <v>BAPI1</v>
          </cell>
          <cell r="B112">
            <v>98.922520000000006</v>
          </cell>
          <cell r="C112">
            <v>17.876639999999998</v>
          </cell>
          <cell r="D112" t="str">
            <v>แม่ตืน</v>
          </cell>
          <cell r="E112" t="str">
            <v>ลี้</v>
          </cell>
          <cell r="F112" t="str">
            <v>Lamphun</v>
          </cell>
        </row>
        <row r="113">
          <cell r="A113" t="str">
            <v>BAPI2</v>
          </cell>
          <cell r="B113">
            <v>98.922520000000006</v>
          </cell>
          <cell r="C113">
            <v>17.876639999999998</v>
          </cell>
          <cell r="D113" t="str">
            <v>แม่ตืน</v>
          </cell>
          <cell r="E113" t="str">
            <v>ลี้</v>
          </cell>
          <cell r="F113" t="str">
            <v>Lamphun</v>
          </cell>
        </row>
        <row r="114">
          <cell r="A114" t="str">
            <v>BAPK1</v>
          </cell>
          <cell r="B114">
            <v>99.479429999999994</v>
          </cell>
          <cell r="C114">
            <v>15.92623</v>
          </cell>
          <cell r="D114" t="str">
            <v>ปางมะค่า</v>
          </cell>
          <cell r="E114" t="str">
            <v>ขาณุวรลักษบุรี</v>
          </cell>
          <cell r="F114" t="str">
            <v>Kamphangphet</v>
          </cell>
        </row>
        <row r="115">
          <cell r="A115" t="str">
            <v>BAPK2</v>
          </cell>
          <cell r="B115">
            <v>99.479429999999994</v>
          </cell>
          <cell r="C115">
            <v>15.92623</v>
          </cell>
          <cell r="D115" t="str">
            <v>ปางมะค่า</v>
          </cell>
          <cell r="E115" t="str">
            <v>ขาณุวรลักษบุรี</v>
          </cell>
          <cell r="F115" t="str">
            <v>Kamphangphet</v>
          </cell>
        </row>
        <row r="116">
          <cell r="A116" t="str">
            <v>BAPK3</v>
          </cell>
          <cell r="B116">
            <v>99.479429999999994</v>
          </cell>
          <cell r="C116">
            <v>15.92623</v>
          </cell>
          <cell r="D116" t="str">
            <v>ปางมะค่า</v>
          </cell>
          <cell r="E116" t="str">
            <v>ขาณุวรลักษบุรี</v>
          </cell>
          <cell r="F116" t="str">
            <v>Kamphangphet</v>
          </cell>
        </row>
        <row r="117">
          <cell r="A117" t="str">
            <v>BAPKR1</v>
          </cell>
          <cell r="B117">
            <v>99.591880000000003</v>
          </cell>
          <cell r="C117">
            <v>15.92558</v>
          </cell>
          <cell r="D117" t="str">
            <v>ปางมะค่า</v>
          </cell>
          <cell r="E117" t="str">
            <v>ขาณุวรลักษบุรี</v>
          </cell>
          <cell r="F117" t="str">
            <v>Kamphangphet</v>
          </cell>
        </row>
        <row r="118">
          <cell r="A118" t="str">
            <v>BAPL1</v>
          </cell>
          <cell r="B118">
            <v>100.0705</v>
          </cell>
          <cell r="C118">
            <v>17.5853</v>
          </cell>
          <cell r="D118" t="str">
            <v>ไผ่ล้อม</v>
          </cell>
          <cell r="E118" t="str">
            <v>ลับแล</v>
          </cell>
          <cell r="F118" t="str">
            <v>Uttaradit</v>
          </cell>
        </row>
        <row r="119">
          <cell r="A119" t="str">
            <v>BAPL2</v>
          </cell>
          <cell r="B119">
            <v>100.0705</v>
          </cell>
          <cell r="C119">
            <v>17.5853</v>
          </cell>
          <cell r="D119" t="str">
            <v>ไผ่ล้อม</v>
          </cell>
          <cell r="E119" t="str">
            <v>ลับแล</v>
          </cell>
          <cell r="F119" t="str">
            <v>Uttaradit</v>
          </cell>
        </row>
        <row r="120">
          <cell r="A120" t="str">
            <v>BAPL3</v>
          </cell>
          <cell r="B120">
            <v>100.0705</v>
          </cell>
          <cell r="C120">
            <v>17.5853</v>
          </cell>
          <cell r="D120" t="str">
            <v>ไผ่ล้อม</v>
          </cell>
          <cell r="E120" t="str">
            <v>ลับแล</v>
          </cell>
          <cell r="F120" t="str">
            <v>Uttaradit</v>
          </cell>
        </row>
        <row r="121">
          <cell r="A121" t="str">
            <v>BAPM1</v>
          </cell>
          <cell r="B121">
            <v>100.02951</v>
          </cell>
          <cell r="C121">
            <v>15.63048</v>
          </cell>
          <cell r="D121" t="str">
            <v>บางประมุง</v>
          </cell>
          <cell r="E121" t="str">
            <v>โกรกพระ</v>
          </cell>
          <cell r="F121" t="str">
            <v>Nakornsawan</v>
          </cell>
        </row>
        <row r="122">
          <cell r="A122" t="str">
            <v>BAPM2</v>
          </cell>
          <cell r="B122">
            <v>100.02951</v>
          </cell>
          <cell r="C122">
            <v>15.63048</v>
          </cell>
          <cell r="D122" t="str">
            <v>บางประมุง</v>
          </cell>
          <cell r="E122" t="str">
            <v>โกรกพระ</v>
          </cell>
          <cell r="F122" t="str">
            <v>Nakornsawan</v>
          </cell>
        </row>
        <row r="123">
          <cell r="A123" t="str">
            <v>BAPM3</v>
          </cell>
          <cell r="B123">
            <v>100.02951</v>
          </cell>
          <cell r="C123">
            <v>15.63048</v>
          </cell>
          <cell r="D123" t="str">
            <v>บางประมุง</v>
          </cell>
          <cell r="E123" t="str">
            <v>โกรกพระ</v>
          </cell>
          <cell r="F123" t="str">
            <v>Nakornsawan</v>
          </cell>
        </row>
        <row r="124">
          <cell r="A124" t="str">
            <v>BAPMR1</v>
          </cell>
          <cell r="B124">
            <v>99.992850000000004</v>
          </cell>
          <cell r="C124">
            <v>15.634679999999999</v>
          </cell>
          <cell r="F124" t="str">
            <v>Nakornsawan</v>
          </cell>
        </row>
        <row r="125">
          <cell r="A125" t="str">
            <v>BAPR1</v>
          </cell>
          <cell r="B125">
            <v>99.9495</v>
          </cell>
          <cell r="C125">
            <v>18.8264</v>
          </cell>
          <cell r="D125" t="str">
            <v>ปงเตา</v>
          </cell>
          <cell r="E125" t="str">
            <v>งาว</v>
          </cell>
          <cell r="F125" t="str">
            <v>Lampang</v>
          </cell>
        </row>
        <row r="126">
          <cell r="A126" t="str">
            <v>BAPR2</v>
          </cell>
          <cell r="B126">
            <v>99.9495</v>
          </cell>
          <cell r="C126">
            <v>18.8264</v>
          </cell>
          <cell r="D126" t="str">
            <v>ปงเตา</v>
          </cell>
          <cell r="E126" t="str">
            <v>งาว</v>
          </cell>
          <cell r="F126" t="str">
            <v>Lampang</v>
          </cell>
        </row>
        <row r="127">
          <cell r="A127" t="str">
            <v>BAPR3</v>
          </cell>
          <cell r="B127">
            <v>99.9495</v>
          </cell>
          <cell r="C127">
            <v>18.8264</v>
          </cell>
          <cell r="D127" t="str">
            <v>ปงเตา</v>
          </cell>
          <cell r="E127" t="str">
            <v>งาว</v>
          </cell>
          <cell r="F127" t="str">
            <v>Lampang</v>
          </cell>
        </row>
        <row r="128">
          <cell r="A128" t="str">
            <v>BARI1</v>
          </cell>
          <cell r="B128">
            <v>99.526036000000005</v>
          </cell>
          <cell r="C128">
            <v>15.083508999999999</v>
          </cell>
          <cell r="D128" t="str">
            <v>บ้านไร่</v>
          </cell>
          <cell r="E128" t="str">
            <v>บ้านไร่</v>
          </cell>
          <cell r="F128" t="str">
            <v>Uthaithani</v>
          </cell>
        </row>
        <row r="129">
          <cell r="A129" t="str">
            <v>BARI2</v>
          </cell>
          <cell r="B129">
            <v>99.526036000000005</v>
          </cell>
          <cell r="C129">
            <v>15.083508999999999</v>
          </cell>
          <cell r="D129" t="str">
            <v>บ้านไร่</v>
          </cell>
          <cell r="E129" t="str">
            <v>บ้านไร่</v>
          </cell>
          <cell r="F129" t="str">
            <v>Uthaithani</v>
          </cell>
        </row>
        <row r="130">
          <cell r="A130" t="str">
            <v>BARI3</v>
          </cell>
          <cell r="B130">
            <v>99.526036000000005</v>
          </cell>
          <cell r="C130">
            <v>15.083508999999999</v>
          </cell>
          <cell r="D130" t="str">
            <v>บ้านไร่</v>
          </cell>
          <cell r="E130" t="str">
            <v>บ้านไร่</v>
          </cell>
          <cell r="F130" t="str">
            <v>Uthaithani</v>
          </cell>
        </row>
        <row r="131">
          <cell r="A131" t="str">
            <v>BARI8</v>
          </cell>
          <cell r="B131">
            <v>99.526036000000005</v>
          </cell>
          <cell r="C131">
            <v>15.083508999999999</v>
          </cell>
          <cell r="D131" t="str">
            <v>บ้านไร่</v>
          </cell>
          <cell r="E131" t="str">
            <v>บ้านไร่</v>
          </cell>
          <cell r="F131" t="str">
            <v>Uthaithani</v>
          </cell>
        </row>
        <row r="132">
          <cell r="A132" t="str">
            <v>BARIR1</v>
          </cell>
          <cell r="B132">
            <v>99.493499999999997</v>
          </cell>
          <cell r="C132">
            <v>15.035</v>
          </cell>
          <cell r="D132" t="str">
            <v>บ้านไร่</v>
          </cell>
          <cell r="E132" t="str">
            <v>บ้านไร่</v>
          </cell>
          <cell r="F132" t="str">
            <v>Uthaithani</v>
          </cell>
        </row>
        <row r="133">
          <cell r="A133" t="str">
            <v>BARIR2</v>
          </cell>
          <cell r="B133">
            <v>99.533429999999996</v>
          </cell>
          <cell r="C133">
            <v>15.10392</v>
          </cell>
          <cell r="D133" t="str">
            <v>ห้วยแห้ง</v>
          </cell>
          <cell r="E133" t="str">
            <v>บ้านไร่</v>
          </cell>
          <cell r="F133" t="str">
            <v>Uthaithani</v>
          </cell>
        </row>
        <row r="134">
          <cell r="A134" t="str">
            <v>BARIR3</v>
          </cell>
          <cell r="B134">
            <v>99.455259999999996</v>
          </cell>
          <cell r="C134">
            <v>15.032780000000001</v>
          </cell>
          <cell r="E134" t="str">
            <v>บ้านไร่</v>
          </cell>
          <cell r="F134" t="str">
            <v>Uthaithani</v>
          </cell>
        </row>
        <row r="135">
          <cell r="A135" t="str">
            <v>BARIR3</v>
          </cell>
          <cell r="B135">
            <v>99.455259999999996</v>
          </cell>
          <cell r="C135">
            <v>15.032780000000001</v>
          </cell>
          <cell r="F135" t="str">
            <v>Uthaithani</v>
          </cell>
        </row>
        <row r="136">
          <cell r="A136" t="str">
            <v>BASM1</v>
          </cell>
          <cell r="B136">
            <v>99.638080000000002</v>
          </cell>
          <cell r="C136">
            <v>18.515409999999999</v>
          </cell>
          <cell r="D136" t="str">
            <v>บ้านแลง</v>
          </cell>
          <cell r="E136" t="str">
            <v>เมืองลำปาง</v>
          </cell>
          <cell r="F136" t="str">
            <v>Lampang</v>
          </cell>
        </row>
        <row r="137">
          <cell r="A137" t="str">
            <v>BASM2</v>
          </cell>
          <cell r="B137">
            <v>99.638080000000002</v>
          </cell>
          <cell r="C137">
            <v>18.515409999999999</v>
          </cell>
          <cell r="D137" t="str">
            <v>บ้านแลง</v>
          </cell>
          <cell r="E137" t="str">
            <v>เมืองลำปาง</v>
          </cell>
          <cell r="F137" t="str">
            <v>Lampang</v>
          </cell>
        </row>
        <row r="138">
          <cell r="A138" t="str">
            <v>BASM3</v>
          </cell>
          <cell r="B138">
            <v>99.638080000000002</v>
          </cell>
          <cell r="C138">
            <v>18.515409999999999</v>
          </cell>
          <cell r="D138" t="str">
            <v>บ้านแลง</v>
          </cell>
          <cell r="E138" t="str">
            <v>เมืองลำปาง</v>
          </cell>
          <cell r="F138" t="str">
            <v>Lampang</v>
          </cell>
        </row>
        <row r="139">
          <cell r="A139" t="str">
            <v>BASMR1</v>
          </cell>
          <cell r="B139">
            <v>99.671679999999995</v>
          </cell>
          <cell r="C139">
            <v>18.45524</v>
          </cell>
          <cell r="D139" t="str">
            <v>บ้านแลง</v>
          </cell>
          <cell r="E139" t="str">
            <v>เมืองลำปาง</v>
          </cell>
          <cell r="F139" t="str">
            <v>Lampang</v>
          </cell>
        </row>
        <row r="140">
          <cell r="A140" t="str">
            <v>BASMR1</v>
          </cell>
          <cell r="B140">
            <v>99.671679999999995</v>
          </cell>
          <cell r="C140">
            <v>18.45524</v>
          </cell>
          <cell r="D140" t="str">
            <v>บ้านแลง</v>
          </cell>
          <cell r="E140" t="str">
            <v>เมืองลำปาง</v>
          </cell>
          <cell r="F140" t="str">
            <v>Lampang</v>
          </cell>
        </row>
        <row r="141">
          <cell r="A141" t="str">
            <v>BASW1</v>
          </cell>
          <cell r="B141">
            <v>100.57753</v>
          </cell>
          <cell r="C141">
            <v>16.965409999999999</v>
          </cell>
          <cell r="D141" t="str">
            <v>บ้านกลาง</v>
          </cell>
          <cell r="E141" t="str">
            <v>นครไทย</v>
          </cell>
          <cell r="F141" t="str">
            <v>Pisanuloke</v>
          </cell>
        </row>
        <row r="142">
          <cell r="A142" t="str">
            <v>BASW2</v>
          </cell>
          <cell r="B142">
            <v>100.57753</v>
          </cell>
          <cell r="C142">
            <v>16.965409999999999</v>
          </cell>
          <cell r="D142" t="str">
            <v>บ้านกลาง</v>
          </cell>
          <cell r="E142" t="str">
            <v>นครไทย</v>
          </cell>
          <cell r="F142" t="str">
            <v>Pisanuloke</v>
          </cell>
        </row>
        <row r="143">
          <cell r="A143" t="str">
            <v>BASW3</v>
          </cell>
          <cell r="B143">
            <v>100.57753</v>
          </cell>
          <cell r="C143">
            <v>16.965409999999999</v>
          </cell>
          <cell r="D143" t="str">
            <v>บ้านกลาง</v>
          </cell>
          <cell r="E143" t="str">
            <v>นครไทย</v>
          </cell>
          <cell r="F143" t="str">
            <v>Pisanuloke</v>
          </cell>
        </row>
        <row r="144">
          <cell r="A144" t="str">
            <v>BASW8</v>
          </cell>
          <cell r="B144">
            <v>100.57753</v>
          </cell>
          <cell r="C144">
            <v>16.965409999999999</v>
          </cell>
          <cell r="D144" t="str">
            <v>บ้านกลาง</v>
          </cell>
          <cell r="E144" t="str">
            <v>นครไทย</v>
          </cell>
          <cell r="F144" t="str">
            <v>Pisanuloke</v>
          </cell>
        </row>
        <row r="145">
          <cell r="A145" t="str">
            <v>BASWR1</v>
          </cell>
          <cell r="B145">
            <v>100.54031999999999</v>
          </cell>
          <cell r="C145">
            <v>16.047460000000001</v>
          </cell>
          <cell r="D145" t="str">
            <v>บ้านกลาง</v>
          </cell>
          <cell r="E145" t="str">
            <v>นครไทย</v>
          </cell>
          <cell r="F145" t="str">
            <v>Pisanuloke</v>
          </cell>
        </row>
        <row r="146">
          <cell r="A146" t="str">
            <v>BASWR2</v>
          </cell>
          <cell r="B146">
            <v>100.53737</v>
          </cell>
          <cell r="C146">
            <v>16.930309999999999</v>
          </cell>
          <cell r="D146" t="str">
            <v>บ้านกลาง</v>
          </cell>
          <cell r="E146" t="str">
            <v>นครไทย</v>
          </cell>
          <cell r="F146" t="str">
            <v>Pisanuloke</v>
          </cell>
        </row>
        <row r="147">
          <cell r="A147" t="str">
            <v>BATG0</v>
          </cell>
          <cell r="B147">
            <v>98.670833000000002</v>
          </cell>
          <cell r="C147">
            <v>18.017499999999998</v>
          </cell>
          <cell r="D147" t="str">
            <v>บงตัน</v>
          </cell>
          <cell r="E147" t="str">
            <v>ดอยเต่า</v>
          </cell>
          <cell r="F147" t="str">
            <v>Chiangmai</v>
          </cell>
        </row>
        <row r="148">
          <cell r="A148" t="str">
            <v>BATK1</v>
          </cell>
          <cell r="B148">
            <v>99.886259999999993</v>
          </cell>
          <cell r="C148">
            <v>15.9839</v>
          </cell>
          <cell r="D148" t="str">
            <v>ตาขีด</v>
          </cell>
          <cell r="E148" t="str">
            <v>บรรพตพิสัย</v>
          </cell>
          <cell r="F148" t="str">
            <v>Nakornsawan</v>
          </cell>
        </row>
        <row r="149">
          <cell r="A149" t="str">
            <v>BATK2</v>
          </cell>
          <cell r="B149">
            <v>99.886259999999993</v>
          </cell>
          <cell r="C149">
            <v>15.9839</v>
          </cell>
          <cell r="D149" t="str">
            <v>ตาขีด</v>
          </cell>
          <cell r="E149" t="str">
            <v>บรรพตพิสัย</v>
          </cell>
          <cell r="F149" t="str">
            <v>Nakornsawan</v>
          </cell>
        </row>
        <row r="150">
          <cell r="A150" t="str">
            <v>BATL1</v>
          </cell>
          <cell r="B150">
            <v>99.620361000000003</v>
          </cell>
          <cell r="C150">
            <v>15.020389</v>
          </cell>
          <cell r="D150" t="str">
            <v>ทัพหลวง</v>
          </cell>
          <cell r="E150" t="str">
            <v>บ้านไร่</v>
          </cell>
          <cell r="F150" t="str">
            <v>Uthaithani</v>
          </cell>
        </row>
        <row r="151">
          <cell r="A151" t="str">
            <v>BATL2</v>
          </cell>
          <cell r="B151">
            <v>99.620361000000003</v>
          </cell>
          <cell r="C151">
            <v>15.020389</v>
          </cell>
          <cell r="D151" t="str">
            <v>ทัพหลวง</v>
          </cell>
          <cell r="E151" t="str">
            <v>บ้านไร่</v>
          </cell>
          <cell r="F151" t="str">
            <v>Uthaithani</v>
          </cell>
        </row>
        <row r="152">
          <cell r="A152" t="str">
            <v>BATLR1</v>
          </cell>
          <cell r="B152">
            <v>99.567019999999999</v>
          </cell>
          <cell r="C152">
            <v>15.08831</v>
          </cell>
          <cell r="D152" t="str">
            <v>ทัพหลวง</v>
          </cell>
          <cell r="E152" t="str">
            <v>บ้านไร่</v>
          </cell>
          <cell r="F152" t="str">
            <v>Uthaithani</v>
          </cell>
        </row>
        <row r="153">
          <cell r="A153" t="str">
            <v>BATM1</v>
          </cell>
          <cell r="B153">
            <v>99.453059999999994</v>
          </cell>
          <cell r="C153">
            <v>16.725000000000001</v>
          </cell>
          <cell r="D153" t="str">
            <v>ท่าไม้</v>
          </cell>
          <cell r="E153" t="str">
            <v>พรานกระต่าย</v>
          </cell>
          <cell r="F153" t="str">
            <v>Kamphangphet</v>
          </cell>
        </row>
        <row r="154">
          <cell r="A154" t="str">
            <v>BATM2</v>
          </cell>
          <cell r="B154">
            <v>99.453059999999994</v>
          </cell>
          <cell r="C154">
            <v>16.725000000000001</v>
          </cell>
          <cell r="D154" t="str">
            <v>ท่าไม้</v>
          </cell>
          <cell r="E154" t="str">
            <v>พรานกระต่าย</v>
          </cell>
          <cell r="F154" t="str">
            <v>Kamphangphet</v>
          </cell>
        </row>
        <row r="155">
          <cell r="A155" t="str">
            <v>BATM3</v>
          </cell>
          <cell r="B155">
            <v>99.453059999999994</v>
          </cell>
          <cell r="C155">
            <v>16.725000000000001</v>
          </cell>
          <cell r="D155" t="str">
            <v>ท่าไม้</v>
          </cell>
          <cell r="E155" t="str">
            <v>พรานกระต่าย</v>
          </cell>
          <cell r="F155" t="str">
            <v>Kamphangphet</v>
          </cell>
        </row>
        <row r="156">
          <cell r="A156" t="str">
            <v>BATMR1</v>
          </cell>
          <cell r="B156">
            <v>99.380340000000004</v>
          </cell>
          <cell r="C156">
            <v>16.806339999999999</v>
          </cell>
          <cell r="D156" t="str">
            <v>วังควง</v>
          </cell>
          <cell r="E156" t="str">
            <v>พรานกระต่าย</v>
          </cell>
          <cell r="F156" t="str">
            <v>Kamphangphet</v>
          </cell>
        </row>
        <row r="157">
          <cell r="A157" t="str">
            <v>BATN1</v>
          </cell>
          <cell r="B157">
            <v>100.87009999999999</v>
          </cell>
          <cell r="C157">
            <v>19.081700000000001</v>
          </cell>
          <cell r="D157" t="str">
            <v>จอมพระ</v>
          </cell>
          <cell r="E157" t="str">
            <v>ท่าวังผา</v>
          </cell>
          <cell r="F157" t="str">
            <v>Nan</v>
          </cell>
        </row>
        <row r="158">
          <cell r="A158" t="str">
            <v>BATN2</v>
          </cell>
          <cell r="B158">
            <v>100.87009999999999</v>
          </cell>
          <cell r="C158">
            <v>19.081700000000001</v>
          </cell>
          <cell r="D158" t="str">
            <v>จอมพระ</v>
          </cell>
          <cell r="E158" t="str">
            <v>ท่าวังผา</v>
          </cell>
          <cell r="F158" t="str">
            <v>Nan</v>
          </cell>
        </row>
        <row r="159">
          <cell r="A159" t="str">
            <v>BATN3</v>
          </cell>
          <cell r="B159">
            <v>100.87009999999999</v>
          </cell>
          <cell r="C159">
            <v>19.081700000000001</v>
          </cell>
          <cell r="D159" t="str">
            <v>จอมพระ</v>
          </cell>
          <cell r="E159" t="str">
            <v>ท่าวังผา</v>
          </cell>
          <cell r="F159" t="str">
            <v>Nan</v>
          </cell>
        </row>
        <row r="160">
          <cell r="A160" t="str">
            <v>BAYG1</v>
          </cell>
          <cell r="B160">
            <v>100.800972</v>
          </cell>
          <cell r="C160">
            <v>16.897444</v>
          </cell>
          <cell r="D160" t="str">
            <v>บ้านแยง</v>
          </cell>
          <cell r="E160" t="str">
            <v>นครไทย</v>
          </cell>
          <cell r="F160" t="str">
            <v>Pisanuloke</v>
          </cell>
        </row>
        <row r="161">
          <cell r="A161" t="str">
            <v>BAYG2</v>
          </cell>
          <cell r="B161">
            <v>100.800972</v>
          </cell>
          <cell r="C161">
            <v>16.897444</v>
          </cell>
          <cell r="D161" t="str">
            <v>บ้านแยง</v>
          </cell>
          <cell r="E161" t="str">
            <v>นครไทย</v>
          </cell>
          <cell r="F161" t="str">
            <v>Pisanuloke</v>
          </cell>
        </row>
        <row r="162">
          <cell r="A162" t="str">
            <v>BAYG3</v>
          </cell>
          <cell r="B162">
            <v>100.800972</v>
          </cell>
          <cell r="C162">
            <v>16.897444</v>
          </cell>
          <cell r="D162" t="str">
            <v>บ้านแยง</v>
          </cell>
          <cell r="E162" t="str">
            <v>นครไทย</v>
          </cell>
          <cell r="F162" t="str">
            <v>Pisanuloke</v>
          </cell>
        </row>
        <row r="163">
          <cell r="A163" t="str">
            <v>BBBB1</v>
          </cell>
          <cell r="B163">
            <v>101.10428</v>
          </cell>
          <cell r="C163">
            <v>18.29128</v>
          </cell>
          <cell r="D163" t="str">
            <v>บ่อเบี้ย</v>
          </cell>
          <cell r="E163" t="str">
            <v>บ้านโคก</v>
          </cell>
          <cell r="F163" t="str">
            <v>Uttaradit</v>
          </cell>
        </row>
        <row r="164">
          <cell r="A164" t="str">
            <v>BBBB2</v>
          </cell>
          <cell r="B164">
            <v>101.10428</v>
          </cell>
          <cell r="C164">
            <v>18.29128</v>
          </cell>
          <cell r="D164" t="str">
            <v>บ่อเบี้ย</v>
          </cell>
          <cell r="E164" t="str">
            <v>บ้านโคก</v>
          </cell>
          <cell r="F164" t="str">
            <v>Uttaradit</v>
          </cell>
        </row>
        <row r="165">
          <cell r="A165" t="str">
            <v>BBBB3</v>
          </cell>
          <cell r="B165">
            <v>101.10428</v>
          </cell>
          <cell r="C165">
            <v>18.29128</v>
          </cell>
          <cell r="D165" t="str">
            <v>บ่อเบี้ย</v>
          </cell>
          <cell r="E165" t="str">
            <v>บ้านโคก</v>
          </cell>
          <cell r="F165" t="str">
            <v>Uttaradit</v>
          </cell>
        </row>
        <row r="166">
          <cell r="A166" t="str">
            <v>BBHW1</v>
          </cell>
          <cell r="B166">
            <v>99.435869999999994</v>
          </cell>
          <cell r="C166">
            <v>18.304369999999999</v>
          </cell>
          <cell r="D166" t="str">
            <v>บ่อแฮ้ว</v>
          </cell>
          <cell r="E166" t="str">
            <v>เมืองลำปาง</v>
          </cell>
          <cell r="F166" t="str">
            <v>Lampang</v>
          </cell>
        </row>
        <row r="167">
          <cell r="A167" t="str">
            <v>BBHW2</v>
          </cell>
          <cell r="B167">
            <v>99.435869999999994</v>
          </cell>
          <cell r="C167">
            <v>18.304369999999999</v>
          </cell>
          <cell r="D167" t="str">
            <v>บ่อแฮ้ว</v>
          </cell>
          <cell r="E167" t="str">
            <v>เมืองลำปาง</v>
          </cell>
          <cell r="F167" t="str">
            <v>Lampang</v>
          </cell>
        </row>
        <row r="168">
          <cell r="A168" t="str">
            <v>BBHW3</v>
          </cell>
          <cell r="B168">
            <v>99.435869999999994</v>
          </cell>
          <cell r="C168">
            <v>18.304369999999999</v>
          </cell>
          <cell r="D168" t="str">
            <v>บ่อแฮ้ว</v>
          </cell>
          <cell r="E168" t="str">
            <v>เมืองลำปาง</v>
          </cell>
          <cell r="F168" t="str">
            <v>Lampang</v>
          </cell>
        </row>
        <row r="169">
          <cell r="A169" t="str">
            <v>BBHW6</v>
          </cell>
          <cell r="B169">
            <v>99.435869999999994</v>
          </cell>
          <cell r="C169">
            <v>18.304369999999999</v>
          </cell>
          <cell r="D169" t="str">
            <v>บ่อแฮ้ว</v>
          </cell>
          <cell r="E169" t="str">
            <v>เมืองลำปาง</v>
          </cell>
          <cell r="F169" t="str">
            <v>Lampang</v>
          </cell>
        </row>
        <row r="170">
          <cell r="A170" t="str">
            <v>BBHW7</v>
          </cell>
          <cell r="B170">
            <v>99.435869999999994</v>
          </cell>
          <cell r="C170">
            <v>18.304369999999999</v>
          </cell>
          <cell r="D170" t="str">
            <v>บ่อแฮ้ว</v>
          </cell>
          <cell r="E170" t="str">
            <v>เมืองลำปาง</v>
          </cell>
          <cell r="F170" t="str">
            <v>Lampang</v>
          </cell>
        </row>
        <row r="171">
          <cell r="A171" t="str">
            <v>BBHW8</v>
          </cell>
          <cell r="B171">
            <v>99.435869999999994</v>
          </cell>
          <cell r="C171">
            <v>18.304369999999999</v>
          </cell>
          <cell r="D171" t="str">
            <v>บ่อแฮ้ว</v>
          </cell>
          <cell r="E171" t="str">
            <v>เมืองลำปาง</v>
          </cell>
          <cell r="F171" t="str">
            <v>Lampang</v>
          </cell>
        </row>
        <row r="172">
          <cell r="A172" t="str">
            <v>BBKK1</v>
          </cell>
          <cell r="B172">
            <v>99.038259999999994</v>
          </cell>
          <cell r="C172">
            <v>18.781839999999999</v>
          </cell>
          <cell r="D172" t="str">
            <v>หนองป่าครั่ง</v>
          </cell>
          <cell r="E172" t="str">
            <v>เมืองเชียงใหม่</v>
          </cell>
          <cell r="F172" t="str">
            <v>Chiangmai</v>
          </cell>
        </row>
        <row r="173">
          <cell r="A173" t="str">
            <v>BBKK2</v>
          </cell>
          <cell r="B173">
            <v>99.038259999999994</v>
          </cell>
          <cell r="C173">
            <v>18.781839999999999</v>
          </cell>
          <cell r="D173" t="str">
            <v>หนองป่าครั่ง</v>
          </cell>
          <cell r="E173" t="str">
            <v>เมืองเชียงใหม่</v>
          </cell>
          <cell r="F173" t="str">
            <v>Chiangmai</v>
          </cell>
        </row>
        <row r="174">
          <cell r="A174" t="str">
            <v>BBKK3</v>
          </cell>
          <cell r="B174">
            <v>99.038259999999994</v>
          </cell>
          <cell r="C174">
            <v>18.781839999999999</v>
          </cell>
          <cell r="D174" t="str">
            <v>หนองป่าครั่ง</v>
          </cell>
          <cell r="E174" t="str">
            <v>เมืองเชียงใหม่</v>
          </cell>
          <cell r="F174" t="str">
            <v>Chiangmai</v>
          </cell>
        </row>
        <row r="175">
          <cell r="A175" t="str">
            <v>BBKK6</v>
          </cell>
          <cell r="B175">
            <v>99.038259999999994</v>
          </cell>
          <cell r="C175">
            <v>18.781839999999999</v>
          </cell>
          <cell r="D175" t="str">
            <v>หนองป่าครั่ง</v>
          </cell>
          <cell r="E175" t="str">
            <v>เมืองเชียงใหม่</v>
          </cell>
          <cell r="F175" t="str">
            <v>Chiangmai</v>
          </cell>
        </row>
        <row r="176">
          <cell r="A176" t="str">
            <v>BBKK7</v>
          </cell>
          <cell r="B176">
            <v>99.038259999999994</v>
          </cell>
          <cell r="C176">
            <v>18.781839999999999</v>
          </cell>
          <cell r="D176" t="str">
            <v>หนองป่าครั่ง</v>
          </cell>
          <cell r="E176" t="str">
            <v>เมืองเชียงใหม่</v>
          </cell>
          <cell r="F176" t="str">
            <v>Chiangmai</v>
          </cell>
        </row>
        <row r="177">
          <cell r="A177" t="str">
            <v>BBKK8</v>
          </cell>
          <cell r="B177">
            <v>99.038259999999994</v>
          </cell>
          <cell r="C177">
            <v>18.781839999999999</v>
          </cell>
          <cell r="D177" t="str">
            <v>หนองป่าครั่ง</v>
          </cell>
          <cell r="E177" t="str">
            <v>เมืองเชียงใหม่</v>
          </cell>
          <cell r="F177" t="str">
            <v>Chiangmai</v>
          </cell>
        </row>
        <row r="178">
          <cell r="A178" t="str">
            <v>BBNG1</v>
          </cell>
          <cell r="B178">
            <v>99.611130000000003</v>
          </cell>
          <cell r="C178">
            <v>16.48124</v>
          </cell>
          <cell r="D178" t="str">
            <v>สระแก้ว</v>
          </cell>
          <cell r="E178" t="str">
            <v>เมืองกำแพงเพชร</v>
          </cell>
          <cell r="F178" t="str">
            <v>Kamphangphet</v>
          </cell>
        </row>
        <row r="179">
          <cell r="A179" t="str">
            <v>BBNG2</v>
          </cell>
          <cell r="B179">
            <v>99.611130000000003</v>
          </cell>
          <cell r="C179">
            <v>16.48124</v>
          </cell>
          <cell r="D179" t="str">
            <v>สระแก้ว</v>
          </cell>
          <cell r="E179" t="str">
            <v>เมืองกำแพงเพชร</v>
          </cell>
          <cell r="F179" t="str">
            <v>Kamphangphet</v>
          </cell>
        </row>
        <row r="180">
          <cell r="A180" t="str">
            <v>BBNG6</v>
          </cell>
          <cell r="B180">
            <v>99.611130000000003</v>
          </cell>
          <cell r="C180">
            <v>16.48124</v>
          </cell>
          <cell r="D180" t="str">
            <v>สระแก้ว</v>
          </cell>
          <cell r="E180" t="str">
            <v>เมืองกำแพงเพชร</v>
          </cell>
          <cell r="F180" t="str">
            <v>Kamphangphet</v>
          </cell>
        </row>
        <row r="181">
          <cell r="A181" t="str">
            <v>BBNG7</v>
          </cell>
          <cell r="B181">
            <v>99.611130000000003</v>
          </cell>
          <cell r="C181">
            <v>16.48124</v>
          </cell>
          <cell r="D181" t="str">
            <v>สระแก้ว</v>
          </cell>
          <cell r="E181" t="str">
            <v>เมืองกำแพงเพชร</v>
          </cell>
          <cell r="F181" t="str">
            <v>Kamphangphet</v>
          </cell>
        </row>
        <row r="182">
          <cell r="A182" t="str">
            <v>BBON1</v>
          </cell>
          <cell r="B182">
            <v>99.503</v>
          </cell>
          <cell r="C182">
            <v>18.815069999999999</v>
          </cell>
          <cell r="D182" t="str">
            <v>แจ้ซ้อน</v>
          </cell>
          <cell r="E182" t="str">
            <v>เมืองปาน</v>
          </cell>
          <cell r="F182" t="str">
            <v>Lampang</v>
          </cell>
        </row>
        <row r="183">
          <cell r="A183" t="str">
            <v>BBON2</v>
          </cell>
          <cell r="B183">
            <v>99.503</v>
          </cell>
          <cell r="C183">
            <v>18.815069999999999</v>
          </cell>
          <cell r="D183" t="str">
            <v>แจ้ซ้อน</v>
          </cell>
          <cell r="E183" t="str">
            <v>เมืองปาน</v>
          </cell>
          <cell r="F183" t="str">
            <v>Lampang</v>
          </cell>
        </row>
        <row r="184">
          <cell r="A184" t="str">
            <v>BBON3</v>
          </cell>
          <cell r="B184">
            <v>99.503</v>
          </cell>
          <cell r="C184">
            <v>18.815069999999999</v>
          </cell>
          <cell r="D184" t="str">
            <v>แจ้ซ้อน</v>
          </cell>
          <cell r="E184" t="str">
            <v>เมืองปาน</v>
          </cell>
          <cell r="F184" t="str">
            <v>Lampang</v>
          </cell>
        </row>
        <row r="185">
          <cell r="A185" t="str">
            <v>BBONR1</v>
          </cell>
          <cell r="B185">
            <v>99.503</v>
          </cell>
          <cell r="C185">
            <v>18.815069999999999</v>
          </cell>
          <cell r="D185">
            <v>0</v>
          </cell>
          <cell r="E185" t="str">
            <v>แจ้ห่ม</v>
          </cell>
          <cell r="F185" t="str">
            <v>Lampang</v>
          </cell>
        </row>
        <row r="186">
          <cell r="A186" t="str">
            <v>BBRG1</v>
          </cell>
          <cell r="B186">
            <v>100.337166666667</v>
          </cell>
          <cell r="C186">
            <v>20.001750000000001</v>
          </cell>
          <cell r="D186" t="str">
            <v>บุญเรือง</v>
          </cell>
          <cell r="E186" t="str">
            <v>เชียงของ</v>
          </cell>
          <cell r="F186" t="str">
            <v>Chiangrai</v>
          </cell>
        </row>
        <row r="187">
          <cell r="A187" t="str">
            <v>BBRG2</v>
          </cell>
          <cell r="B187">
            <v>100.337166666667</v>
          </cell>
          <cell r="C187">
            <v>20.001750000000001</v>
          </cell>
          <cell r="D187" t="str">
            <v>บุญเรือง</v>
          </cell>
          <cell r="E187" t="str">
            <v>เชียงของ</v>
          </cell>
          <cell r="F187" t="str">
            <v>Chiangrai</v>
          </cell>
        </row>
        <row r="188">
          <cell r="A188" t="str">
            <v>BBRG3</v>
          </cell>
          <cell r="B188">
            <v>100.337166666667</v>
          </cell>
          <cell r="C188">
            <v>20.001750000000001</v>
          </cell>
          <cell r="D188" t="str">
            <v>บุญเรือง</v>
          </cell>
          <cell r="E188" t="str">
            <v>เชียงของ</v>
          </cell>
          <cell r="F188" t="str">
            <v>Chiangrai</v>
          </cell>
        </row>
        <row r="189">
          <cell r="A189" t="str">
            <v>BBRN1</v>
          </cell>
          <cell r="B189">
            <v>100.06979</v>
          </cell>
          <cell r="C189">
            <v>20.368500000000001</v>
          </cell>
          <cell r="D189" t="str">
            <v>เวียง</v>
          </cell>
          <cell r="E189" t="str">
            <v>เชียงแสน</v>
          </cell>
          <cell r="F189" t="str">
            <v>Chiangrai</v>
          </cell>
        </row>
        <row r="190">
          <cell r="A190" t="str">
            <v>BBRN2</v>
          </cell>
          <cell r="B190">
            <v>100.06979</v>
          </cell>
          <cell r="C190">
            <v>20.368500000000001</v>
          </cell>
          <cell r="D190" t="str">
            <v>เวียง</v>
          </cell>
          <cell r="E190" t="str">
            <v>เชียงแสน</v>
          </cell>
          <cell r="F190" t="str">
            <v>Chiangrai</v>
          </cell>
        </row>
        <row r="191">
          <cell r="A191" t="str">
            <v>BBRP1</v>
          </cell>
          <cell r="B191">
            <v>100.306026496927</v>
          </cell>
          <cell r="C191">
            <v>15.633277613548101</v>
          </cell>
          <cell r="D191" t="str">
            <v>พระนอน</v>
          </cell>
          <cell r="E191" t="str">
            <v>เมืองนครสวรรค์</v>
          </cell>
          <cell r="F191" t="str">
            <v>Nakornsawan</v>
          </cell>
        </row>
        <row r="192">
          <cell r="A192" t="str">
            <v>BBRP2</v>
          </cell>
          <cell r="B192">
            <v>100.306026496927</v>
          </cell>
          <cell r="C192">
            <v>15.633277613548101</v>
          </cell>
          <cell r="D192" t="str">
            <v>พระนอน</v>
          </cell>
          <cell r="E192" t="str">
            <v>เมืองนครสวรรค์</v>
          </cell>
          <cell r="F192" t="str">
            <v>Nakornsawan</v>
          </cell>
        </row>
        <row r="193">
          <cell r="A193" t="str">
            <v>BBRP3</v>
          </cell>
          <cell r="B193">
            <v>100.306026496927</v>
          </cell>
          <cell r="C193">
            <v>15.633277613548101</v>
          </cell>
          <cell r="D193" t="str">
            <v>พระนอน</v>
          </cell>
          <cell r="E193" t="str">
            <v>เมืองนครสวรรค์</v>
          </cell>
          <cell r="F193" t="str">
            <v>Nakornsawan</v>
          </cell>
        </row>
        <row r="194">
          <cell r="A194" t="str">
            <v>BBRPR1</v>
          </cell>
          <cell r="B194">
            <v>100.24281000000001</v>
          </cell>
          <cell r="C194">
            <v>15.63724</v>
          </cell>
          <cell r="D194" t="str">
            <v>พระนอน</v>
          </cell>
          <cell r="E194" t="str">
            <v>เมืองนครสวรรค์</v>
          </cell>
          <cell r="F194" t="str">
            <v>Nakornsawan</v>
          </cell>
        </row>
        <row r="195">
          <cell r="A195" t="str">
            <v>BBUK1</v>
          </cell>
          <cell r="B195">
            <v>99.074399999999997</v>
          </cell>
          <cell r="C195">
            <v>18.71988</v>
          </cell>
          <cell r="D195" t="str">
            <v>สันกำแพง</v>
          </cell>
          <cell r="E195" t="str">
            <v>สันกำแพง</v>
          </cell>
          <cell r="F195" t="str">
            <v>Chiangmai</v>
          </cell>
        </row>
        <row r="196">
          <cell r="A196" t="str">
            <v>BBUK2</v>
          </cell>
          <cell r="B196">
            <v>99.074399999999997</v>
          </cell>
          <cell r="C196">
            <v>18.71988</v>
          </cell>
          <cell r="D196" t="str">
            <v>สันกำแพง</v>
          </cell>
          <cell r="E196" t="str">
            <v>สันกำแพง</v>
          </cell>
          <cell r="F196" t="str">
            <v>Chiangmai</v>
          </cell>
        </row>
        <row r="197">
          <cell r="A197" t="str">
            <v>BBUK3</v>
          </cell>
          <cell r="B197">
            <v>99.074399999999997</v>
          </cell>
          <cell r="C197">
            <v>18.71988</v>
          </cell>
          <cell r="D197" t="str">
            <v>สันกำแพง</v>
          </cell>
          <cell r="E197" t="str">
            <v>สันกำแพง</v>
          </cell>
          <cell r="F197" t="str">
            <v>Chiangmai</v>
          </cell>
        </row>
        <row r="198">
          <cell r="A198" t="str">
            <v>BBYI1</v>
          </cell>
          <cell r="B198">
            <v>100.62136</v>
          </cell>
          <cell r="C198">
            <v>18.328690000000002</v>
          </cell>
          <cell r="D198" t="str">
            <v>บัวใหญ่</v>
          </cell>
          <cell r="E198" t="str">
            <v>นาน้อย</v>
          </cell>
          <cell r="F198" t="str">
            <v>Nan</v>
          </cell>
        </row>
        <row r="199">
          <cell r="A199" t="str">
            <v>BBYI2</v>
          </cell>
          <cell r="B199">
            <v>100.62136</v>
          </cell>
          <cell r="C199">
            <v>18.328690000000002</v>
          </cell>
          <cell r="D199" t="str">
            <v>บัวใหญ่</v>
          </cell>
          <cell r="E199" t="str">
            <v>นาน้อย</v>
          </cell>
          <cell r="F199" t="str">
            <v>Nan</v>
          </cell>
        </row>
        <row r="200">
          <cell r="A200" t="str">
            <v>BBYI3</v>
          </cell>
          <cell r="B200">
            <v>100.62136</v>
          </cell>
          <cell r="C200">
            <v>18.328690000000002</v>
          </cell>
          <cell r="D200" t="str">
            <v>บัวใหญ่</v>
          </cell>
          <cell r="E200" t="str">
            <v>นาน้อย</v>
          </cell>
          <cell r="F200" t="str">
            <v>Nan</v>
          </cell>
        </row>
        <row r="201">
          <cell r="A201" t="str">
            <v>BBYIR1</v>
          </cell>
          <cell r="B201">
            <v>100.584594</v>
          </cell>
          <cell r="C201">
            <v>18.298404999999999</v>
          </cell>
          <cell r="D201" t="str">
            <v>สันทะ</v>
          </cell>
          <cell r="E201" t="str">
            <v>นาน้อย</v>
          </cell>
          <cell r="F201" t="str">
            <v>Nan</v>
          </cell>
        </row>
        <row r="202">
          <cell r="A202" t="str">
            <v>BCCR1</v>
          </cell>
          <cell r="B202">
            <v>99.837400000000002</v>
          </cell>
          <cell r="C202">
            <v>19.8901</v>
          </cell>
          <cell r="D202" t="str">
            <v>รอบเวียง</v>
          </cell>
          <cell r="E202" t="str">
            <v>เมืองเชียงราย</v>
          </cell>
          <cell r="F202" t="str">
            <v>Chiangrai</v>
          </cell>
        </row>
        <row r="203">
          <cell r="A203" t="str">
            <v>BCCR2</v>
          </cell>
          <cell r="B203">
            <v>99.837400000000002</v>
          </cell>
          <cell r="C203">
            <v>19.8901</v>
          </cell>
          <cell r="D203" t="str">
            <v>รอบเวียง</v>
          </cell>
          <cell r="E203" t="str">
            <v>เมืองเชียงราย</v>
          </cell>
          <cell r="F203" t="str">
            <v>Chiangrai</v>
          </cell>
        </row>
        <row r="204">
          <cell r="A204" t="str">
            <v>BCCR3</v>
          </cell>
          <cell r="B204">
            <v>99.837400000000002</v>
          </cell>
          <cell r="C204">
            <v>19.8901</v>
          </cell>
          <cell r="D204" t="str">
            <v>รอบเวียง</v>
          </cell>
          <cell r="E204" t="str">
            <v>เมืองเชียงราย</v>
          </cell>
          <cell r="F204" t="str">
            <v>Chiangrai</v>
          </cell>
        </row>
        <row r="205">
          <cell r="A205" t="str">
            <v>BCCR6</v>
          </cell>
          <cell r="B205">
            <v>99.837400000000002</v>
          </cell>
          <cell r="C205">
            <v>19.8901</v>
          </cell>
          <cell r="D205" t="str">
            <v>รอบเวียง</v>
          </cell>
          <cell r="E205" t="str">
            <v>เมืองเชียงราย</v>
          </cell>
          <cell r="F205" t="str">
            <v>Chiangrai</v>
          </cell>
        </row>
        <row r="206">
          <cell r="A206" t="str">
            <v>BCCR7</v>
          </cell>
          <cell r="B206">
            <v>99.837400000000002</v>
          </cell>
          <cell r="C206">
            <v>19.8901</v>
          </cell>
          <cell r="D206" t="str">
            <v>รอบเวียง</v>
          </cell>
          <cell r="E206" t="str">
            <v>เมืองเชียงราย</v>
          </cell>
          <cell r="F206" t="str">
            <v>Chiangrai</v>
          </cell>
        </row>
        <row r="207">
          <cell r="A207" t="str">
            <v>BCCR8</v>
          </cell>
          <cell r="B207">
            <v>99.837400000000002</v>
          </cell>
          <cell r="C207">
            <v>19.8901</v>
          </cell>
          <cell r="D207" t="str">
            <v>รอบเวียง</v>
          </cell>
          <cell r="E207" t="str">
            <v>เมืองเชียงราย</v>
          </cell>
          <cell r="F207" t="str">
            <v>Chiangrai</v>
          </cell>
        </row>
        <row r="208">
          <cell r="A208" t="str">
            <v>BCFG1</v>
          </cell>
          <cell r="B208">
            <v>99.880570000000006</v>
          </cell>
          <cell r="C208">
            <v>15.12303</v>
          </cell>
          <cell r="D208" t="str">
            <v>ไพรนกยูง</v>
          </cell>
          <cell r="E208" t="str">
            <v>หันคา</v>
          </cell>
          <cell r="F208" t="str">
            <v>Chainat</v>
          </cell>
        </row>
        <row r="209">
          <cell r="A209" t="str">
            <v>BCFG2</v>
          </cell>
          <cell r="B209">
            <v>99.880570000000006</v>
          </cell>
          <cell r="C209">
            <v>15.12303</v>
          </cell>
          <cell r="D209" t="str">
            <v>ไพรนกยูง</v>
          </cell>
          <cell r="E209" t="str">
            <v>หันคา</v>
          </cell>
          <cell r="F209" t="str">
            <v>Chainat</v>
          </cell>
        </row>
        <row r="210">
          <cell r="A210" t="str">
            <v>BCFG3</v>
          </cell>
          <cell r="B210">
            <v>99.880570000000006</v>
          </cell>
          <cell r="C210">
            <v>15.12303</v>
          </cell>
          <cell r="D210" t="str">
            <v>ไพรนกยูง</v>
          </cell>
          <cell r="E210" t="str">
            <v>หันคา</v>
          </cell>
          <cell r="F210" t="str">
            <v>Chainat</v>
          </cell>
        </row>
        <row r="211">
          <cell r="A211" t="str">
            <v>BCHG1</v>
          </cell>
          <cell r="B211">
            <v>99.883055999999996</v>
          </cell>
          <cell r="C211">
            <v>20.366638999999999</v>
          </cell>
          <cell r="D211" t="str">
            <v>โป่งผา</v>
          </cell>
          <cell r="E211" t="str">
            <v>แม่สาย</v>
          </cell>
          <cell r="F211" t="str">
            <v>Chiangrai</v>
          </cell>
        </row>
        <row r="212">
          <cell r="A212" t="str">
            <v>BCHG2</v>
          </cell>
          <cell r="B212">
            <v>99.883055999999996</v>
          </cell>
          <cell r="C212">
            <v>20.366638999999999</v>
          </cell>
          <cell r="D212" t="str">
            <v>โป่งผา</v>
          </cell>
          <cell r="E212" t="str">
            <v>แม่สาย</v>
          </cell>
          <cell r="F212" t="str">
            <v>Chiangrai</v>
          </cell>
        </row>
        <row r="213">
          <cell r="A213" t="str">
            <v>BCHG3</v>
          </cell>
          <cell r="B213">
            <v>99.883055999999996</v>
          </cell>
          <cell r="C213">
            <v>20.366638999999999</v>
          </cell>
          <cell r="D213" t="str">
            <v>โป่งผา</v>
          </cell>
          <cell r="E213" t="str">
            <v>แม่สาย</v>
          </cell>
          <cell r="F213" t="str">
            <v>Chiangrai</v>
          </cell>
        </row>
        <row r="214">
          <cell r="A214" t="str">
            <v>BCHI1</v>
          </cell>
          <cell r="B214">
            <v>100.48399999999999</v>
          </cell>
          <cell r="C214">
            <v>14.9489</v>
          </cell>
          <cell r="D214">
            <v>0</v>
          </cell>
          <cell r="E214">
            <v>0</v>
          </cell>
          <cell r="F214" t="str">
            <v>Lopburi</v>
          </cell>
        </row>
        <row r="215">
          <cell r="A215" t="str">
            <v>BCHI2</v>
          </cell>
          <cell r="B215">
            <v>100.48399999999999</v>
          </cell>
          <cell r="C215">
            <v>14.9489</v>
          </cell>
          <cell r="D215">
            <v>0</v>
          </cell>
          <cell r="E215">
            <v>0</v>
          </cell>
          <cell r="F215" t="str">
            <v>Lopburi</v>
          </cell>
        </row>
        <row r="216">
          <cell r="A216" t="str">
            <v>BCHI3</v>
          </cell>
          <cell r="B216">
            <v>100.48399999999999</v>
          </cell>
          <cell r="C216">
            <v>14.9489</v>
          </cell>
          <cell r="D216">
            <v>0</v>
          </cell>
          <cell r="E216">
            <v>0</v>
          </cell>
          <cell r="F216" t="str">
            <v>Lopburi</v>
          </cell>
        </row>
        <row r="217">
          <cell r="A217" t="str">
            <v>BCHI6</v>
          </cell>
          <cell r="B217">
            <v>100.48399999999999</v>
          </cell>
          <cell r="C217">
            <v>14.9489</v>
          </cell>
          <cell r="D217">
            <v>0</v>
          </cell>
          <cell r="E217">
            <v>0</v>
          </cell>
          <cell r="F217" t="str">
            <v>Lopburi</v>
          </cell>
        </row>
        <row r="218">
          <cell r="A218" t="str">
            <v>BCHI8</v>
          </cell>
          <cell r="B218">
            <v>100.48399999999999</v>
          </cell>
          <cell r="C218">
            <v>14.9489</v>
          </cell>
          <cell r="D218">
            <v>0</v>
          </cell>
          <cell r="E218">
            <v>0</v>
          </cell>
          <cell r="F218" t="str">
            <v>Lopburi</v>
          </cell>
        </row>
        <row r="219">
          <cell r="A219" t="str">
            <v>BCKN1</v>
          </cell>
          <cell r="B219">
            <v>98.956919999999997</v>
          </cell>
          <cell r="C219">
            <v>18.81664</v>
          </cell>
          <cell r="D219" t="str">
            <v>ช้างเผือก</v>
          </cell>
          <cell r="E219" t="str">
            <v>เมืองเชียงใหม่</v>
          </cell>
          <cell r="F219" t="str">
            <v>Chiangmai</v>
          </cell>
        </row>
        <row r="220">
          <cell r="A220" t="str">
            <v>BCKN2</v>
          </cell>
          <cell r="B220">
            <v>98.956919999999997</v>
          </cell>
          <cell r="C220">
            <v>18.81664</v>
          </cell>
          <cell r="D220" t="str">
            <v>ช้างเผือก</v>
          </cell>
          <cell r="E220" t="str">
            <v>เมืองเชียงใหม่</v>
          </cell>
          <cell r="F220" t="str">
            <v>Chiangmai</v>
          </cell>
        </row>
        <row r="221">
          <cell r="A221" t="str">
            <v>BCKN3</v>
          </cell>
          <cell r="B221">
            <v>98.956919999999997</v>
          </cell>
          <cell r="C221">
            <v>18.81664</v>
          </cell>
          <cell r="D221" t="str">
            <v>ช้างเผือก</v>
          </cell>
          <cell r="E221" t="str">
            <v>เมืองเชียงใหม่</v>
          </cell>
          <cell r="F221" t="str">
            <v>Chiangmai</v>
          </cell>
        </row>
        <row r="222">
          <cell r="A222" t="str">
            <v>BCKN6</v>
          </cell>
          <cell r="B222">
            <v>98.956919999999997</v>
          </cell>
          <cell r="C222">
            <v>18.81664</v>
          </cell>
          <cell r="D222" t="str">
            <v>ช้างเผือก</v>
          </cell>
          <cell r="E222" t="str">
            <v>เมืองเชียงใหม่</v>
          </cell>
          <cell r="F222" t="str">
            <v>Chiangmai</v>
          </cell>
        </row>
        <row r="223">
          <cell r="A223" t="str">
            <v>BCKN7</v>
          </cell>
          <cell r="B223">
            <v>98.956919999999997</v>
          </cell>
          <cell r="C223">
            <v>18.81664</v>
          </cell>
          <cell r="D223" t="str">
            <v>ช้างเผือก</v>
          </cell>
          <cell r="E223" t="str">
            <v>เมืองเชียงใหม่</v>
          </cell>
          <cell r="F223" t="str">
            <v>Chiangmai</v>
          </cell>
        </row>
        <row r="224">
          <cell r="A224" t="str">
            <v>BCKN8</v>
          </cell>
          <cell r="B224">
            <v>98.956919999999997</v>
          </cell>
          <cell r="C224">
            <v>18.81664</v>
          </cell>
          <cell r="D224" t="str">
            <v>ช้างเผือก</v>
          </cell>
          <cell r="E224" t="str">
            <v>เมืองเชียงใหม่</v>
          </cell>
          <cell r="F224" t="str">
            <v>Chiangmai</v>
          </cell>
        </row>
        <row r="225">
          <cell r="A225" t="str">
            <v>BCLI0</v>
          </cell>
          <cell r="B225">
            <v>99.477000000000004</v>
          </cell>
          <cell r="C225">
            <v>18.272300000000001</v>
          </cell>
          <cell r="D225" t="str">
            <v>ชมพู</v>
          </cell>
          <cell r="E225" t="str">
            <v>เมืองลำปาง</v>
          </cell>
          <cell r="F225" t="str">
            <v>Lampang</v>
          </cell>
        </row>
        <row r="226">
          <cell r="A226" t="str">
            <v>BCLL1</v>
          </cell>
          <cell r="B226">
            <v>101.21584</v>
          </cell>
          <cell r="C226">
            <v>16.382840000000002</v>
          </cell>
          <cell r="D226" t="str">
            <v>นาป่า</v>
          </cell>
          <cell r="E226" t="str">
            <v>เมืองเพชรบูรณ์</v>
          </cell>
          <cell r="F226" t="str">
            <v>Phetchaboon</v>
          </cell>
        </row>
        <row r="227">
          <cell r="A227" t="str">
            <v>BCLL2</v>
          </cell>
          <cell r="B227">
            <v>101.21584</v>
          </cell>
          <cell r="C227">
            <v>16.382840000000002</v>
          </cell>
          <cell r="D227" t="str">
            <v>นาป่า</v>
          </cell>
          <cell r="E227" t="str">
            <v>เมืองเพชรบูรณ์</v>
          </cell>
          <cell r="F227" t="str">
            <v>Phetchaboon</v>
          </cell>
        </row>
        <row r="228">
          <cell r="A228" t="str">
            <v>BCLL3</v>
          </cell>
          <cell r="B228">
            <v>101.21584</v>
          </cell>
          <cell r="C228">
            <v>16.382840000000002</v>
          </cell>
          <cell r="D228" t="str">
            <v>นาป่า</v>
          </cell>
          <cell r="E228" t="str">
            <v>เมืองเพชรบูรณ์</v>
          </cell>
          <cell r="F228" t="str">
            <v>Phetchaboon</v>
          </cell>
        </row>
        <row r="229">
          <cell r="A229" t="str">
            <v>BCMB1</v>
          </cell>
          <cell r="B229">
            <v>100.24713888888888</v>
          </cell>
          <cell r="C229">
            <v>19.537305555555559</v>
          </cell>
          <cell r="D229" t="str">
            <v>อ่างทอง</v>
          </cell>
          <cell r="E229" t="str">
            <v>เชียงคำ</v>
          </cell>
          <cell r="F229" t="str">
            <v>Phayao</v>
          </cell>
        </row>
        <row r="230">
          <cell r="A230" t="str">
            <v>BCMB2</v>
          </cell>
          <cell r="B230">
            <v>100.24713888888888</v>
          </cell>
          <cell r="C230">
            <v>19.537305555555559</v>
          </cell>
          <cell r="D230" t="str">
            <v>อ่างทอง</v>
          </cell>
          <cell r="E230" t="str">
            <v>เชียงคำ</v>
          </cell>
          <cell r="F230" t="str">
            <v>Phayao</v>
          </cell>
        </row>
        <row r="231">
          <cell r="A231" t="str">
            <v>BCMB3</v>
          </cell>
          <cell r="B231">
            <v>100.24713888888888</v>
          </cell>
          <cell r="C231">
            <v>19.537305555555559</v>
          </cell>
          <cell r="D231" t="str">
            <v>อ่างทอง</v>
          </cell>
          <cell r="E231" t="str">
            <v>เชียงคำ</v>
          </cell>
          <cell r="F231" t="str">
            <v>Phayao</v>
          </cell>
        </row>
        <row r="232">
          <cell r="A232" t="str">
            <v>BCMBR1</v>
          </cell>
          <cell r="B232">
            <v>100.20362299999999</v>
          </cell>
          <cell r="C232">
            <v>19.575873999999999</v>
          </cell>
          <cell r="D232" t="str">
            <v>อ่างทอง</v>
          </cell>
          <cell r="E232" t="str">
            <v>เชียงคำ</v>
          </cell>
          <cell r="F232" t="str">
            <v>Phayao</v>
          </cell>
        </row>
        <row r="233">
          <cell r="A233" t="str">
            <v>BCMI0</v>
          </cell>
          <cell r="B233">
            <v>99.03</v>
          </cell>
          <cell r="C233">
            <v>18.77</v>
          </cell>
          <cell r="D233" t="str">
            <v>ท่าศาลา</v>
          </cell>
          <cell r="E233" t="str">
            <v>เมืองเชียงใหม่</v>
          </cell>
          <cell r="F233" t="str">
            <v>Chiangmai</v>
          </cell>
        </row>
        <row r="234">
          <cell r="A234" t="str">
            <v>BCPI0</v>
          </cell>
          <cell r="B234">
            <v>100.291601</v>
          </cell>
          <cell r="C234">
            <v>16.815224000000001</v>
          </cell>
          <cell r="D234" t="str">
            <v>อรัญญิก</v>
          </cell>
          <cell r="E234" t="str">
            <v>เมืองพิษณุโลก</v>
          </cell>
          <cell r="F234" t="str">
            <v>Pisanuloke</v>
          </cell>
        </row>
        <row r="235">
          <cell r="A235" t="str">
            <v>BCPL1</v>
          </cell>
          <cell r="B235">
            <v>100.294666666667</v>
          </cell>
          <cell r="C235">
            <v>16.811972222222199</v>
          </cell>
          <cell r="D235" t="str">
            <v>อรัญญิก</v>
          </cell>
          <cell r="E235" t="str">
            <v>เมืองพิษณุโลก</v>
          </cell>
          <cell r="F235" t="str">
            <v>Pisanuloke</v>
          </cell>
        </row>
        <row r="236">
          <cell r="A236" t="str">
            <v>BCPL2</v>
          </cell>
          <cell r="B236">
            <v>100.294666666667</v>
          </cell>
          <cell r="C236">
            <v>16.811972222222199</v>
          </cell>
          <cell r="D236" t="str">
            <v>อรัญญิก</v>
          </cell>
          <cell r="E236" t="str">
            <v>เมืองพิษณุโลก</v>
          </cell>
          <cell r="F236" t="str">
            <v>Pisanuloke</v>
          </cell>
        </row>
        <row r="237">
          <cell r="A237" t="str">
            <v>BCPL3</v>
          </cell>
          <cell r="B237">
            <v>100.294666666667</v>
          </cell>
          <cell r="C237">
            <v>16.811972222222199</v>
          </cell>
          <cell r="D237" t="str">
            <v>อรัญญิก</v>
          </cell>
          <cell r="E237" t="str">
            <v>เมืองพิษณุโลก</v>
          </cell>
          <cell r="F237" t="str">
            <v>Pisanuloke</v>
          </cell>
        </row>
        <row r="238">
          <cell r="A238" t="str">
            <v>BCPL6</v>
          </cell>
          <cell r="B238">
            <v>100.294666666667</v>
          </cell>
          <cell r="C238">
            <v>16.811972222222199</v>
          </cell>
          <cell r="D238" t="str">
            <v>อรัญญิก</v>
          </cell>
          <cell r="E238" t="str">
            <v>เมืองพิษณุโลก</v>
          </cell>
          <cell r="F238" t="str">
            <v>Pisanuloke</v>
          </cell>
        </row>
        <row r="239">
          <cell r="A239" t="str">
            <v>BCPL7</v>
          </cell>
          <cell r="B239">
            <v>100.294666666667</v>
          </cell>
          <cell r="C239">
            <v>16.811972222222199</v>
          </cell>
          <cell r="D239" t="str">
            <v>อรัญญิก</v>
          </cell>
          <cell r="E239" t="str">
            <v>เมืองพิษณุโลก</v>
          </cell>
          <cell r="F239" t="str">
            <v>Pisanuloke</v>
          </cell>
        </row>
        <row r="240">
          <cell r="A240" t="str">
            <v>BCPL8</v>
          </cell>
          <cell r="B240">
            <v>100.294666666667</v>
          </cell>
          <cell r="C240">
            <v>16.811972222222199</v>
          </cell>
          <cell r="D240" t="str">
            <v>อรัญญิก</v>
          </cell>
          <cell r="E240" t="str">
            <v>เมืองพิษณุโลก</v>
          </cell>
          <cell r="F240" t="str">
            <v>Pisanuloke</v>
          </cell>
        </row>
        <row r="241">
          <cell r="A241" t="str">
            <v>BCPT1</v>
          </cell>
          <cell r="B241">
            <v>100.644944</v>
          </cell>
          <cell r="C241">
            <v>16.690971999999999</v>
          </cell>
          <cell r="D241" t="str">
            <v>ชมพู</v>
          </cell>
          <cell r="E241" t="str">
            <v>เนินมะปราง</v>
          </cell>
          <cell r="F241" t="str">
            <v>Pisanuloke</v>
          </cell>
        </row>
        <row r="242">
          <cell r="A242" t="str">
            <v>BCPT2</v>
          </cell>
          <cell r="B242">
            <v>100.644944</v>
          </cell>
          <cell r="C242">
            <v>16.690971999999999</v>
          </cell>
          <cell r="D242" t="str">
            <v>ชมพู</v>
          </cell>
          <cell r="E242" t="str">
            <v>เนินมะปราง</v>
          </cell>
          <cell r="F242" t="str">
            <v>Pisanuloke</v>
          </cell>
        </row>
        <row r="243">
          <cell r="A243" t="str">
            <v>BCPU1</v>
          </cell>
          <cell r="B243">
            <v>100.60197222222222</v>
          </cell>
          <cell r="C243">
            <v>18.517361111111111</v>
          </cell>
          <cell r="D243" t="str">
            <v>อ่ายนาไลย</v>
          </cell>
          <cell r="E243" t="str">
            <v>เวียงสา</v>
          </cell>
          <cell r="F243" t="str">
            <v>Nan</v>
          </cell>
        </row>
        <row r="244">
          <cell r="A244" t="str">
            <v>BCPU2</v>
          </cell>
          <cell r="B244">
            <v>100.60197222222222</v>
          </cell>
          <cell r="C244">
            <v>18.517361111111111</v>
          </cell>
          <cell r="D244" t="str">
            <v>อ่ายนาไลย</v>
          </cell>
          <cell r="E244" t="str">
            <v>เวียงสา</v>
          </cell>
          <cell r="F244" t="str">
            <v>Nan</v>
          </cell>
        </row>
        <row r="245">
          <cell r="A245" t="str">
            <v>BCPU3</v>
          </cell>
          <cell r="B245">
            <v>100.60197222222222</v>
          </cell>
          <cell r="C245">
            <v>18.517361111111111</v>
          </cell>
          <cell r="D245" t="str">
            <v>อ่ายนาไลย</v>
          </cell>
          <cell r="E245" t="str">
            <v>เวียงสา</v>
          </cell>
          <cell r="F245" t="str">
            <v>Nan</v>
          </cell>
        </row>
        <row r="246">
          <cell r="A246" t="str">
            <v>BCPUR1</v>
          </cell>
          <cell r="B246">
            <v>100.63122222222222</v>
          </cell>
          <cell r="C246">
            <v>18.527027777777779</v>
          </cell>
          <cell r="D246" t="str">
            <v>อ่ายนาไลย</v>
          </cell>
          <cell r="E246" t="str">
            <v>เวียงสา</v>
          </cell>
          <cell r="F246" t="str">
            <v>Nan</v>
          </cell>
        </row>
        <row r="247">
          <cell r="A247" t="str">
            <v>BCPUR2</v>
          </cell>
          <cell r="B247">
            <v>100.55813888888889</v>
          </cell>
          <cell r="C247">
            <v>18.521361111111108</v>
          </cell>
          <cell r="D247" t="str">
            <v>อ่ายนาไลย</v>
          </cell>
          <cell r="E247" t="str">
            <v>เวียงสา</v>
          </cell>
          <cell r="F247" t="str">
            <v>Nan</v>
          </cell>
        </row>
        <row r="248">
          <cell r="A248" t="str">
            <v>BCPUR3</v>
          </cell>
          <cell r="B248">
            <v>100.53295</v>
          </cell>
          <cell r="C248">
            <v>18.50797</v>
          </cell>
          <cell r="D248" t="str">
            <v>อ่ายนาไลย</v>
          </cell>
          <cell r="E248" t="str">
            <v>เวียงสา</v>
          </cell>
          <cell r="F248" t="str">
            <v>Nan</v>
          </cell>
        </row>
        <row r="249">
          <cell r="A249" t="str">
            <v>BCPUR4</v>
          </cell>
          <cell r="B249">
            <v>100.5243</v>
          </cell>
          <cell r="C249">
            <v>18.501100000000001</v>
          </cell>
          <cell r="D249" t="str">
            <v>อ่ายนาไลย</v>
          </cell>
          <cell r="E249" t="str">
            <v>เวียงสา</v>
          </cell>
          <cell r="F249" t="str">
            <v>Nan</v>
          </cell>
        </row>
        <row r="250">
          <cell r="A250" t="str">
            <v>BCRI0</v>
          </cell>
          <cell r="B250">
            <v>99.8369</v>
          </cell>
          <cell r="C250">
            <v>19.886600000000001</v>
          </cell>
          <cell r="D250" t="str">
            <v>รอบเวียง</v>
          </cell>
          <cell r="E250" t="str">
            <v>เมืองเชียงราย</v>
          </cell>
          <cell r="F250" t="str">
            <v>Chiangrai</v>
          </cell>
        </row>
        <row r="251">
          <cell r="A251" t="str">
            <v>BCRP1</v>
          </cell>
          <cell r="B251">
            <v>98.779240999999999</v>
          </cell>
          <cell r="C251">
            <v>18.866629</v>
          </cell>
          <cell r="D251" t="str">
            <v>สะเมิงใต้</v>
          </cell>
          <cell r="E251" t="str">
            <v>สะเมิง</v>
          </cell>
          <cell r="F251" t="str">
            <v>Chiangmai</v>
          </cell>
        </row>
        <row r="252">
          <cell r="A252" t="str">
            <v>BCRP2</v>
          </cell>
          <cell r="B252">
            <v>98.779240999999999</v>
          </cell>
          <cell r="C252">
            <v>18.866629</v>
          </cell>
          <cell r="D252" t="str">
            <v>สะเมิงใต้</v>
          </cell>
          <cell r="E252" t="str">
            <v>สะเมิง</v>
          </cell>
          <cell r="F252" t="str">
            <v>Chiangmai</v>
          </cell>
        </row>
        <row r="253">
          <cell r="A253" t="str">
            <v>BCRP3</v>
          </cell>
          <cell r="B253">
            <v>98.779240999999999</v>
          </cell>
          <cell r="C253">
            <v>18.866629</v>
          </cell>
          <cell r="D253" t="str">
            <v>สะเมิงใต้</v>
          </cell>
          <cell r="E253" t="str">
            <v>สะเมิง</v>
          </cell>
          <cell r="F253" t="str">
            <v>Chiangmai</v>
          </cell>
        </row>
        <row r="254">
          <cell r="A254" t="str">
            <v>BCRP3</v>
          </cell>
          <cell r="B254">
            <v>98.727010000000007</v>
          </cell>
          <cell r="C254">
            <v>18.987670000000001</v>
          </cell>
          <cell r="D254" t="str">
            <v xml:space="preserve">สะเมิงเหนือ </v>
          </cell>
          <cell r="E254" t="str">
            <v>สะเมิง</v>
          </cell>
          <cell r="F254" t="str">
            <v>Chiangmai</v>
          </cell>
        </row>
        <row r="255">
          <cell r="A255" t="str">
            <v>BCRPR1</v>
          </cell>
          <cell r="B255">
            <v>98.698520000000002</v>
          </cell>
          <cell r="C255">
            <v>18.854299999999999</v>
          </cell>
          <cell r="D255" t="str">
            <v>สะเมิงใต้</v>
          </cell>
          <cell r="E255" t="str">
            <v>สะเมิง</v>
          </cell>
          <cell r="F255" t="str">
            <v>Chiangmai</v>
          </cell>
        </row>
        <row r="256">
          <cell r="A256" t="str">
            <v>BCST1</v>
          </cell>
          <cell r="B256">
            <v>100.279</v>
          </cell>
          <cell r="C256">
            <v>14.9322</v>
          </cell>
          <cell r="D256">
            <v>0</v>
          </cell>
          <cell r="E256">
            <v>0</v>
          </cell>
          <cell r="F256" t="str">
            <v>SINGBURI</v>
          </cell>
        </row>
        <row r="257">
          <cell r="A257" t="str">
            <v>BCST2</v>
          </cell>
          <cell r="B257">
            <v>100.279</v>
          </cell>
          <cell r="C257">
            <v>14.9322</v>
          </cell>
          <cell r="D257">
            <v>0</v>
          </cell>
          <cell r="E257">
            <v>0</v>
          </cell>
          <cell r="F257" t="str">
            <v>SINGBURI</v>
          </cell>
        </row>
        <row r="258">
          <cell r="A258" t="str">
            <v>BCST3</v>
          </cell>
          <cell r="B258">
            <v>100.279</v>
          </cell>
          <cell r="C258">
            <v>14.9322</v>
          </cell>
          <cell r="D258">
            <v>0</v>
          </cell>
          <cell r="E258">
            <v>0</v>
          </cell>
          <cell r="F258" t="str">
            <v>SINGBURI</v>
          </cell>
        </row>
        <row r="259">
          <cell r="A259" t="str">
            <v>BCUM1</v>
          </cell>
          <cell r="B259">
            <v>99.387110000000007</v>
          </cell>
          <cell r="C259">
            <v>18.267099999999999</v>
          </cell>
          <cell r="D259" t="str">
            <v>ปงยางคก</v>
          </cell>
          <cell r="E259" t="str">
            <v>ห้างฉัตร</v>
          </cell>
          <cell r="F259" t="str">
            <v>Lampang</v>
          </cell>
        </row>
        <row r="260">
          <cell r="A260" t="str">
            <v>BCUM2</v>
          </cell>
          <cell r="B260">
            <v>99.387110000000007</v>
          </cell>
          <cell r="C260">
            <v>18.267099999999999</v>
          </cell>
          <cell r="D260" t="str">
            <v>ปงยางคก</v>
          </cell>
          <cell r="E260" t="str">
            <v>ห้างฉัตร</v>
          </cell>
          <cell r="F260" t="str">
            <v>Lampang</v>
          </cell>
        </row>
        <row r="261">
          <cell r="A261" t="str">
            <v>BCUM3</v>
          </cell>
          <cell r="B261">
            <v>99.387110000000007</v>
          </cell>
          <cell r="C261">
            <v>18.267099999999999</v>
          </cell>
          <cell r="D261" t="str">
            <v>ปงยางคก</v>
          </cell>
          <cell r="E261" t="str">
            <v>ห้างฉัตร</v>
          </cell>
          <cell r="F261" t="str">
            <v>Lampang</v>
          </cell>
        </row>
        <row r="262">
          <cell r="A262" t="str">
            <v>BCUM4</v>
          </cell>
          <cell r="B262">
            <v>99.387110000000007</v>
          </cell>
          <cell r="C262">
            <v>18.267099999999999</v>
          </cell>
          <cell r="D262" t="str">
            <v>ปงยางคก</v>
          </cell>
          <cell r="E262" t="str">
            <v>ห้างฉัตร</v>
          </cell>
          <cell r="F262" t="str">
            <v>Lampang</v>
          </cell>
        </row>
        <row r="263">
          <cell r="A263" t="str">
            <v>BCUM6</v>
          </cell>
          <cell r="B263">
            <v>99.387110000000007</v>
          </cell>
          <cell r="C263">
            <v>18.267099999999999</v>
          </cell>
          <cell r="D263" t="str">
            <v>ปงยางคก</v>
          </cell>
          <cell r="E263" t="str">
            <v>ห้างฉัตร</v>
          </cell>
          <cell r="F263" t="str">
            <v>Lampang</v>
          </cell>
        </row>
        <row r="264">
          <cell r="A264" t="str">
            <v>BCUM7</v>
          </cell>
          <cell r="B264">
            <v>99.387110000000007</v>
          </cell>
          <cell r="C264">
            <v>18.267099999999999</v>
          </cell>
          <cell r="D264" t="str">
            <v>ปงยางคก</v>
          </cell>
          <cell r="E264" t="str">
            <v>ห้างฉัตร</v>
          </cell>
          <cell r="F264" t="str">
            <v>Lampang</v>
          </cell>
        </row>
        <row r="265">
          <cell r="A265" t="str">
            <v>BCUM9</v>
          </cell>
          <cell r="B265">
            <v>99.387110000000007</v>
          </cell>
          <cell r="C265">
            <v>18.267099999999999</v>
          </cell>
          <cell r="D265" t="str">
            <v>ปงยางคก</v>
          </cell>
          <cell r="E265" t="str">
            <v>ห้างฉัตร</v>
          </cell>
          <cell r="F265" t="str">
            <v>Lampang</v>
          </cell>
        </row>
        <row r="266">
          <cell r="A266" t="str">
            <v>BCUN1</v>
          </cell>
          <cell r="B266">
            <v>101.68810000000001</v>
          </cell>
          <cell r="C266">
            <v>15.503270000000001</v>
          </cell>
        </row>
        <row r="267">
          <cell r="A267" t="str">
            <v>BCUN2</v>
          </cell>
          <cell r="B267">
            <v>101.68810000000001</v>
          </cell>
          <cell r="C267">
            <v>15.503270000000001</v>
          </cell>
        </row>
        <row r="268">
          <cell r="A268" t="str">
            <v>BCUN3</v>
          </cell>
          <cell r="B268">
            <v>101.68810000000001</v>
          </cell>
          <cell r="C268">
            <v>15.503270000000001</v>
          </cell>
        </row>
        <row r="269">
          <cell r="A269" t="str">
            <v>BDAI1</v>
          </cell>
          <cell r="B269">
            <v>99.878559999999993</v>
          </cell>
          <cell r="C269">
            <v>19.88092</v>
          </cell>
          <cell r="D269" t="str">
            <v>เวียงชัย</v>
          </cell>
          <cell r="E269" t="str">
            <v>เวียงชัย</v>
          </cell>
          <cell r="F269" t="str">
            <v>Chiangrai</v>
          </cell>
        </row>
        <row r="270">
          <cell r="A270" t="str">
            <v>BDAI2</v>
          </cell>
          <cell r="B270">
            <v>99.878559999999993</v>
          </cell>
          <cell r="C270">
            <v>19.88092</v>
          </cell>
          <cell r="D270" t="str">
            <v>เวียงชัย</v>
          </cell>
          <cell r="E270" t="str">
            <v>เวียงชัย</v>
          </cell>
          <cell r="F270" t="str">
            <v>Chiangrai</v>
          </cell>
        </row>
        <row r="271">
          <cell r="A271" t="str">
            <v>BDAI3</v>
          </cell>
          <cell r="B271">
            <v>99.878559999999993</v>
          </cell>
          <cell r="C271">
            <v>19.88092</v>
          </cell>
          <cell r="D271" t="str">
            <v>เวียงชัย</v>
          </cell>
          <cell r="E271" t="str">
            <v>เวียงชัย</v>
          </cell>
          <cell r="F271" t="str">
            <v>Chiangrai</v>
          </cell>
        </row>
        <row r="272">
          <cell r="A272" t="str">
            <v>BDAIR1</v>
          </cell>
          <cell r="B272">
            <v>99.896393189999998</v>
          </cell>
          <cell r="C272">
            <v>19.867465559999999</v>
          </cell>
          <cell r="F272" t="str">
            <v>Chiangrai</v>
          </cell>
        </row>
        <row r="273">
          <cell r="A273" t="str">
            <v>BDKI1</v>
          </cell>
          <cell r="B273">
            <v>100.731942</v>
          </cell>
          <cell r="C273">
            <v>16.118876</v>
          </cell>
          <cell r="D273" t="str">
            <v>ดงขุย</v>
          </cell>
          <cell r="E273" t="str">
            <v>6608</v>
          </cell>
          <cell r="F273" t="str">
            <v>Phetchaboon</v>
          </cell>
        </row>
        <row r="274">
          <cell r="A274" t="str">
            <v>BDKI2</v>
          </cell>
          <cell r="B274">
            <v>100.731942</v>
          </cell>
          <cell r="C274">
            <v>16.118876</v>
          </cell>
          <cell r="D274" t="str">
            <v>ดงขุย</v>
          </cell>
          <cell r="E274" t="str">
            <v>6608</v>
          </cell>
          <cell r="F274" t="str">
            <v>Phetchaboon</v>
          </cell>
        </row>
        <row r="275">
          <cell r="A275" t="str">
            <v>BDKI3</v>
          </cell>
          <cell r="B275">
            <v>100.731942</v>
          </cell>
          <cell r="C275">
            <v>16.118876</v>
          </cell>
          <cell r="D275" t="str">
            <v>ดงขุย</v>
          </cell>
          <cell r="E275" t="str">
            <v>6608</v>
          </cell>
          <cell r="F275" t="str">
            <v>Phetchaboon</v>
          </cell>
        </row>
        <row r="276">
          <cell r="A276" t="str">
            <v>BDKK1</v>
          </cell>
          <cell r="B276">
            <v>99.8232</v>
          </cell>
          <cell r="C276">
            <v>19.888200000000001</v>
          </cell>
          <cell r="D276" t="str">
            <v>รอบเวียง</v>
          </cell>
          <cell r="E276" t="str">
            <v>เมืองเชียงราย</v>
          </cell>
          <cell r="F276" t="str">
            <v>Chiangrai</v>
          </cell>
        </row>
        <row r="277">
          <cell r="A277" t="str">
            <v>BDKK2</v>
          </cell>
          <cell r="B277">
            <v>99.8232</v>
          </cell>
          <cell r="C277">
            <v>19.888200000000001</v>
          </cell>
          <cell r="D277" t="str">
            <v>รอบเวียง</v>
          </cell>
          <cell r="E277" t="str">
            <v>เมืองเชียงราย</v>
          </cell>
          <cell r="F277" t="str">
            <v>Chiangrai</v>
          </cell>
        </row>
        <row r="278">
          <cell r="A278" t="str">
            <v>BDKK3</v>
          </cell>
          <cell r="B278">
            <v>99.8232</v>
          </cell>
          <cell r="C278">
            <v>19.888200000000001</v>
          </cell>
          <cell r="D278" t="str">
            <v>รอบเวียง</v>
          </cell>
          <cell r="E278" t="str">
            <v>เมืองเชียงราย</v>
          </cell>
          <cell r="F278" t="str">
            <v>Chiangrai</v>
          </cell>
        </row>
        <row r="279">
          <cell r="A279" t="str">
            <v>BDKK6</v>
          </cell>
          <cell r="B279">
            <v>99.8232</v>
          </cell>
          <cell r="C279">
            <v>19.888200000000001</v>
          </cell>
          <cell r="D279" t="str">
            <v>รอบเวียง</v>
          </cell>
          <cell r="E279" t="str">
            <v>เมืองเชียงราย</v>
          </cell>
          <cell r="F279" t="str">
            <v>Chiangrai</v>
          </cell>
        </row>
        <row r="280">
          <cell r="A280" t="str">
            <v>BDKK7</v>
          </cell>
          <cell r="B280">
            <v>99.8232</v>
          </cell>
          <cell r="C280">
            <v>19.888200000000001</v>
          </cell>
          <cell r="D280" t="str">
            <v>รอบเวียง</v>
          </cell>
          <cell r="E280" t="str">
            <v>เมืองเชียงราย</v>
          </cell>
          <cell r="F280" t="str">
            <v>Chiangrai</v>
          </cell>
        </row>
        <row r="281">
          <cell r="A281" t="str">
            <v>BDKO1</v>
          </cell>
          <cell r="B281">
            <v>99.89931</v>
          </cell>
          <cell r="C281">
            <v>17.545760000000001</v>
          </cell>
          <cell r="D281" t="str">
            <v>บ้านดงคู่</v>
          </cell>
          <cell r="E281" t="str">
            <v>ศรีสัชนาลัย</v>
          </cell>
          <cell r="F281" t="str">
            <v>Sukhotai</v>
          </cell>
        </row>
        <row r="282">
          <cell r="A282" t="str">
            <v>BDKO2</v>
          </cell>
          <cell r="B282">
            <v>99.89931</v>
          </cell>
          <cell r="C282">
            <v>17.545760000000001</v>
          </cell>
          <cell r="D282" t="str">
            <v>บ้านดงคู่</v>
          </cell>
          <cell r="E282" t="str">
            <v>ศรีสัชนาลัย</v>
          </cell>
          <cell r="F282" t="str">
            <v>Sukhotai</v>
          </cell>
        </row>
        <row r="283">
          <cell r="A283" t="str">
            <v>BDKO3</v>
          </cell>
          <cell r="B283">
            <v>99.89931</v>
          </cell>
          <cell r="C283">
            <v>17.545760000000001</v>
          </cell>
          <cell r="D283" t="str">
            <v>บ้านดงคู่</v>
          </cell>
          <cell r="E283" t="str">
            <v>ศรีสัชนาลัย</v>
          </cell>
          <cell r="F283" t="str">
            <v>Sukhotai</v>
          </cell>
        </row>
        <row r="284">
          <cell r="A284" t="str">
            <v>BDLH1</v>
          </cell>
          <cell r="B284">
            <v>99.577749999999995</v>
          </cell>
          <cell r="C284">
            <v>17.010131999999999</v>
          </cell>
          <cell r="D284" t="str">
            <v>บ้านด่าน</v>
          </cell>
          <cell r="E284" t="str">
            <v>บ้านด่านลานหอย</v>
          </cell>
          <cell r="F284" t="str">
            <v>Sukhotai</v>
          </cell>
        </row>
        <row r="285">
          <cell r="A285" t="str">
            <v>BDLH2</v>
          </cell>
          <cell r="B285">
            <v>99.577749999999995</v>
          </cell>
          <cell r="C285">
            <v>17.010131999999999</v>
          </cell>
          <cell r="D285" t="str">
            <v>บ้านด่าน</v>
          </cell>
          <cell r="E285" t="str">
            <v>บ้านด่านลานหอย</v>
          </cell>
          <cell r="F285" t="str">
            <v>Sukhotai</v>
          </cell>
        </row>
        <row r="286">
          <cell r="A286" t="str">
            <v>BDLH3</v>
          </cell>
          <cell r="B286">
            <v>99.577749999999995</v>
          </cell>
          <cell r="C286">
            <v>17.010131999999999</v>
          </cell>
          <cell r="D286" t="str">
            <v>บ้านด่าน</v>
          </cell>
          <cell r="E286" t="str">
            <v>บ้านด่านลานหอย</v>
          </cell>
          <cell r="F286" t="str">
            <v>Sukhotai</v>
          </cell>
        </row>
        <row r="287">
          <cell r="A287" t="str">
            <v>BDOG1</v>
          </cell>
          <cell r="B287">
            <v>99.821827999999996</v>
          </cell>
          <cell r="C287">
            <v>18.509467000000001</v>
          </cell>
          <cell r="D287" t="str">
            <v>บ้านหวด</v>
          </cell>
          <cell r="E287" t="str">
            <v>แม่เมาะ</v>
          </cell>
          <cell r="F287" t="str">
            <v>Lampang</v>
          </cell>
        </row>
        <row r="288">
          <cell r="A288" t="str">
            <v>BDOG2</v>
          </cell>
          <cell r="B288">
            <v>99.821827999999996</v>
          </cell>
          <cell r="C288">
            <v>18.509467000000001</v>
          </cell>
          <cell r="D288" t="str">
            <v>บ้านหวด</v>
          </cell>
          <cell r="E288" t="str">
            <v>แม่เมาะ</v>
          </cell>
          <cell r="F288" t="str">
            <v>Lampang</v>
          </cell>
        </row>
        <row r="289">
          <cell r="A289" t="str">
            <v>BDRA1</v>
          </cell>
          <cell r="B289">
            <v>100.092271</v>
          </cell>
          <cell r="C289">
            <v>17.382380000000001</v>
          </cell>
          <cell r="D289" t="str">
            <v>บ้านดารา</v>
          </cell>
          <cell r="E289" t="str">
            <v>พิชัย</v>
          </cell>
          <cell r="F289" t="str">
            <v>Uttaradit</v>
          </cell>
        </row>
        <row r="290">
          <cell r="A290" t="str">
            <v>BDRA2</v>
          </cell>
          <cell r="B290">
            <v>100.092271</v>
          </cell>
          <cell r="C290">
            <v>17.382380000000001</v>
          </cell>
          <cell r="D290" t="str">
            <v>บ้านดารา</v>
          </cell>
          <cell r="E290" t="str">
            <v>พิชัย</v>
          </cell>
          <cell r="F290" t="str">
            <v>Uttaradit</v>
          </cell>
        </row>
        <row r="291">
          <cell r="A291" t="str">
            <v>BDRA3</v>
          </cell>
          <cell r="B291">
            <v>100.092271</v>
          </cell>
          <cell r="C291">
            <v>17.382380000000001</v>
          </cell>
          <cell r="D291" t="str">
            <v>บ้านดารา</v>
          </cell>
          <cell r="E291" t="str">
            <v>พิชัย</v>
          </cell>
          <cell r="F291" t="str">
            <v>Uttaradit</v>
          </cell>
        </row>
        <row r="292">
          <cell r="A292" t="str">
            <v>BDRA4</v>
          </cell>
          <cell r="B292">
            <v>100.092271</v>
          </cell>
          <cell r="C292">
            <v>17.382380000000001</v>
          </cell>
          <cell r="D292" t="str">
            <v>บ้านดารา</v>
          </cell>
          <cell r="E292" t="str">
            <v>พิชัย</v>
          </cell>
          <cell r="F292" t="str">
            <v>Uttaradit</v>
          </cell>
        </row>
        <row r="293">
          <cell r="A293" t="str">
            <v>BDSL1</v>
          </cell>
          <cell r="B293">
            <v>100.02314</v>
          </cell>
          <cell r="C293">
            <v>19.825780000000002</v>
          </cell>
          <cell r="D293" t="str">
            <v>ดอนศิลา</v>
          </cell>
          <cell r="E293" t="str">
            <v>เวียงชัย</v>
          </cell>
          <cell r="F293" t="str">
            <v>Chiangrai</v>
          </cell>
        </row>
        <row r="294">
          <cell r="A294" t="str">
            <v>BDSL2</v>
          </cell>
          <cell r="B294">
            <v>100.02314</v>
          </cell>
          <cell r="C294">
            <v>19.825780000000002</v>
          </cell>
          <cell r="D294" t="str">
            <v>ดอนศิลา</v>
          </cell>
          <cell r="E294" t="str">
            <v>เวียงชัย</v>
          </cell>
          <cell r="F294" t="str">
            <v>Chiangrai</v>
          </cell>
        </row>
        <row r="295">
          <cell r="A295" t="str">
            <v>BDSL3</v>
          </cell>
          <cell r="B295">
            <v>100.02314</v>
          </cell>
          <cell r="C295">
            <v>19.825780000000002</v>
          </cell>
          <cell r="D295" t="str">
            <v>ดอนศิลา</v>
          </cell>
          <cell r="E295" t="str">
            <v>เวียงชัย</v>
          </cell>
          <cell r="F295" t="str">
            <v>Chiangrai</v>
          </cell>
        </row>
        <row r="296">
          <cell r="A296" t="str">
            <v>BDSLR1</v>
          </cell>
          <cell r="B296">
            <v>99.966729999999998</v>
          </cell>
          <cell r="C296">
            <v>19.78444</v>
          </cell>
          <cell r="D296" t="str">
            <v>ห้วยสัก</v>
          </cell>
          <cell r="E296" t="str">
            <v>เวียงชัย</v>
          </cell>
          <cell r="F296" t="str">
            <v>Chiangrai</v>
          </cell>
        </row>
        <row r="297">
          <cell r="A297" t="str">
            <v>BDSLR2</v>
          </cell>
          <cell r="B297">
            <v>99.980018999999999</v>
          </cell>
          <cell r="C297">
            <v>19.844131000000001</v>
          </cell>
          <cell r="D297" t="str">
            <v>ดอนศิลา</v>
          </cell>
          <cell r="E297" t="str">
            <v>เวียงชัย</v>
          </cell>
          <cell r="F297" t="str">
            <v>Chiangrai</v>
          </cell>
        </row>
        <row r="298">
          <cell r="A298" t="str">
            <v>BDSW1</v>
          </cell>
          <cell r="B298">
            <v>100.04848</v>
          </cell>
          <cell r="C298">
            <v>19.238990000000001</v>
          </cell>
          <cell r="D298" t="str">
            <v>ดงสุวรรณ</v>
          </cell>
          <cell r="E298" t="str">
            <v>ดอกคำใต้</v>
          </cell>
          <cell r="F298" t="str">
            <v>Phayao</v>
          </cell>
        </row>
        <row r="299">
          <cell r="A299" t="str">
            <v>BDSW2</v>
          </cell>
          <cell r="B299">
            <v>100.04848</v>
          </cell>
          <cell r="C299">
            <v>19.238990000000001</v>
          </cell>
          <cell r="D299" t="str">
            <v>ดงสุวรรณ</v>
          </cell>
          <cell r="E299" t="str">
            <v>ดอกคำใต้</v>
          </cell>
          <cell r="F299" t="str">
            <v>Phayao</v>
          </cell>
        </row>
        <row r="300">
          <cell r="A300" t="str">
            <v>BDSW3</v>
          </cell>
          <cell r="B300">
            <v>100.04848</v>
          </cell>
          <cell r="C300">
            <v>19.238990000000001</v>
          </cell>
          <cell r="D300" t="str">
            <v>ดงสุวรรณ</v>
          </cell>
          <cell r="E300" t="str">
            <v>ดอกคำใต้</v>
          </cell>
          <cell r="F300" t="str">
            <v>Phayao</v>
          </cell>
        </row>
        <row r="301">
          <cell r="A301" t="str">
            <v>BDTI1</v>
          </cell>
          <cell r="B301">
            <v>99.769833333333295</v>
          </cell>
          <cell r="C301">
            <v>17.309361111111102</v>
          </cell>
          <cell r="D301" t="str">
            <v>นาทุ่ง</v>
          </cell>
          <cell r="E301" t="str">
            <v>สวรรคโลก</v>
          </cell>
          <cell r="F301" t="str">
            <v>Sukhotai</v>
          </cell>
        </row>
        <row r="302">
          <cell r="A302" t="str">
            <v>BDTI2</v>
          </cell>
          <cell r="B302">
            <v>99.769833333333295</v>
          </cell>
          <cell r="C302">
            <v>17.309361111111102</v>
          </cell>
          <cell r="D302" t="str">
            <v>นาทุ่ง</v>
          </cell>
          <cell r="E302" t="str">
            <v>สวรรคโลก</v>
          </cell>
          <cell r="F302" t="str">
            <v>Sukhotai</v>
          </cell>
        </row>
        <row r="303">
          <cell r="A303" t="str">
            <v>BDTI3</v>
          </cell>
          <cell r="B303">
            <v>99.769833333333295</v>
          </cell>
          <cell r="C303">
            <v>17.309361111111102</v>
          </cell>
          <cell r="D303" t="str">
            <v>นาทุ่ง</v>
          </cell>
          <cell r="E303" t="str">
            <v>สวรรคโลก</v>
          </cell>
          <cell r="F303" t="str">
            <v>Sukhotai</v>
          </cell>
        </row>
        <row r="304">
          <cell r="A304" t="str">
            <v>BGCW1</v>
          </cell>
          <cell r="B304">
            <v>100.0462</v>
          </cell>
          <cell r="C304">
            <v>14.922783000000001</v>
          </cell>
          <cell r="D304">
            <v>0</v>
          </cell>
          <cell r="E304" t="str">
            <v>Doembang Nangbuat</v>
          </cell>
          <cell r="F304" t="str">
            <v>Suphanburi</v>
          </cell>
        </row>
        <row r="305">
          <cell r="A305" t="str">
            <v>BGCW2</v>
          </cell>
          <cell r="B305">
            <v>100.0462</v>
          </cell>
          <cell r="C305">
            <v>14.922783000000001</v>
          </cell>
          <cell r="D305">
            <v>0</v>
          </cell>
          <cell r="E305" t="str">
            <v>Doembang Nangbuat</v>
          </cell>
          <cell r="F305" t="str">
            <v>Suphanburi</v>
          </cell>
        </row>
        <row r="306">
          <cell r="A306" t="str">
            <v>BGKL1</v>
          </cell>
          <cell r="B306">
            <v>100.28068</v>
          </cell>
          <cell r="C306">
            <v>16.008330000000001</v>
          </cell>
          <cell r="D306" t="str">
            <v>บางคลาน</v>
          </cell>
          <cell r="E306" t="str">
            <v>โพทะเล</v>
          </cell>
          <cell r="F306" t="str">
            <v>Pichit</v>
          </cell>
        </row>
        <row r="307">
          <cell r="A307" t="str">
            <v>BGKL2</v>
          </cell>
          <cell r="B307">
            <v>100.28068</v>
          </cell>
          <cell r="C307">
            <v>16.008330000000001</v>
          </cell>
          <cell r="D307" t="str">
            <v>บางคลาน</v>
          </cell>
          <cell r="E307" t="str">
            <v>โพทะเล</v>
          </cell>
          <cell r="F307" t="str">
            <v>Pichit</v>
          </cell>
        </row>
        <row r="308">
          <cell r="A308" t="str">
            <v>BGKL3</v>
          </cell>
          <cell r="B308">
            <v>100.28068</v>
          </cell>
          <cell r="C308">
            <v>16.008330000000001</v>
          </cell>
          <cell r="D308" t="str">
            <v>บางคลาน</v>
          </cell>
          <cell r="E308" t="str">
            <v>โพทะเล</v>
          </cell>
          <cell r="F308" t="str">
            <v>Pichit</v>
          </cell>
        </row>
        <row r="309">
          <cell r="A309" t="str">
            <v>BGKT1</v>
          </cell>
          <cell r="B309">
            <v>100.21019</v>
          </cell>
          <cell r="C309">
            <v>14.99635</v>
          </cell>
          <cell r="D309" t="str">
            <v>บางขุด</v>
          </cell>
          <cell r="E309" t="str">
            <v>สรรคบุรี</v>
          </cell>
          <cell r="F309" t="str">
            <v>Chainat</v>
          </cell>
        </row>
        <row r="310">
          <cell r="A310" t="str">
            <v>BGKT2</v>
          </cell>
          <cell r="B310">
            <v>100.21019</v>
          </cell>
          <cell r="C310">
            <v>14.99635</v>
          </cell>
          <cell r="D310" t="str">
            <v>บางขุด</v>
          </cell>
          <cell r="E310" t="str">
            <v>สรรคบุรี</v>
          </cell>
          <cell r="F310" t="str">
            <v>Chainat</v>
          </cell>
        </row>
        <row r="311">
          <cell r="A311" t="str">
            <v>BGKT3</v>
          </cell>
          <cell r="B311">
            <v>100.21019</v>
          </cell>
          <cell r="C311">
            <v>14.99635</v>
          </cell>
          <cell r="D311" t="str">
            <v>บางขุด</v>
          </cell>
          <cell r="E311" t="str">
            <v>สรรคบุรี</v>
          </cell>
          <cell r="F311" t="str">
            <v>Chainat</v>
          </cell>
        </row>
        <row r="312">
          <cell r="A312" t="str">
            <v>BGLK1</v>
          </cell>
          <cell r="B312">
            <v>100.137083</v>
          </cell>
          <cell r="C312">
            <v>17.584056</v>
          </cell>
          <cell r="D312" t="str">
            <v>หาดกรวด</v>
          </cell>
          <cell r="E312" t="str">
            <v>เมืองอุตรดิตถ์</v>
          </cell>
          <cell r="F312" t="str">
            <v>Uttaradit</v>
          </cell>
        </row>
        <row r="313">
          <cell r="A313" t="str">
            <v>BGLK2</v>
          </cell>
          <cell r="B313">
            <v>100.137083</v>
          </cell>
          <cell r="C313">
            <v>17.584056</v>
          </cell>
          <cell r="D313" t="str">
            <v>หาดกรวด</v>
          </cell>
          <cell r="E313" t="str">
            <v>เมืองอุตรดิตถ์</v>
          </cell>
          <cell r="F313" t="str">
            <v>Uttaradit</v>
          </cell>
        </row>
        <row r="314">
          <cell r="A314" t="str">
            <v>BGLK3</v>
          </cell>
          <cell r="B314">
            <v>100.137083</v>
          </cell>
          <cell r="C314">
            <v>17.584056</v>
          </cell>
          <cell r="D314" t="str">
            <v>หาดกรวด</v>
          </cell>
          <cell r="E314" t="str">
            <v>เมืองอุตรดิตถ์</v>
          </cell>
          <cell r="F314" t="str">
            <v>Uttaradit</v>
          </cell>
        </row>
        <row r="315">
          <cell r="A315" t="str">
            <v>BGLK6</v>
          </cell>
          <cell r="B315">
            <v>100.137083</v>
          </cell>
          <cell r="C315">
            <v>17.584056</v>
          </cell>
          <cell r="D315" t="str">
            <v>หาดกรวด</v>
          </cell>
          <cell r="E315" t="str">
            <v>เมืองอุตรดิตถ์</v>
          </cell>
          <cell r="F315" t="str">
            <v>Uttaradit</v>
          </cell>
        </row>
        <row r="316">
          <cell r="A316" t="str">
            <v>BGLK7</v>
          </cell>
          <cell r="B316">
            <v>100.137083</v>
          </cell>
          <cell r="C316">
            <v>17.584056</v>
          </cell>
          <cell r="D316" t="str">
            <v>หาดกรวด</v>
          </cell>
          <cell r="E316" t="str">
            <v>เมืองอุตรดิตถ์</v>
          </cell>
          <cell r="F316" t="str">
            <v>Uttaradit</v>
          </cell>
        </row>
        <row r="317">
          <cell r="A317" t="str">
            <v>BGMM1</v>
          </cell>
          <cell r="B317">
            <v>100.1326869</v>
          </cell>
          <cell r="C317">
            <v>14.29024139</v>
          </cell>
          <cell r="D317">
            <v>0</v>
          </cell>
          <cell r="E317">
            <v>0</v>
          </cell>
          <cell r="F317" t="str">
            <v>Suphanburi</v>
          </cell>
        </row>
        <row r="318">
          <cell r="A318" t="str">
            <v>BGMM2</v>
          </cell>
          <cell r="B318">
            <v>100.1326869</v>
          </cell>
          <cell r="C318">
            <v>14.29024139</v>
          </cell>
          <cell r="D318">
            <v>0</v>
          </cell>
          <cell r="E318">
            <v>0</v>
          </cell>
          <cell r="F318" t="str">
            <v>Suphanburi</v>
          </cell>
        </row>
        <row r="319">
          <cell r="A319" t="str">
            <v>BGMM3</v>
          </cell>
          <cell r="B319">
            <v>100.1326869</v>
          </cell>
          <cell r="C319">
            <v>14.29024139</v>
          </cell>
          <cell r="D319">
            <v>0</v>
          </cell>
          <cell r="E319">
            <v>0</v>
          </cell>
          <cell r="F319" t="str">
            <v>Suphanburi</v>
          </cell>
        </row>
        <row r="320">
          <cell r="A320" t="str">
            <v>BGNG1</v>
          </cell>
          <cell r="B320">
            <v>100.08412</v>
          </cell>
          <cell r="C320">
            <v>14.605460000000001</v>
          </cell>
          <cell r="D320">
            <v>0</v>
          </cell>
          <cell r="E320">
            <v>0</v>
          </cell>
          <cell r="F320" t="str">
            <v>Suphanburi</v>
          </cell>
        </row>
        <row r="321">
          <cell r="A321" t="str">
            <v>BGNG2</v>
          </cell>
          <cell r="B321">
            <v>100.08412</v>
          </cell>
          <cell r="C321">
            <v>14.605460000000001</v>
          </cell>
          <cell r="D321">
            <v>0</v>
          </cell>
          <cell r="E321">
            <v>0</v>
          </cell>
          <cell r="F321" t="str">
            <v>Suphanburi</v>
          </cell>
        </row>
        <row r="322">
          <cell r="A322" t="str">
            <v>BGNG3</v>
          </cell>
          <cell r="B322">
            <v>100.08412</v>
          </cell>
          <cell r="C322">
            <v>14.605460000000001</v>
          </cell>
          <cell r="D322">
            <v>0</v>
          </cell>
          <cell r="E322">
            <v>0</v>
          </cell>
          <cell r="F322" t="str">
            <v>Suphanburi</v>
          </cell>
        </row>
        <row r="323">
          <cell r="A323" t="str">
            <v>BGPM1</v>
          </cell>
          <cell r="B323">
            <v>100.1542759</v>
          </cell>
          <cell r="C323">
            <v>14.408916570000001</v>
          </cell>
          <cell r="D323">
            <v>0</v>
          </cell>
          <cell r="E323">
            <v>0</v>
          </cell>
          <cell r="F323" t="str">
            <v>Suphanburi</v>
          </cell>
        </row>
        <row r="324">
          <cell r="A324" t="str">
            <v>BGPM2</v>
          </cell>
          <cell r="B324">
            <v>100.1542759</v>
          </cell>
          <cell r="C324">
            <v>14.408916570000001</v>
          </cell>
          <cell r="D324">
            <v>0</v>
          </cell>
          <cell r="E324">
            <v>0</v>
          </cell>
          <cell r="F324" t="str">
            <v>Suphanburi</v>
          </cell>
        </row>
        <row r="325">
          <cell r="A325" t="str">
            <v>BGPM3</v>
          </cell>
          <cell r="B325">
            <v>100.1542759</v>
          </cell>
          <cell r="C325">
            <v>14.408916570000001</v>
          </cell>
          <cell r="D325">
            <v>0</v>
          </cell>
          <cell r="E325">
            <v>0</v>
          </cell>
          <cell r="F325" t="str">
            <v>Suphanburi</v>
          </cell>
        </row>
        <row r="326">
          <cell r="A326" t="str">
            <v>BGPR1</v>
          </cell>
          <cell r="B326">
            <v>100.263861111111</v>
          </cell>
          <cell r="C326">
            <v>16.7723333333333</v>
          </cell>
          <cell r="D326" t="str">
            <v>บึงพระ</v>
          </cell>
          <cell r="E326" t="str">
            <v>เมืองพิษณุโลก</v>
          </cell>
          <cell r="F326" t="str">
            <v>Pisanuloke</v>
          </cell>
        </row>
        <row r="327">
          <cell r="A327" t="str">
            <v>BGPR2</v>
          </cell>
          <cell r="B327">
            <v>100.263861111111</v>
          </cell>
          <cell r="C327">
            <v>16.7723333333333</v>
          </cell>
          <cell r="D327" t="str">
            <v>บึงพระ</v>
          </cell>
          <cell r="E327" t="str">
            <v>เมืองพิษณุโลก</v>
          </cell>
          <cell r="F327" t="str">
            <v>Pisanuloke</v>
          </cell>
        </row>
        <row r="328">
          <cell r="A328" t="str">
            <v>BGPR3</v>
          </cell>
          <cell r="B328">
            <v>100.263861111111</v>
          </cell>
          <cell r="C328">
            <v>16.7723333333333</v>
          </cell>
          <cell r="D328" t="str">
            <v>บึงพระ</v>
          </cell>
          <cell r="E328" t="str">
            <v>เมืองพิษณุโลก</v>
          </cell>
          <cell r="F328" t="str">
            <v>Pisanuloke</v>
          </cell>
        </row>
        <row r="329">
          <cell r="A329" t="str">
            <v>BGPR7</v>
          </cell>
          <cell r="B329">
            <v>100.263861111111</v>
          </cell>
          <cell r="C329">
            <v>16.7723333333333</v>
          </cell>
          <cell r="D329" t="str">
            <v>บึงพระ</v>
          </cell>
          <cell r="E329" t="str">
            <v>เมืองพิษณุโลก</v>
          </cell>
          <cell r="F329" t="str">
            <v>Pisanuloke</v>
          </cell>
        </row>
        <row r="330">
          <cell r="A330" t="str">
            <v>BGPR8</v>
          </cell>
          <cell r="B330">
            <v>100.263861111111</v>
          </cell>
          <cell r="C330">
            <v>16.7723333333333</v>
          </cell>
          <cell r="D330" t="str">
            <v>บึงพระ</v>
          </cell>
          <cell r="E330" t="str">
            <v>เมืองพิษณุโลก</v>
          </cell>
          <cell r="F330" t="str">
            <v>Pisanuloke</v>
          </cell>
        </row>
        <row r="331">
          <cell r="A331" t="str">
            <v>BGYH1</v>
          </cell>
          <cell r="B331">
            <v>100.180634</v>
          </cell>
          <cell r="C331">
            <v>14.381556</v>
          </cell>
          <cell r="D331">
            <v>0</v>
          </cell>
          <cell r="E331">
            <v>0</v>
          </cell>
          <cell r="F331" t="str">
            <v>Suphanburi</v>
          </cell>
        </row>
        <row r="332">
          <cell r="A332" t="str">
            <v>BGYH2</v>
          </cell>
          <cell r="B332">
            <v>100.180634</v>
          </cell>
          <cell r="C332">
            <v>14.381556</v>
          </cell>
          <cell r="D332">
            <v>0</v>
          </cell>
          <cell r="E332">
            <v>0</v>
          </cell>
          <cell r="F332" t="str">
            <v>Suphanburi</v>
          </cell>
        </row>
        <row r="333">
          <cell r="A333" t="str">
            <v>BGYH3</v>
          </cell>
          <cell r="B333">
            <v>100.180634</v>
          </cell>
          <cell r="C333">
            <v>14.381556</v>
          </cell>
          <cell r="D333">
            <v>0</v>
          </cell>
          <cell r="E333">
            <v>0</v>
          </cell>
          <cell r="F333" t="str">
            <v>Suphanburi</v>
          </cell>
        </row>
        <row r="334">
          <cell r="A334" t="str">
            <v>BHDG1</v>
          </cell>
          <cell r="B334">
            <v>100.03193</v>
          </cell>
          <cell r="C334">
            <v>15.89949</v>
          </cell>
          <cell r="D334" t="str">
            <v>หัวดง</v>
          </cell>
          <cell r="E334" t="str">
            <v>เก้าเลี้ยว</v>
          </cell>
          <cell r="F334" t="str">
            <v>Nakornsawan</v>
          </cell>
        </row>
        <row r="335">
          <cell r="A335" t="str">
            <v>BHDG2</v>
          </cell>
          <cell r="B335">
            <v>100.03193</v>
          </cell>
          <cell r="C335">
            <v>15.89949</v>
          </cell>
          <cell r="D335" t="str">
            <v>หัวดง</v>
          </cell>
          <cell r="E335" t="str">
            <v>เก้าเลี้ยว</v>
          </cell>
          <cell r="F335" t="str">
            <v>Nakornsawan</v>
          </cell>
        </row>
        <row r="336">
          <cell r="A336" t="str">
            <v>BHDG3</v>
          </cell>
          <cell r="B336">
            <v>100.03193</v>
          </cell>
          <cell r="C336">
            <v>15.89949</v>
          </cell>
          <cell r="D336" t="str">
            <v>หัวดง</v>
          </cell>
          <cell r="E336" t="str">
            <v>เก้าเลี้ยว</v>
          </cell>
          <cell r="F336" t="str">
            <v>Nakornsawan</v>
          </cell>
        </row>
        <row r="337">
          <cell r="A337" t="str">
            <v>BHFI1</v>
          </cell>
          <cell r="B337">
            <v>99.783240000000006</v>
          </cell>
          <cell r="C337">
            <v>19.874320000000001</v>
          </cell>
          <cell r="D337" t="str">
            <v>รอบเวียง</v>
          </cell>
          <cell r="E337" t="str">
            <v>เมืองเชียงราย</v>
          </cell>
          <cell r="F337" t="str">
            <v>Chiangrai</v>
          </cell>
        </row>
        <row r="338">
          <cell r="A338" t="str">
            <v>BHFI2</v>
          </cell>
          <cell r="B338">
            <v>99.783240000000006</v>
          </cell>
          <cell r="C338">
            <v>19.874320000000001</v>
          </cell>
          <cell r="D338" t="str">
            <v>รอบเวียง</v>
          </cell>
          <cell r="E338" t="str">
            <v>เมืองเชียงราย</v>
          </cell>
          <cell r="F338" t="str">
            <v>Chiangrai</v>
          </cell>
        </row>
        <row r="339">
          <cell r="A339" t="str">
            <v>BHFI3</v>
          </cell>
          <cell r="B339">
            <v>99.783240000000006</v>
          </cell>
          <cell r="C339">
            <v>19.874320000000001</v>
          </cell>
          <cell r="D339" t="str">
            <v>รอบเวียง</v>
          </cell>
          <cell r="E339" t="str">
            <v>เมืองเชียงราย</v>
          </cell>
          <cell r="F339" t="str">
            <v>Chiangrai</v>
          </cell>
        </row>
        <row r="340">
          <cell r="A340" t="str">
            <v>BHFI6</v>
          </cell>
          <cell r="B340">
            <v>99.783240000000006</v>
          </cell>
          <cell r="C340">
            <v>19.874320000000001</v>
          </cell>
          <cell r="D340" t="str">
            <v>รอบเวียง</v>
          </cell>
          <cell r="E340" t="str">
            <v>เมืองเชียงราย</v>
          </cell>
          <cell r="F340" t="str">
            <v>Chiangrai</v>
          </cell>
        </row>
        <row r="341">
          <cell r="A341" t="str">
            <v>BHFI7</v>
          </cell>
          <cell r="B341">
            <v>99.783240000000006</v>
          </cell>
          <cell r="C341">
            <v>19.874320000000001</v>
          </cell>
          <cell r="D341" t="str">
            <v>รอบเวียง</v>
          </cell>
          <cell r="E341" t="str">
            <v>เมืองเชียงราย</v>
          </cell>
          <cell r="F341" t="str">
            <v>Chiangrai</v>
          </cell>
        </row>
        <row r="342">
          <cell r="A342" t="str">
            <v>BHFI8</v>
          </cell>
          <cell r="B342">
            <v>99.783240000000006</v>
          </cell>
          <cell r="C342">
            <v>19.874320000000001</v>
          </cell>
          <cell r="D342" t="str">
            <v>รอบเวียง</v>
          </cell>
          <cell r="E342" t="str">
            <v>เมืองเชียงราย</v>
          </cell>
          <cell r="F342" t="str">
            <v>Chiangrai</v>
          </cell>
        </row>
        <row r="343">
          <cell r="A343" t="str">
            <v>BHHA1</v>
          </cell>
          <cell r="B343">
            <v>100.116</v>
          </cell>
          <cell r="C343">
            <v>17.800139000000001</v>
          </cell>
          <cell r="D343" t="str">
            <v>บ้านด่านนาขาม</v>
          </cell>
          <cell r="E343" t="str">
            <v>เมืองอุตรดิตถ์</v>
          </cell>
          <cell r="F343" t="str">
            <v>Uttaradit</v>
          </cell>
        </row>
        <row r="344">
          <cell r="A344" t="str">
            <v>BHHA2</v>
          </cell>
          <cell r="B344">
            <v>100.116</v>
          </cell>
          <cell r="C344">
            <v>17.800139000000001</v>
          </cell>
          <cell r="D344" t="str">
            <v>บ้านด่านนาขาม</v>
          </cell>
          <cell r="E344" t="str">
            <v>เมืองอุตรดิตถ์</v>
          </cell>
          <cell r="F344" t="str">
            <v>Uttaradit</v>
          </cell>
        </row>
        <row r="345">
          <cell r="A345" t="str">
            <v>BHHA3</v>
          </cell>
          <cell r="B345">
            <v>100.116</v>
          </cell>
          <cell r="C345">
            <v>17.800139000000001</v>
          </cell>
          <cell r="D345" t="str">
            <v>บ้านด่านนาขาม</v>
          </cell>
          <cell r="E345" t="str">
            <v>เมืองอุตรดิตถ์</v>
          </cell>
          <cell r="F345" t="str">
            <v>Uttaradit</v>
          </cell>
        </row>
        <row r="346">
          <cell r="A346" t="str">
            <v>BHHA3</v>
          </cell>
          <cell r="B346">
            <v>100.13479</v>
          </cell>
          <cell r="C346">
            <v>17.762969999999999</v>
          </cell>
          <cell r="F346" t="str">
            <v>Uttaradit</v>
          </cell>
        </row>
        <row r="347">
          <cell r="A347" t="str">
            <v>BHHF1</v>
          </cell>
          <cell r="B347">
            <v>98.642129999999995</v>
          </cell>
          <cell r="C347">
            <v>16.758559999999999</v>
          </cell>
          <cell r="D347" t="str">
            <v>แม่ปะ</v>
          </cell>
          <cell r="E347" t="str">
            <v>แม่ระมาด</v>
          </cell>
          <cell r="F347" t="str">
            <v>Tak</v>
          </cell>
        </row>
        <row r="348">
          <cell r="A348" t="str">
            <v>BHHF2</v>
          </cell>
          <cell r="B348">
            <v>98.642129999999995</v>
          </cell>
          <cell r="C348">
            <v>16.758559999999999</v>
          </cell>
          <cell r="D348" t="str">
            <v>แม่ปะ</v>
          </cell>
          <cell r="E348" t="str">
            <v>แม่ระมาด</v>
          </cell>
          <cell r="F348" t="str">
            <v>Tak</v>
          </cell>
        </row>
        <row r="349">
          <cell r="A349" t="str">
            <v>BHHF3</v>
          </cell>
          <cell r="B349">
            <v>98.642129999999995</v>
          </cell>
          <cell r="C349">
            <v>16.758559999999999</v>
          </cell>
          <cell r="D349" t="str">
            <v>แม่ปะ</v>
          </cell>
          <cell r="E349" t="str">
            <v>แม่ระมาด</v>
          </cell>
          <cell r="F349" t="str">
            <v>Tak</v>
          </cell>
        </row>
        <row r="350">
          <cell r="A350" t="str">
            <v>BHHFR1</v>
          </cell>
          <cell r="B350">
            <v>98.02901</v>
          </cell>
          <cell r="C350">
            <v>17.466080000000002</v>
          </cell>
          <cell r="F350" t="str">
            <v>Tak</v>
          </cell>
        </row>
        <row r="351">
          <cell r="A351" t="str">
            <v>BHHM1</v>
          </cell>
          <cell r="B351">
            <v>99.13194</v>
          </cell>
          <cell r="C351">
            <v>19.812899999999999</v>
          </cell>
          <cell r="D351" t="str">
            <v>แม่งอน</v>
          </cell>
          <cell r="E351" t="str">
            <v>ฝาง</v>
          </cell>
          <cell r="F351" t="str">
            <v>Chiangmai</v>
          </cell>
        </row>
        <row r="352">
          <cell r="A352" t="str">
            <v>BHHM2</v>
          </cell>
          <cell r="B352">
            <v>99.13194</v>
          </cell>
          <cell r="C352">
            <v>19.812899999999999</v>
          </cell>
          <cell r="D352" t="str">
            <v>แม่งอน</v>
          </cell>
          <cell r="E352" t="str">
            <v>ฝาง</v>
          </cell>
          <cell r="F352" t="str">
            <v>Chiangmai</v>
          </cell>
        </row>
        <row r="353">
          <cell r="A353" t="str">
            <v>BHHM3</v>
          </cell>
          <cell r="B353">
            <v>99.13194</v>
          </cell>
          <cell r="C353">
            <v>19.812899999999999</v>
          </cell>
          <cell r="D353" t="str">
            <v>แม่งอน</v>
          </cell>
          <cell r="E353" t="str">
            <v>ฝาง</v>
          </cell>
          <cell r="F353" t="str">
            <v>Chiangmai</v>
          </cell>
        </row>
        <row r="354">
          <cell r="A354" t="str">
            <v>BHMI1</v>
          </cell>
          <cell r="B354">
            <v>100.21777</v>
          </cell>
          <cell r="C354">
            <v>19.750579999999999</v>
          </cell>
          <cell r="D354" t="str">
            <v>เวียง</v>
          </cell>
          <cell r="E354" t="str">
            <v>เทิง</v>
          </cell>
          <cell r="F354" t="str">
            <v>Chiangrai</v>
          </cell>
        </row>
        <row r="355">
          <cell r="A355" t="str">
            <v>BHMI2</v>
          </cell>
          <cell r="B355">
            <v>100.21777</v>
          </cell>
          <cell r="C355">
            <v>19.750579999999999</v>
          </cell>
          <cell r="D355" t="str">
            <v>เวียง</v>
          </cell>
          <cell r="E355" t="str">
            <v>เทิง</v>
          </cell>
          <cell r="F355" t="str">
            <v>Chiangrai</v>
          </cell>
        </row>
        <row r="356">
          <cell r="A356" t="str">
            <v>BHMI3</v>
          </cell>
          <cell r="B356">
            <v>100.21777</v>
          </cell>
          <cell r="C356">
            <v>19.750579999999999</v>
          </cell>
          <cell r="D356" t="str">
            <v>เวียง</v>
          </cell>
          <cell r="E356" t="str">
            <v>เทิง</v>
          </cell>
          <cell r="F356" t="str">
            <v>Chiangrai</v>
          </cell>
        </row>
        <row r="357">
          <cell r="A357" t="str">
            <v>BHMO1</v>
          </cell>
          <cell r="B357">
            <v>99.330010000000001</v>
          </cell>
          <cell r="C357">
            <v>19.038550000000001</v>
          </cell>
          <cell r="D357" t="str">
            <v>ป่าเมี่ยง</v>
          </cell>
          <cell r="E357" t="str">
            <v>ดอยสะเก็ด</v>
          </cell>
          <cell r="F357" t="str">
            <v>Chiangmai</v>
          </cell>
        </row>
        <row r="358">
          <cell r="A358" t="str">
            <v>BHMO2</v>
          </cell>
          <cell r="B358">
            <v>99.330010000000001</v>
          </cell>
          <cell r="C358">
            <v>19.038550000000001</v>
          </cell>
          <cell r="D358" t="str">
            <v>ป่าเมี่ยง</v>
          </cell>
          <cell r="E358" t="str">
            <v>ดอยสะเก็ด</v>
          </cell>
          <cell r="F358" t="str">
            <v>Chiangmai</v>
          </cell>
        </row>
        <row r="359">
          <cell r="A359" t="str">
            <v>BHPO1</v>
          </cell>
          <cell r="B359">
            <v>99.888339999999999</v>
          </cell>
          <cell r="C359">
            <v>20.044429999999998</v>
          </cell>
          <cell r="D359" t="str">
            <v>นางแล</v>
          </cell>
          <cell r="E359" t="str">
            <v>เมืองเชียงราย</v>
          </cell>
          <cell r="F359" t="str">
            <v>Chiangrai</v>
          </cell>
        </row>
        <row r="360">
          <cell r="A360" t="str">
            <v>BHPO2</v>
          </cell>
          <cell r="B360">
            <v>99.888339999999999</v>
          </cell>
          <cell r="C360">
            <v>20.044429999999998</v>
          </cell>
          <cell r="D360" t="str">
            <v>นางแล</v>
          </cell>
          <cell r="E360" t="str">
            <v>เมืองเชียงราย</v>
          </cell>
          <cell r="F360" t="str">
            <v>Chiangrai</v>
          </cell>
        </row>
        <row r="361">
          <cell r="A361" t="str">
            <v>BHPO3</v>
          </cell>
          <cell r="B361">
            <v>99.888339999999999</v>
          </cell>
          <cell r="C361">
            <v>20.044429999999998</v>
          </cell>
          <cell r="D361" t="str">
            <v>นางแล</v>
          </cell>
          <cell r="E361" t="str">
            <v>เมืองเชียงราย</v>
          </cell>
          <cell r="F361" t="str">
            <v>Chiangrai</v>
          </cell>
        </row>
        <row r="362">
          <cell r="A362" t="str">
            <v>BHPO6</v>
          </cell>
          <cell r="B362">
            <v>99.888339999999999</v>
          </cell>
          <cell r="C362">
            <v>20.044429999999998</v>
          </cell>
          <cell r="D362" t="str">
            <v>นางแล</v>
          </cell>
          <cell r="E362" t="str">
            <v>เมืองเชียงราย</v>
          </cell>
          <cell r="F362" t="str">
            <v>Chiangrai</v>
          </cell>
        </row>
        <row r="363">
          <cell r="A363" t="str">
            <v>BHPO7</v>
          </cell>
          <cell r="B363">
            <v>99.888339999999999</v>
          </cell>
          <cell r="C363">
            <v>20.044429999999998</v>
          </cell>
          <cell r="D363" t="str">
            <v>นางแล</v>
          </cell>
          <cell r="E363" t="str">
            <v>เมืองเชียงราย</v>
          </cell>
          <cell r="F363" t="str">
            <v>Chiangrai</v>
          </cell>
        </row>
        <row r="364">
          <cell r="A364" t="str">
            <v>BHPO8</v>
          </cell>
          <cell r="B364">
            <v>99.888339999999999</v>
          </cell>
          <cell r="C364">
            <v>20.044429999999998</v>
          </cell>
          <cell r="D364" t="str">
            <v>นางแล</v>
          </cell>
          <cell r="E364" t="str">
            <v>เมืองเชียงราย</v>
          </cell>
          <cell r="F364" t="str">
            <v>Chiangrai</v>
          </cell>
        </row>
        <row r="365">
          <cell r="A365" t="str">
            <v>BHRI1</v>
          </cell>
          <cell r="B365">
            <v>100.04168</v>
          </cell>
          <cell r="C365">
            <v>17.88533</v>
          </cell>
          <cell r="D365" t="str">
            <v>ห้วยไร่</v>
          </cell>
          <cell r="E365" t="str">
            <v>เด่นชัย</v>
          </cell>
          <cell r="F365" t="str">
            <v>Phrae</v>
          </cell>
        </row>
        <row r="366">
          <cell r="A366" t="str">
            <v>BHRI2</v>
          </cell>
          <cell r="B366">
            <v>100.04168</v>
          </cell>
          <cell r="C366">
            <v>17.88533</v>
          </cell>
          <cell r="D366" t="str">
            <v>ห้วยไร่</v>
          </cell>
          <cell r="E366" t="str">
            <v>เด่นชัย</v>
          </cell>
          <cell r="F366" t="str">
            <v>Phrae</v>
          </cell>
        </row>
        <row r="367">
          <cell r="A367" t="str">
            <v>BHRI3</v>
          </cell>
          <cell r="B367">
            <v>100.04168</v>
          </cell>
          <cell r="C367">
            <v>17.88533</v>
          </cell>
          <cell r="D367" t="str">
            <v>ห้วยไร่</v>
          </cell>
          <cell r="E367" t="str">
            <v>เด่นชัย</v>
          </cell>
          <cell r="F367" t="str">
            <v>Phrae</v>
          </cell>
        </row>
        <row r="368">
          <cell r="A368" t="str">
            <v>BHTT1</v>
          </cell>
          <cell r="B368">
            <v>100.10964</v>
          </cell>
          <cell r="C368">
            <v>19.702970000000001</v>
          </cell>
          <cell r="D368" t="str">
            <v>งิ้ว</v>
          </cell>
          <cell r="E368" t="str">
            <v>เทิง</v>
          </cell>
          <cell r="F368" t="str">
            <v>Chiangrai</v>
          </cell>
        </row>
        <row r="369">
          <cell r="A369" t="str">
            <v>BHTT2</v>
          </cell>
          <cell r="B369">
            <v>100.10964</v>
          </cell>
          <cell r="C369">
            <v>19.702970000000001</v>
          </cell>
          <cell r="D369" t="str">
            <v>งิ้ว</v>
          </cell>
          <cell r="E369" t="str">
            <v>เทิง</v>
          </cell>
          <cell r="F369" t="str">
            <v>Chiangrai</v>
          </cell>
        </row>
        <row r="370">
          <cell r="A370" t="str">
            <v>BHTT3</v>
          </cell>
          <cell r="B370">
            <v>100.10964</v>
          </cell>
          <cell r="C370">
            <v>19.702970000000001</v>
          </cell>
          <cell r="D370" t="str">
            <v>งิ้ว</v>
          </cell>
          <cell r="E370" t="str">
            <v>เทิง</v>
          </cell>
          <cell r="F370" t="str">
            <v>Chiangrai</v>
          </cell>
        </row>
        <row r="371">
          <cell r="A371" t="str">
            <v>BHTTR1</v>
          </cell>
          <cell r="B371">
            <v>100.12407</v>
          </cell>
          <cell r="C371">
            <v>19.770910000000001</v>
          </cell>
          <cell r="F371" t="str">
            <v>Chiangrai</v>
          </cell>
        </row>
        <row r="372">
          <cell r="A372" t="str">
            <v>BHUT1</v>
          </cell>
          <cell r="B372">
            <v>99.848305555555598</v>
          </cell>
          <cell r="C372">
            <v>18.548277777777798</v>
          </cell>
          <cell r="D372" t="str">
            <v>บ้านหวด</v>
          </cell>
          <cell r="E372" t="str">
            <v>งาว</v>
          </cell>
          <cell r="F372" t="str">
            <v>Lampang</v>
          </cell>
        </row>
        <row r="373">
          <cell r="A373" t="str">
            <v>BHUT2</v>
          </cell>
          <cell r="B373">
            <v>99.848305555555598</v>
          </cell>
          <cell r="C373">
            <v>18.548277777777798</v>
          </cell>
          <cell r="D373" t="str">
            <v>บ้านหวด</v>
          </cell>
          <cell r="E373" t="str">
            <v>งาว</v>
          </cell>
          <cell r="F373" t="str">
            <v>Lampang</v>
          </cell>
        </row>
        <row r="374">
          <cell r="A374" t="str">
            <v>BHYU1</v>
          </cell>
          <cell r="B374">
            <v>98.820555999999996</v>
          </cell>
          <cell r="C374">
            <v>16.741389000000002</v>
          </cell>
          <cell r="D374" t="str">
            <v>ด่านแม่ละเมา</v>
          </cell>
          <cell r="E374" t="str">
            <v>แม่สอด</v>
          </cell>
          <cell r="F374" t="str">
            <v>Tak</v>
          </cell>
        </row>
        <row r="375">
          <cell r="A375" t="str">
            <v>BHYU2</v>
          </cell>
          <cell r="B375">
            <v>98.820555999999996</v>
          </cell>
          <cell r="C375">
            <v>16.741389000000002</v>
          </cell>
          <cell r="D375" t="str">
            <v>ด่านแม่ละเมา</v>
          </cell>
          <cell r="E375" t="str">
            <v>แม่สอด</v>
          </cell>
          <cell r="F375" t="str">
            <v>Tak</v>
          </cell>
        </row>
        <row r="376">
          <cell r="A376" t="str">
            <v>BHYUR1</v>
          </cell>
          <cell r="B376">
            <v>98.746930000000006</v>
          </cell>
          <cell r="C376">
            <v>16.76435</v>
          </cell>
          <cell r="F376" t="str">
            <v>Tak</v>
          </cell>
        </row>
        <row r="377">
          <cell r="A377" t="str">
            <v>BJIG1</v>
          </cell>
          <cell r="B377">
            <v>101.49952</v>
          </cell>
          <cell r="C377">
            <v>16.021159999999998</v>
          </cell>
        </row>
        <row r="378">
          <cell r="A378" t="str">
            <v>BJIG2</v>
          </cell>
          <cell r="B378">
            <v>101.49952</v>
          </cell>
          <cell r="C378">
            <v>16.021159999999998</v>
          </cell>
        </row>
        <row r="379">
          <cell r="A379" t="str">
            <v>BJIG3</v>
          </cell>
          <cell r="B379">
            <v>101.49952</v>
          </cell>
          <cell r="C379">
            <v>16.021159999999998</v>
          </cell>
        </row>
        <row r="380">
          <cell r="A380" t="str">
            <v>BJMS1</v>
          </cell>
          <cell r="B380">
            <v>99.4037222222222</v>
          </cell>
          <cell r="C380">
            <v>18.301472222222198</v>
          </cell>
          <cell r="D380" t="str">
            <v>ปงยางคก</v>
          </cell>
          <cell r="E380" t="str">
            <v>ห้างฉัตร</v>
          </cell>
          <cell r="F380" t="str">
            <v>Lampang</v>
          </cell>
        </row>
        <row r="381">
          <cell r="A381" t="str">
            <v>BJMS2</v>
          </cell>
          <cell r="B381">
            <v>99.4037222222222</v>
          </cell>
          <cell r="C381">
            <v>18.301472222222198</v>
          </cell>
          <cell r="D381" t="str">
            <v>ปงยางคก</v>
          </cell>
          <cell r="E381" t="str">
            <v>ห้างฉัตร</v>
          </cell>
          <cell r="F381" t="str">
            <v>Lampang</v>
          </cell>
        </row>
        <row r="382">
          <cell r="A382" t="str">
            <v>BJMS3</v>
          </cell>
          <cell r="B382">
            <v>99.4037222222222</v>
          </cell>
          <cell r="C382">
            <v>18.301472222222198</v>
          </cell>
          <cell r="D382" t="str">
            <v>ปงยางคก</v>
          </cell>
          <cell r="E382" t="str">
            <v>ห้างฉัตร</v>
          </cell>
          <cell r="F382" t="str">
            <v>Lampang</v>
          </cell>
        </row>
        <row r="383">
          <cell r="A383" t="str">
            <v>BKAG1</v>
          </cell>
          <cell r="B383">
            <v>100.369</v>
          </cell>
          <cell r="C383">
            <v>15.0258</v>
          </cell>
          <cell r="D383">
            <v>0</v>
          </cell>
          <cell r="E383">
            <v>0</v>
          </cell>
          <cell r="F383" t="str">
            <v>SINGBURI</v>
          </cell>
        </row>
        <row r="384">
          <cell r="A384" t="str">
            <v>BKAG2</v>
          </cell>
          <cell r="B384">
            <v>100.369</v>
          </cell>
          <cell r="C384">
            <v>15.0258</v>
          </cell>
          <cell r="D384">
            <v>0</v>
          </cell>
          <cell r="E384">
            <v>0</v>
          </cell>
          <cell r="F384" t="str">
            <v>SINGBURI</v>
          </cell>
        </row>
        <row r="385">
          <cell r="A385" t="str">
            <v>BKAG3</v>
          </cell>
          <cell r="B385">
            <v>100.369</v>
          </cell>
          <cell r="C385">
            <v>15.0258</v>
          </cell>
          <cell r="D385">
            <v>0</v>
          </cell>
          <cell r="E385">
            <v>0</v>
          </cell>
          <cell r="F385" t="str">
            <v>SINGBURI</v>
          </cell>
        </row>
        <row r="386">
          <cell r="A386" t="str">
            <v>BKAK1</v>
          </cell>
          <cell r="B386">
            <v>100.128811</v>
          </cell>
          <cell r="C386">
            <v>15.175788000000001</v>
          </cell>
          <cell r="D386" t="str">
            <v>ในเมือง</v>
          </cell>
          <cell r="E386" t="str">
            <v>เมืองชัยนาท</v>
          </cell>
          <cell r="F386" t="str">
            <v>Chainat</v>
          </cell>
        </row>
        <row r="387">
          <cell r="A387" t="str">
            <v>BKAK2</v>
          </cell>
          <cell r="B387">
            <v>100.128811</v>
          </cell>
          <cell r="C387">
            <v>15.175788000000001</v>
          </cell>
          <cell r="D387" t="str">
            <v>ในเมือง</v>
          </cell>
          <cell r="E387" t="str">
            <v>เมืองชัยนาท</v>
          </cell>
          <cell r="F387" t="str">
            <v>Chainat</v>
          </cell>
        </row>
        <row r="388">
          <cell r="A388" t="str">
            <v>BKAK3</v>
          </cell>
          <cell r="B388">
            <v>100.128811</v>
          </cell>
          <cell r="C388">
            <v>15.175788000000001</v>
          </cell>
          <cell r="D388" t="str">
            <v>ในเมือง</v>
          </cell>
          <cell r="E388" t="str">
            <v>เมืองชัยนาท</v>
          </cell>
          <cell r="F388" t="str">
            <v>Chainat</v>
          </cell>
        </row>
        <row r="389">
          <cell r="A389" t="str">
            <v>BKAK4</v>
          </cell>
          <cell r="B389">
            <v>100.128811</v>
          </cell>
          <cell r="C389">
            <v>15.175788000000001</v>
          </cell>
          <cell r="D389" t="str">
            <v>ในเมือง</v>
          </cell>
          <cell r="E389" t="str">
            <v>เมืองชัยนาท</v>
          </cell>
          <cell r="F389" t="str">
            <v>Chainat</v>
          </cell>
        </row>
        <row r="390">
          <cell r="A390" t="str">
            <v>BKAK6</v>
          </cell>
          <cell r="B390">
            <v>100.128811</v>
          </cell>
          <cell r="C390">
            <v>15.175788000000001</v>
          </cell>
          <cell r="D390" t="str">
            <v>ในเมือง</v>
          </cell>
          <cell r="E390" t="str">
            <v>เมืองชัยนาท</v>
          </cell>
          <cell r="F390" t="str">
            <v>Chainat</v>
          </cell>
        </row>
        <row r="391">
          <cell r="A391" t="str">
            <v>BKAK7</v>
          </cell>
          <cell r="B391">
            <v>100.128811</v>
          </cell>
          <cell r="C391">
            <v>15.175788000000001</v>
          </cell>
          <cell r="D391" t="str">
            <v>ในเมือง</v>
          </cell>
          <cell r="E391" t="str">
            <v>เมืองชัยนาท</v>
          </cell>
          <cell r="F391" t="str">
            <v>Chainat</v>
          </cell>
        </row>
        <row r="392">
          <cell r="A392" t="str">
            <v>BKAK8</v>
          </cell>
          <cell r="B392">
            <v>100.128811</v>
          </cell>
          <cell r="C392">
            <v>15.175788000000001</v>
          </cell>
          <cell r="D392" t="str">
            <v>ในเมือง</v>
          </cell>
          <cell r="E392" t="str">
            <v>เมืองชัยนาท</v>
          </cell>
          <cell r="F392" t="str">
            <v>Chainat</v>
          </cell>
        </row>
        <row r="393">
          <cell r="A393" t="str">
            <v>BKAKR1</v>
          </cell>
          <cell r="B393">
            <v>100.14053</v>
          </cell>
          <cell r="C393">
            <v>15.16827</v>
          </cell>
          <cell r="D393" t="str">
            <v>ในเมือง</v>
          </cell>
          <cell r="E393" t="str">
            <v>เมืองชัยนาท</v>
          </cell>
          <cell r="F393" t="str">
            <v>Chainat</v>
          </cell>
        </row>
        <row r="394">
          <cell r="A394" t="str">
            <v>BKAT1</v>
          </cell>
          <cell r="B394">
            <v>98.81953</v>
          </cell>
          <cell r="C394">
            <v>18.59366</v>
          </cell>
          <cell r="D394" t="str">
            <v>บ้านกาด</v>
          </cell>
          <cell r="E394" t="str">
            <v>แม่วาง</v>
          </cell>
          <cell r="F394" t="str">
            <v>Chiangmai</v>
          </cell>
        </row>
        <row r="395">
          <cell r="A395" t="str">
            <v>BKAT2</v>
          </cell>
          <cell r="B395">
            <v>98.81953</v>
          </cell>
          <cell r="C395">
            <v>18.59366</v>
          </cell>
          <cell r="D395" t="str">
            <v>บ้านกาด</v>
          </cell>
          <cell r="E395" t="str">
            <v>แม่วาง</v>
          </cell>
          <cell r="F395" t="str">
            <v>Chiangmai</v>
          </cell>
        </row>
        <row r="396">
          <cell r="A396" t="str">
            <v>BKAT3</v>
          </cell>
          <cell r="B396">
            <v>98.81953</v>
          </cell>
          <cell r="C396">
            <v>18.59366</v>
          </cell>
          <cell r="D396" t="str">
            <v>บ้านกาด</v>
          </cell>
          <cell r="E396" t="str">
            <v>แม่วาง</v>
          </cell>
          <cell r="F396" t="str">
            <v>Chiangmai</v>
          </cell>
        </row>
        <row r="397">
          <cell r="A397" t="str">
            <v>BKCN1</v>
          </cell>
          <cell r="B397">
            <v>100.18501000000001</v>
          </cell>
          <cell r="C397">
            <v>18.11992</v>
          </cell>
          <cell r="D397" t="str">
            <v>กาญจนา</v>
          </cell>
          <cell r="E397" t="str">
            <v>เมืองแพร่</v>
          </cell>
          <cell r="F397" t="str">
            <v>Phrae</v>
          </cell>
        </row>
        <row r="398">
          <cell r="A398" t="str">
            <v>BKCN2</v>
          </cell>
          <cell r="B398">
            <v>100.18501000000001</v>
          </cell>
          <cell r="C398">
            <v>18.11992</v>
          </cell>
          <cell r="D398" t="str">
            <v>กาญจนา</v>
          </cell>
          <cell r="E398" t="str">
            <v>เมืองแพร่</v>
          </cell>
          <cell r="F398" t="str">
            <v>Phrae</v>
          </cell>
        </row>
        <row r="399">
          <cell r="A399" t="str">
            <v>BKCN3</v>
          </cell>
          <cell r="B399">
            <v>100.18501000000001</v>
          </cell>
          <cell r="C399">
            <v>18.11992</v>
          </cell>
          <cell r="D399" t="str">
            <v>กาญจนา</v>
          </cell>
          <cell r="E399" t="str">
            <v>เมืองแพร่</v>
          </cell>
          <cell r="F399" t="str">
            <v>Phrae</v>
          </cell>
        </row>
        <row r="400">
          <cell r="A400" t="str">
            <v>BKDA1</v>
          </cell>
          <cell r="B400">
            <v>100.574972222222</v>
          </cell>
          <cell r="C400">
            <v>15.6224166666667</v>
          </cell>
          <cell r="D400" t="str">
            <v>ดอนคา</v>
          </cell>
          <cell r="E400" t="str">
            <v>ท่าตะโก</v>
          </cell>
          <cell r="F400" t="str">
            <v>Nakornsawan</v>
          </cell>
        </row>
        <row r="401">
          <cell r="A401" t="str">
            <v>BKDA2</v>
          </cell>
          <cell r="B401">
            <v>100.574972222222</v>
          </cell>
          <cell r="C401">
            <v>15.6224166666667</v>
          </cell>
          <cell r="D401" t="str">
            <v>ดอนคา</v>
          </cell>
          <cell r="E401" t="str">
            <v>ท่าตะโก</v>
          </cell>
          <cell r="F401" t="str">
            <v>Nakornsawan</v>
          </cell>
        </row>
        <row r="402">
          <cell r="A402" t="str">
            <v>BKDA3</v>
          </cell>
          <cell r="B402">
            <v>100.574972222222</v>
          </cell>
          <cell r="C402">
            <v>15.6224166666667</v>
          </cell>
          <cell r="D402" t="str">
            <v>ดอนคา</v>
          </cell>
          <cell r="E402" t="str">
            <v>ท่าตะโก</v>
          </cell>
          <cell r="F402" t="str">
            <v>Nakornsawan</v>
          </cell>
        </row>
        <row r="403">
          <cell r="A403" t="str">
            <v>BKDN1</v>
          </cell>
          <cell r="B403">
            <v>100.127904</v>
          </cell>
          <cell r="C403">
            <v>15.548833</v>
          </cell>
          <cell r="D403" t="str">
            <v>ย่านมัทรี</v>
          </cell>
          <cell r="E403" t="str">
            <v>พยุหะคีรี</v>
          </cell>
          <cell r="F403" t="str">
            <v>Nakornsawan</v>
          </cell>
        </row>
        <row r="404">
          <cell r="A404" t="str">
            <v>BKDN2</v>
          </cell>
          <cell r="B404">
            <v>100.127904</v>
          </cell>
          <cell r="C404">
            <v>15.548833</v>
          </cell>
          <cell r="D404" t="str">
            <v>ย่านมัทรี</v>
          </cell>
          <cell r="E404" t="str">
            <v>พยุหะคีรี</v>
          </cell>
          <cell r="F404" t="str">
            <v>Nakornsawan</v>
          </cell>
        </row>
        <row r="405">
          <cell r="A405" t="str">
            <v>BKDN3</v>
          </cell>
          <cell r="B405">
            <v>100.127904</v>
          </cell>
          <cell r="C405">
            <v>15.548833</v>
          </cell>
          <cell r="D405" t="str">
            <v>ย่านมัทรี</v>
          </cell>
          <cell r="E405" t="str">
            <v>พยุหะคีรี</v>
          </cell>
          <cell r="F405" t="str">
            <v>Nakornsawan</v>
          </cell>
        </row>
        <row r="406">
          <cell r="A406" t="str">
            <v>BKEG1</v>
          </cell>
          <cell r="B406">
            <v>100.07586000000001</v>
          </cell>
          <cell r="C406">
            <v>15.7965</v>
          </cell>
          <cell r="D406" t="str">
            <v>บ้านมะเกลือ</v>
          </cell>
          <cell r="E406" t="str">
            <v>เมืองนครสวรรค์</v>
          </cell>
          <cell r="F406" t="str">
            <v>Nakornsawan</v>
          </cell>
        </row>
        <row r="407">
          <cell r="A407" t="str">
            <v>BKEG2</v>
          </cell>
          <cell r="B407">
            <v>100.07586000000001</v>
          </cell>
          <cell r="C407">
            <v>15.7965</v>
          </cell>
          <cell r="D407" t="str">
            <v>บ้านมะเกลือ</v>
          </cell>
          <cell r="E407" t="str">
            <v>เมืองนครสวรรค์</v>
          </cell>
          <cell r="F407" t="str">
            <v>Nakornsawan</v>
          </cell>
        </row>
        <row r="408">
          <cell r="A408" t="str">
            <v>BKEG3</v>
          </cell>
          <cell r="B408">
            <v>100.07586000000001</v>
          </cell>
          <cell r="C408">
            <v>15.7965</v>
          </cell>
          <cell r="D408" t="str">
            <v>บ้านมะเกลือ</v>
          </cell>
          <cell r="E408" t="str">
            <v>เมืองนครสวรรค์</v>
          </cell>
          <cell r="F408" t="str">
            <v>Nakornsawan</v>
          </cell>
        </row>
        <row r="409">
          <cell r="A409" t="str">
            <v>BKEN1</v>
          </cell>
          <cell r="B409">
            <v>100.30183</v>
          </cell>
          <cell r="C409">
            <v>20.057600000000001</v>
          </cell>
          <cell r="D409" t="str">
            <v>ห้วยซ้อ</v>
          </cell>
          <cell r="E409" t="str">
            <v>เชียงของ</v>
          </cell>
          <cell r="F409" t="str">
            <v>Chiangrai</v>
          </cell>
        </row>
        <row r="410">
          <cell r="A410" t="str">
            <v>BKEN2</v>
          </cell>
          <cell r="B410">
            <v>100.30183</v>
          </cell>
          <cell r="C410">
            <v>20.057600000000001</v>
          </cell>
          <cell r="D410" t="str">
            <v>ห้วยซ้อ</v>
          </cell>
          <cell r="E410" t="str">
            <v>เชียงของ</v>
          </cell>
          <cell r="F410" t="str">
            <v>Chiangrai</v>
          </cell>
        </row>
        <row r="411">
          <cell r="A411" t="str">
            <v>BKEN3</v>
          </cell>
          <cell r="B411">
            <v>100.30183</v>
          </cell>
          <cell r="C411">
            <v>20.057600000000001</v>
          </cell>
          <cell r="D411" t="str">
            <v>ห้วยซ้อ</v>
          </cell>
          <cell r="E411" t="str">
            <v>เชียงของ</v>
          </cell>
          <cell r="F411" t="str">
            <v>Chiangrai</v>
          </cell>
        </row>
        <row r="412">
          <cell r="A412" t="str">
            <v>BKENR1</v>
          </cell>
          <cell r="B412">
            <v>100.30219</v>
          </cell>
          <cell r="C412">
            <v>20.115300000000001</v>
          </cell>
          <cell r="D412" t="str">
            <v xml:space="preserve">ห้วยซ้อ </v>
          </cell>
          <cell r="E412" t="str">
            <v>เชียงของ</v>
          </cell>
          <cell r="F412" t="str">
            <v>Chiangrai</v>
          </cell>
        </row>
        <row r="413">
          <cell r="A413" t="str">
            <v>BKGM1</v>
          </cell>
          <cell r="B413">
            <v>101.26586</v>
          </cell>
          <cell r="C413">
            <v>16.624320000000001</v>
          </cell>
          <cell r="D413" t="str">
            <v>บ้านกลาง</v>
          </cell>
          <cell r="E413" t="str">
            <v>หล่มสัก</v>
          </cell>
          <cell r="F413" t="str">
            <v>Phetchaboon</v>
          </cell>
        </row>
        <row r="414">
          <cell r="A414" t="str">
            <v>BKGM2</v>
          </cell>
          <cell r="B414">
            <v>101.26586</v>
          </cell>
          <cell r="C414">
            <v>16.624320000000001</v>
          </cell>
          <cell r="D414" t="str">
            <v>บ้านกลาง</v>
          </cell>
          <cell r="E414" t="str">
            <v>หล่มสัก</v>
          </cell>
          <cell r="F414" t="str">
            <v>Phetchaboon</v>
          </cell>
        </row>
        <row r="415">
          <cell r="A415" t="str">
            <v>BKGM3</v>
          </cell>
          <cell r="B415">
            <v>101.26586</v>
          </cell>
          <cell r="C415">
            <v>16.624320000000001</v>
          </cell>
          <cell r="D415" t="str">
            <v>บ้านกลาง</v>
          </cell>
          <cell r="E415" t="str">
            <v>หล่มสัก</v>
          </cell>
          <cell r="F415" t="str">
            <v>Phetchaboon</v>
          </cell>
        </row>
        <row r="416">
          <cell r="A416" t="str">
            <v>BKGMR1</v>
          </cell>
          <cell r="B416">
            <v>101.31247999999999</v>
          </cell>
          <cell r="C416">
            <v>16.574339999999999</v>
          </cell>
          <cell r="F416" t="str">
            <v>Phetchaboon</v>
          </cell>
        </row>
        <row r="417">
          <cell r="A417" t="str">
            <v>BKGS1</v>
          </cell>
          <cell r="B417">
            <v>99.021111111111097</v>
          </cell>
          <cell r="C417">
            <v>18.73</v>
          </cell>
          <cell r="D417" t="str">
            <v>หนองผึ้ง</v>
          </cell>
          <cell r="E417" t="str">
            <v>เมิองเชียงใหม่</v>
          </cell>
          <cell r="F417" t="str">
            <v>Chiangmai</v>
          </cell>
        </row>
        <row r="418">
          <cell r="A418" t="str">
            <v>BKGS2</v>
          </cell>
          <cell r="B418">
            <v>99.021111111111097</v>
          </cell>
          <cell r="C418">
            <v>18.73</v>
          </cell>
          <cell r="D418" t="str">
            <v>หนองผึ้ง</v>
          </cell>
          <cell r="E418" t="str">
            <v>เมิองเชียงใหม่</v>
          </cell>
          <cell r="F418" t="str">
            <v>Chiangmai</v>
          </cell>
        </row>
        <row r="419">
          <cell r="A419" t="str">
            <v>BKGS3</v>
          </cell>
          <cell r="B419">
            <v>99.021111111111097</v>
          </cell>
          <cell r="C419">
            <v>18.73</v>
          </cell>
          <cell r="D419" t="str">
            <v>หนองผึ้ง</v>
          </cell>
          <cell r="E419" t="str">
            <v>เมิองเชียงใหม่</v>
          </cell>
          <cell r="F419" t="str">
            <v>Chiangmai</v>
          </cell>
        </row>
        <row r="420">
          <cell r="A420" t="str">
            <v>BKGS6</v>
          </cell>
          <cell r="B420">
            <v>99.021111111111097</v>
          </cell>
          <cell r="C420">
            <v>18.73</v>
          </cell>
          <cell r="D420" t="str">
            <v>หนองผึ้ง</v>
          </cell>
          <cell r="E420" t="str">
            <v>เมิองเชียงใหม่</v>
          </cell>
          <cell r="F420" t="str">
            <v>Chiangmai</v>
          </cell>
        </row>
        <row r="421">
          <cell r="A421" t="str">
            <v>BKGS7</v>
          </cell>
          <cell r="B421">
            <v>99.021111111111097</v>
          </cell>
          <cell r="C421">
            <v>18.73</v>
          </cell>
          <cell r="D421" t="str">
            <v>หนองผึ้ง</v>
          </cell>
          <cell r="E421" t="str">
            <v>เมิองเชียงใหม่</v>
          </cell>
          <cell r="F421" t="str">
            <v>Chiangmai</v>
          </cell>
        </row>
        <row r="422">
          <cell r="A422" t="str">
            <v>BKGS8</v>
          </cell>
          <cell r="B422">
            <v>99.021111111111097</v>
          </cell>
          <cell r="C422">
            <v>18.73</v>
          </cell>
          <cell r="D422" t="str">
            <v>หนองผึ้ง</v>
          </cell>
          <cell r="E422" t="str">
            <v>เมิองเชียงใหม่</v>
          </cell>
          <cell r="F422" t="str">
            <v>Chiangmai</v>
          </cell>
        </row>
        <row r="423">
          <cell r="A423" t="str">
            <v>BKKO1</v>
          </cell>
          <cell r="B423">
            <v>100.10344000000001</v>
          </cell>
          <cell r="C423">
            <v>17.589220000000001</v>
          </cell>
          <cell r="D423" t="str">
            <v>บ้านเกาะ</v>
          </cell>
          <cell r="E423" t="str">
            <v>เมืองอุตรดิตถ์</v>
          </cell>
          <cell r="F423" t="str">
            <v>Uttaradit</v>
          </cell>
        </row>
        <row r="424">
          <cell r="A424" t="str">
            <v>BKKO2</v>
          </cell>
          <cell r="B424">
            <v>100.10344000000001</v>
          </cell>
          <cell r="C424">
            <v>17.589220000000001</v>
          </cell>
          <cell r="D424" t="str">
            <v>บ้านเกาะ</v>
          </cell>
          <cell r="E424" t="str">
            <v>เมืองอุตรดิตถ์</v>
          </cell>
          <cell r="F424" t="str">
            <v>Uttaradit</v>
          </cell>
        </row>
        <row r="425">
          <cell r="A425" t="str">
            <v>BKKO3</v>
          </cell>
          <cell r="B425">
            <v>100.10344000000001</v>
          </cell>
          <cell r="C425">
            <v>17.589220000000001</v>
          </cell>
          <cell r="D425" t="str">
            <v>บ้านเกาะ</v>
          </cell>
          <cell r="E425" t="str">
            <v>เมืองอุตรดิตถ์</v>
          </cell>
          <cell r="F425" t="str">
            <v>Uttaradit</v>
          </cell>
        </row>
        <row r="426">
          <cell r="A426" t="str">
            <v>BKKT1</v>
          </cell>
          <cell r="B426">
            <v>100.37633</v>
          </cell>
          <cell r="C426">
            <v>15.59088</v>
          </cell>
          <cell r="D426" t="str">
            <v>เขากะลา</v>
          </cell>
          <cell r="E426" t="str">
            <v>ท่าตะโก</v>
          </cell>
          <cell r="F426" t="str">
            <v>Nakornsawan</v>
          </cell>
        </row>
        <row r="427">
          <cell r="A427" t="str">
            <v>BKKT2</v>
          </cell>
          <cell r="B427">
            <v>100.37633</v>
          </cell>
          <cell r="C427">
            <v>15.59088</v>
          </cell>
          <cell r="D427" t="str">
            <v>เขากะลา</v>
          </cell>
          <cell r="E427" t="str">
            <v>ท่าตะโก</v>
          </cell>
          <cell r="F427" t="str">
            <v>Nakornsawan</v>
          </cell>
        </row>
        <row r="428">
          <cell r="A428" t="str">
            <v>BKKT3</v>
          </cell>
          <cell r="B428">
            <v>100.37633</v>
          </cell>
          <cell r="C428">
            <v>15.59088</v>
          </cell>
          <cell r="D428" t="str">
            <v>เขากะลา</v>
          </cell>
          <cell r="E428" t="str">
            <v>ท่าตะโก</v>
          </cell>
          <cell r="F428" t="str">
            <v>Nakornsawan</v>
          </cell>
        </row>
        <row r="429">
          <cell r="A429" t="str">
            <v>BKLI1</v>
          </cell>
          <cell r="B429">
            <v>98.252210000000005</v>
          </cell>
          <cell r="C429">
            <v>18.14744</v>
          </cell>
          <cell r="D429" t="str">
            <v xml:space="preserve">บ่อสาลี </v>
          </cell>
          <cell r="E429" t="str">
            <v xml:space="preserve">ฮอด </v>
          </cell>
          <cell r="F429" t="str">
            <v>Chiangmai</v>
          </cell>
        </row>
        <row r="430">
          <cell r="A430" t="str">
            <v>BKLI2</v>
          </cell>
          <cell r="B430">
            <v>98.252210000000005</v>
          </cell>
          <cell r="C430">
            <v>18.14744</v>
          </cell>
          <cell r="D430" t="str">
            <v xml:space="preserve">บ่อสาลี </v>
          </cell>
          <cell r="E430" t="str">
            <v xml:space="preserve">ฮอด </v>
          </cell>
          <cell r="F430" t="str">
            <v>Chiangmai</v>
          </cell>
        </row>
        <row r="431">
          <cell r="A431" t="str">
            <v>BKLI3</v>
          </cell>
          <cell r="B431">
            <v>98.252210000000005</v>
          </cell>
          <cell r="C431">
            <v>18.14744</v>
          </cell>
          <cell r="D431" t="str">
            <v xml:space="preserve">บ่อสาลี </v>
          </cell>
          <cell r="E431" t="str">
            <v xml:space="preserve">ฮอด </v>
          </cell>
          <cell r="F431" t="str">
            <v>Chiangmai</v>
          </cell>
        </row>
        <row r="432">
          <cell r="A432" t="str">
            <v>BKLK1</v>
          </cell>
          <cell r="B432">
            <v>98.943527662168194</v>
          </cell>
          <cell r="C432">
            <v>19.013751276587499</v>
          </cell>
          <cell r="D432" t="str">
            <v>ขี้เหล็ก</v>
          </cell>
          <cell r="E432" t="str">
            <v>แม่ริม</v>
          </cell>
          <cell r="F432" t="str">
            <v>Chiangmai</v>
          </cell>
        </row>
        <row r="433">
          <cell r="A433" t="str">
            <v>BKLK2</v>
          </cell>
          <cell r="B433">
            <v>98.943527662168194</v>
          </cell>
          <cell r="C433">
            <v>19.013751276587499</v>
          </cell>
          <cell r="D433" t="str">
            <v>ขี้เหล็ก</v>
          </cell>
          <cell r="E433" t="str">
            <v>แม่ริม</v>
          </cell>
          <cell r="F433" t="str">
            <v>Chiangmai</v>
          </cell>
        </row>
        <row r="434">
          <cell r="A434" t="str">
            <v>BKLK3</v>
          </cell>
          <cell r="B434">
            <v>98.943527662168194</v>
          </cell>
          <cell r="C434">
            <v>19.013751276587499</v>
          </cell>
          <cell r="D434" t="str">
            <v>ขี้เหล็ก</v>
          </cell>
          <cell r="E434" t="str">
            <v>แม่ริม</v>
          </cell>
          <cell r="F434" t="str">
            <v>Chiangmai</v>
          </cell>
        </row>
        <row r="435">
          <cell r="A435" t="str">
            <v>BKMG1</v>
          </cell>
          <cell r="B435">
            <v>100.27678</v>
          </cell>
          <cell r="C435">
            <v>14.991524999999999</v>
          </cell>
          <cell r="D435">
            <v>0</v>
          </cell>
          <cell r="E435">
            <v>0</v>
          </cell>
          <cell r="F435" t="str">
            <v>SINGBURI</v>
          </cell>
        </row>
        <row r="436">
          <cell r="A436" t="str">
            <v>BKMG2</v>
          </cell>
          <cell r="B436">
            <v>100.27678</v>
          </cell>
          <cell r="C436">
            <v>14.991524999999999</v>
          </cell>
          <cell r="D436">
            <v>0</v>
          </cell>
          <cell r="E436">
            <v>0</v>
          </cell>
          <cell r="F436" t="str">
            <v>SINGBURI</v>
          </cell>
        </row>
        <row r="437">
          <cell r="A437" t="str">
            <v>BKMG3</v>
          </cell>
          <cell r="B437">
            <v>100.27678</v>
          </cell>
          <cell r="C437">
            <v>14.991524999999999</v>
          </cell>
          <cell r="D437">
            <v>0</v>
          </cell>
          <cell r="E437">
            <v>0</v>
          </cell>
          <cell r="F437" t="str">
            <v>SINGBURI</v>
          </cell>
        </row>
        <row r="438">
          <cell r="A438" t="str">
            <v>BKMI1</v>
          </cell>
          <cell r="B438">
            <v>99.986230000000006</v>
          </cell>
          <cell r="C438">
            <v>17.409189999999999</v>
          </cell>
          <cell r="D438" t="str">
            <v>น้ำขุ่น</v>
          </cell>
          <cell r="E438" t="str">
            <v>ศรีนคร</v>
          </cell>
          <cell r="F438" t="str">
            <v>Sukhotai</v>
          </cell>
        </row>
        <row r="439">
          <cell r="A439" t="str">
            <v>BKMI2</v>
          </cell>
          <cell r="B439">
            <v>99.986230000000006</v>
          </cell>
          <cell r="C439">
            <v>17.409189999999999</v>
          </cell>
          <cell r="D439" t="str">
            <v>น้ำขุ่น</v>
          </cell>
          <cell r="E439" t="str">
            <v>ศรีนคร</v>
          </cell>
          <cell r="F439" t="str">
            <v>Sukhotai</v>
          </cell>
        </row>
        <row r="440">
          <cell r="A440" t="str">
            <v>BKMI3</v>
          </cell>
          <cell r="B440">
            <v>99.986230000000006</v>
          </cell>
          <cell r="C440">
            <v>17.409189999999999</v>
          </cell>
          <cell r="D440" t="str">
            <v>น้ำขุ่น</v>
          </cell>
          <cell r="E440" t="str">
            <v>ศรีนคร</v>
          </cell>
          <cell r="F440" t="str">
            <v>Sukhotai</v>
          </cell>
        </row>
        <row r="441">
          <cell r="A441" t="str">
            <v>BKMS1</v>
          </cell>
          <cell r="B441">
            <v>97.949520000000007</v>
          </cell>
          <cell r="C441">
            <v>19.389430000000001</v>
          </cell>
          <cell r="D441" t="str">
            <v>ปางหมู</v>
          </cell>
          <cell r="E441" t="str">
            <v>เมืองแม่ฮ่องสอน</v>
          </cell>
          <cell r="F441" t="str">
            <v>Maehongson</v>
          </cell>
        </row>
        <row r="442">
          <cell r="A442" t="str">
            <v>BKMS2</v>
          </cell>
          <cell r="B442">
            <v>97.949520000000007</v>
          </cell>
          <cell r="C442">
            <v>19.389430000000001</v>
          </cell>
          <cell r="D442" t="str">
            <v>ปางหมู</v>
          </cell>
          <cell r="E442" t="str">
            <v>เมืองแม่ฮ่องสอน</v>
          </cell>
          <cell r="F442" t="str">
            <v>Maehongson</v>
          </cell>
        </row>
        <row r="443">
          <cell r="A443" t="str">
            <v>BKMSR1</v>
          </cell>
          <cell r="B443">
            <v>97.961479999999995</v>
          </cell>
          <cell r="C443">
            <v>19.352440000000001</v>
          </cell>
          <cell r="D443" t="str">
            <v xml:space="preserve">ปางหมู </v>
          </cell>
          <cell r="E443" t="str">
            <v>เมืองแม่ฮ่องสอน</v>
          </cell>
          <cell r="F443" t="str">
            <v>Maehongson</v>
          </cell>
        </row>
        <row r="444">
          <cell r="A444" t="str">
            <v>BKMSR2</v>
          </cell>
          <cell r="B444">
            <v>97.881469999999993</v>
          </cell>
          <cell r="C444">
            <v>19.377400000000002</v>
          </cell>
          <cell r="F444" t="str">
            <v>Maehongson</v>
          </cell>
        </row>
        <row r="445">
          <cell r="A445" t="str">
            <v>BKNG1</v>
          </cell>
          <cell r="B445">
            <v>100.83199999999999</v>
          </cell>
          <cell r="C445">
            <v>15.285</v>
          </cell>
          <cell r="D445">
            <v>0</v>
          </cell>
          <cell r="E445">
            <v>0</v>
          </cell>
          <cell r="F445" t="str">
            <v>Lopburi</v>
          </cell>
        </row>
        <row r="446">
          <cell r="A446" t="str">
            <v>BKNG2</v>
          </cell>
          <cell r="B446">
            <v>100.83199999999999</v>
          </cell>
          <cell r="C446">
            <v>15.285</v>
          </cell>
          <cell r="D446">
            <v>0</v>
          </cell>
          <cell r="E446">
            <v>0</v>
          </cell>
          <cell r="F446" t="str">
            <v>Lopburi</v>
          </cell>
        </row>
        <row r="447">
          <cell r="A447" t="str">
            <v>BKNG3</v>
          </cell>
          <cell r="B447">
            <v>100.83199999999999</v>
          </cell>
          <cell r="C447">
            <v>15.285</v>
          </cell>
          <cell r="D447">
            <v>0</v>
          </cell>
          <cell r="E447">
            <v>0</v>
          </cell>
          <cell r="F447" t="str">
            <v>Lopburi</v>
          </cell>
        </row>
        <row r="448">
          <cell r="A448" t="str">
            <v>BKOG1</v>
          </cell>
          <cell r="B448">
            <v>100.243694444444</v>
          </cell>
          <cell r="C448">
            <v>16.8331388888889</v>
          </cell>
          <cell r="D448" t="str">
            <v>ในเมือง</v>
          </cell>
          <cell r="E448" t="str">
            <v>เมืองพิษณุโลก</v>
          </cell>
          <cell r="F448" t="str">
            <v>Pisanuloke</v>
          </cell>
        </row>
        <row r="449">
          <cell r="A449" t="str">
            <v>BKOG2</v>
          </cell>
          <cell r="B449">
            <v>100.243694444444</v>
          </cell>
          <cell r="C449">
            <v>16.8331388888889</v>
          </cell>
          <cell r="D449" t="str">
            <v>ในเมือง</v>
          </cell>
          <cell r="E449" t="str">
            <v>เมืองพิษณุโลก</v>
          </cell>
          <cell r="F449" t="str">
            <v>Pisanuloke</v>
          </cell>
        </row>
        <row r="450">
          <cell r="A450" t="str">
            <v>BKOG3</v>
          </cell>
          <cell r="B450">
            <v>100.243694444444</v>
          </cell>
          <cell r="C450">
            <v>16.8331388888889</v>
          </cell>
          <cell r="D450" t="str">
            <v>ในเมือง</v>
          </cell>
          <cell r="E450" t="str">
            <v>เมืองพิษณุโลก</v>
          </cell>
          <cell r="F450" t="str">
            <v>Pisanuloke</v>
          </cell>
        </row>
        <row r="451">
          <cell r="A451" t="str">
            <v>BKOG6</v>
          </cell>
          <cell r="B451">
            <v>100.243694444444</v>
          </cell>
          <cell r="C451">
            <v>16.8331388888889</v>
          </cell>
          <cell r="D451" t="str">
            <v>ในเมือง</v>
          </cell>
          <cell r="E451" t="str">
            <v>เมืองพิษณุโลก</v>
          </cell>
          <cell r="F451" t="str">
            <v>Pisanuloke</v>
          </cell>
        </row>
        <row r="452">
          <cell r="A452" t="str">
            <v>BKOG7</v>
          </cell>
          <cell r="B452">
            <v>100.243694444444</v>
          </cell>
          <cell r="C452">
            <v>16.8331388888889</v>
          </cell>
          <cell r="D452" t="str">
            <v>ในเมือง</v>
          </cell>
          <cell r="E452" t="str">
            <v>เมืองพิษณุโลก</v>
          </cell>
          <cell r="F452" t="str">
            <v>Pisanuloke</v>
          </cell>
        </row>
        <row r="453">
          <cell r="A453" t="str">
            <v>BKOG8</v>
          </cell>
          <cell r="B453">
            <v>100.243694444444</v>
          </cell>
          <cell r="C453">
            <v>16.8331388888889</v>
          </cell>
          <cell r="D453" t="str">
            <v>ในเมือง</v>
          </cell>
          <cell r="E453" t="str">
            <v>เมืองพิษณุโลก</v>
          </cell>
          <cell r="F453" t="str">
            <v>Pisanuloke</v>
          </cell>
        </row>
        <row r="454">
          <cell r="A454" t="str">
            <v>BKOI1</v>
          </cell>
          <cell r="B454">
            <v>99.953520999999995</v>
          </cell>
          <cell r="C454">
            <v>18.873152000000001</v>
          </cell>
          <cell r="D454" t="str">
            <v>บ้านร้อง</v>
          </cell>
          <cell r="E454" t="str">
            <v>งาว</v>
          </cell>
          <cell r="F454" t="str">
            <v>Lampang</v>
          </cell>
        </row>
        <row r="455">
          <cell r="A455" t="str">
            <v>BKOI2</v>
          </cell>
          <cell r="B455">
            <v>99.953520999999995</v>
          </cell>
          <cell r="C455">
            <v>18.873152000000001</v>
          </cell>
          <cell r="D455" t="str">
            <v>บ้านร้อง</v>
          </cell>
          <cell r="E455" t="str">
            <v>งาว</v>
          </cell>
          <cell r="F455" t="str">
            <v>Lampang</v>
          </cell>
        </row>
        <row r="456">
          <cell r="A456" t="str">
            <v>BKOM1</v>
          </cell>
          <cell r="B456">
            <v>100.243333333333</v>
          </cell>
          <cell r="C456">
            <v>16.819222222222201</v>
          </cell>
          <cell r="D456" t="str">
            <v>ในเมือง</v>
          </cell>
          <cell r="E456" t="str">
            <v>เมืองพิษณุโลก</v>
          </cell>
          <cell r="F456" t="str">
            <v>Pisanuloke</v>
          </cell>
        </row>
        <row r="457">
          <cell r="A457" t="str">
            <v>BKOM2</v>
          </cell>
          <cell r="B457">
            <v>100.243333333333</v>
          </cell>
          <cell r="C457">
            <v>16.819222222222201</v>
          </cell>
          <cell r="D457" t="str">
            <v>ในเมือง</v>
          </cell>
          <cell r="E457" t="str">
            <v>เมืองพิษณุโลก</v>
          </cell>
          <cell r="F457" t="str">
            <v>Pisanuloke</v>
          </cell>
        </row>
        <row r="458">
          <cell r="A458" t="str">
            <v>BKOM3</v>
          </cell>
          <cell r="B458">
            <v>100.243333333333</v>
          </cell>
          <cell r="C458">
            <v>16.819222222222201</v>
          </cell>
          <cell r="D458" t="str">
            <v>ในเมือง</v>
          </cell>
          <cell r="E458" t="str">
            <v>เมืองพิษณุโลก</v>
          </cell>
          <cell r="F458" t="str">
            <v>Pisanuloke</v>
          </cell>
        </row>
        <row r="459">
          <cell r="A459" t="str">
            <v>BKOM6</v>
          </cell>
          <cell r="B459">
            <v>100.243333333333</v>
          </cell>
          <cell r="C459">
            <v>16.819222222222201</v>
          </cell>
          <cell r="D459" t="str">
            <v>ในเมือง</v>
          </cell>
          <cell r="E459" t="str">
            <v>เมืองพิษณุโลก</v>
          </cell>
          <cell r="F459" t="str">
            <v>Pisanuloke</v>
          </cell>
        </row>
        <row r="460">
          <cell r="A460" t="str">
            <v>BKOS1</v>
          </cell>
          <cell r="B460">
            <v>100.62472200000001</v>
          </cell>
          <cell r="C460">
            <v>16.122722</v>
          </cell>
          <cell r="D460" t="str">
            <v>เขาทราย</v>
          </cell>
          <cell r="E460" t="str">
            <v>ทับคล้อ</v>
          </cell>
          <cell r="F460" t="str">
            <v>Pichit</v>
          </cell>
        </row>
        <row r="461">
          <cell r="A461" t="str">
            <v>BKOS2</v>
          </cell>
          <cell r="B461">
            <v>100.62472200000001</v>
          </cell>
          <cell r="C461">
            <v>16.122722</v>
          </cell>
          <cell r="D461" t="str">
            <v>เขาทราย</v>
          </cell>
          <cell r="E461" t="str">
            <v>ทับคล้อ</v>
          </cell>
          <cell r="F461" t="str">
            <v>Pichit</v>
          </cell>
        </row>
        <row r="462">
          <cell r="A462" t="str">
            <v>BKTI1</v>
          </cell>
          <cell r="B462">
            <v>99.656278</v>
          </cell>
          <cell r="C462">
            <v>16.357917</v>
          </cell>
          <cell r="D462" t="str">
            <v>คณฑี</v>
          </cell>
          <cell r="E462" t="str">
            <v>เมืองกำแพงเพชร</v>
          </cell>
          <cell r="F462" t="str">
            <v>Kamphangphet</v>
          </cell>
        </row>
        <row r="463">
          <cell r="A463" t="str">
            <v>BKTI2</v>
          </cell>
          <cell r="B463">
            <v>99.656278</v>
          </cell>
          <cell r="C463">
            <v>16.357917</v>
          </cell>
          <cell r="D463" t="str">
            <v>คณฑี</v>
          </cell>
          <cell r="E463" t="str">
            <v>เมืองกำแพงเพชร</v>
          </cell>
          <cell r="F463" t="str">
            <v>Kamphangphet</v>
          </cell>
        </row>
        <row r="464">
          <cell r="A464" t="str">
            <v>BKTI3</v>
          </cell>
          <cell r="B464">
            <v>99.656278</v>
          </cell>
          <cell r="C464">
            <v>16.357917</v>
          </cell>
          <cell r="D464" t="str">
            <v>คณฑี</v>
          </cell>
          <cell r="E464" t="str">
            <v>เมืองกำแพงเพชร</v>
          </cell>
          <cell r="F464" t="str">
            <v>Kamphangphet</v>
          </cell>
        </row>
        <row r="465">
          <cell r="A465" t="str">
            <v>BKTI6</v>
          </cell>
          <cell r="B465">
            <v>99.656278</v>
          </cell>
          <cell r="C465">
            <v>16.357917</v>
          </cell>
          <cell r="D465" t="str">
            <v>คณฑี</v>
          </cell>
          <cell r="E465" t="str">
            <v>เมืองกำแพงเพชร</v>
          </cell>
          <cell r="F465" t="str">
            <v>Kamphangphet</v>
          </cell>
        </row>
        <row r="466">
          <cell r="A466" t="str">
            <v>BKTI7</v>
          </cell>
          <cell r="B466">
            <v>99.656278</v>
          </cell>
          <cell r="C466">
            <v>16.357917</v>
          </cell>
          <cell r="D466" t="str">
            <v>คณฑี</v>
          </cell>
          <cell r="E466" t="str">
            <v>เมืองกำแพงเพชร</v>
          </cell>
          <cell r="F466" t="str">
            <v>Kamphangphet</v>
          </cell>
        </row>
        <row r="467">
          <cell r="A467" t="str">
            <v>BKTI8</v>
          </cell>
          <cell r="B467">
            <v>99.656278</v>
          </cell>
          <cell r="C467">
            <v>16.357917</v>
          </cell>
          <cell r="D467" t="str">
            <v>คณฑี</v>
          </cell>
          <cell r="E467" t="str">
            <v>เมืองกำแพงเพชร</v>
          </cell>
          <cell r="F467" t="str">
            <v>Kamphangphet</v>
          </cell>
        </row>
        <row r="468">
          <cell r="A468" t="str">
            <v>BKTIR1</v>
          </cell>
          <cell r="B468">
            <v>99.702799999999996</v>
          </cell>
          <cell r="C468">
            <v>16.337710000000001</v>
          </cell>
          <cell r="D468" t="str">
            <v>คณฑี</v>
          </cell>
          <cell r="E468" t="str">
            <v>เมืองกำแพงเพชร</v>
          </cell>
          <cell r="F468" t="str">
            <v>Kamphangphet</v>
          </cell>
        </row>
        <row r="469">
          <cell r="A469" t="str">
            <v>BKTIR2</v>
          </cell>
          <cell r="B469">
            <v>99.452488000000002</v>
          </cell>
          <cell r="C469">
            <v>16.294879999999999</v>
          </cell>
          <cell r="D469" t="str">
            <v>คณฑี</v>
          </cell>
          <cell r="E469" t="str">
            <v>เมืองกำแพงเพชร</v>
          </cell>
          <cell r="F469" t="str">
            <v>Kamphangphet</v>
          </cell>
        </row>
        <row r="470">
          <cell r="A470" t="str">
            <v>BKTM1</v>
          </cell>
          <cell r="B470">
            <v>100.30411100000001</v>
          </cell>
          <cell r="C470">
            <v>16.576305999999999</v>
          </cell>
          <cell r="D470" t="str">
            <v>บางกระทุ่ม</v>
          </cell>
          <cell r="E470" t="str">
            <v>บางกระทุ่ม</v>
          </cell>
          <cell r="F470" t="str">
            <v>Pisanuloke</v>
          </cell>
        </row>
        <row r="471">
          <cell r="A471" t="str">
            <v>BKTM2</v>
          </cell>
          <cell r="B471">
            <v>100.30411100000001</v>
          </cell>
          <cell r="C471">
            <v>16.576305999999999</v>
          </cell>
          <cell r="D471" t="str">
            <v>บางกระทุ่ม</v>
          </cell>
          <cell r="E471" t="str">
            <v>บางกระทุ่ม</v>
          </cell>
          <cell r="F471" t="str">
            <v>Pisanuloke</v>
          </cell>
        </row>
        <row r="472">
          <cell r="A472" t="str">
            <v>BKTM3</v>
          </cell>
          <cell r="B472">
            <v>100.30411100000001</v>
          </cell>
          <cell r="C472">
            <v>16.576305999999999</v>
          </cell>
          <cell r="D472" t="str">
            <v>บางกระทุ่ม</v>
          </cell>
          <cell r="E472" t="str">
            <v>บางกระทุ่ม</v>
          </cell>
          <cell r="F472" t="str">
            <v>Pisanuloke</v>
          </cell>
        </row>
        <row r="473">
          <cell r="A473" t="str">
            <v>BKTMR1</v>
          </cell>
          <cell r="B473">
            <v>100.34901000000001</v>
          </cell>
          <cell r="C473">
            <v>16.57357</v>
          </cell>
          <cell r="D473" t="str">
            <v>ไผ่ล้อม</v>
          </cell>
          <cell r="E473" t="str">
            <v>บางกระทุ่ม</v>
          </cell>
          <cell r="F473" t="str">
            <v>Pisanuloke</v>
          </cell>
        </row>
        <row r="474">
          <cell r="A474" t="str">
            <v>BKTMR2</v>
          </cell>
          <cell r="B474">
            <v>100.317036</v>
          </cell>
          <cell r="C474">
            <v>16.644756999999998</v>
          </cell>
          <cell r="D474" t="str">
            <v>ท่าตาล,วังน้ำคู้,นครปากหมาก</v>
          </cell>
          <cell r="E474" t="str">
            <v>บางกระทุ่ม</v>
          </cell>
          <cell r="F474" t="str">
            <v>Pisanuloke</v>
          </cell>
        </row>
        <row r="475">
          <cell r="A475" t="str">
            <v>BKUS1</v>
          </cell>
          <cell r="B475">
            <v>99.793970000000002</v>
          </cell>
          <cell r="C475">
            <v>19.538219999999999</v>
          </cell>
          <cell r="D475" t="str">
            <v>หัวง้ม</v>
          </cell>
          <cell r="E475" t="str">
            <v>พาน</v>
          </cell>
          <cell r="F475" t="str">
            <v>Chiangrai</v>
          </cell>
        </row>
        <row r="476">
          <cell r="A476" t="str">
            <v>BKUS2</v>
          </cell>
          <cell r="B476">
            <v>99.793970000000002</v>
          </cell>
          <cell r="C476">
            <v>19.538219999999999</v>
          </cell>
          <cell r="D476" t="str">
            <v>หัวง้ม</v>
          </cell>
          <cell r="E476" t="str">
            <v>พาน</v>
          </cell>
          <cell r="F476" t="str">
            <v>Chiangrai</v>
          </cell>
        </row>
        <row r="477">
          <cell r="A477" t="str">
            <v>BKUS3</v>
          </cell>
          <cell r="B477">
            <v>99.793970000000002</v>
          </cell>
          <cell r="C477">
            <v>19.538219999999999</v>
          </cell>
          <cell r="D477" t="str">
            <v>หัวง้ม</v>
          </cell>
          <cell r="E477" t="str">
            <v>พาน</v>
          </cell>
          <cell r="F477" t="str">
            <v>Chiangrai</v>
          </cell>
        </row>
        <row r="478">
          <cell r="A478" t="str">
            <v>BKWI1</v>
          </cell>
          <cell r="B478">
            <v>100.07914463141999</v>
          </cell>
          <cell r="C478">
            <v>15.0115158905803</v>
          </cell>
          <cell r="D478" t="str">
            <v>แพรกศรีราชา</v>
          </cell>
          <cell r="E478" t="str">
            <v>หันคา</v>
          </cell>
          <cell r="F478" t="str">
            <v>Chainat</v>
          </cell>
        </row>
        <row r="479">
          <cell r="A479" t="str">
            <v>BKWI2</v>
          </cell>
          <cell r="B479">
            <v>100.07914463141999</v>
          </cell>
          <cell r="C479">
            <v>15.0115158905803</v>
          </cell>
          <cell r="D479" t="str">
            <v>แพรกศรีราชา</v>
          </cell>
          <cell r="E479" t="str">
            <v>หันคา</v>
          </cell>
          <cell r="F479" t="str">
            <v>Chainat</v>
          </cell>
        </row>
        <row r="480">
          <cell r="A480" t="str">
            <v>BKWI3</v>
          </cell>
          <cell r="B480">
            <v>100.07914463141999</v>
          </cell>
          <cell r="C480">
            <v>15.0115158905803</v>
          </cell>
          <cell r="D480" t="str">
            <v>แพรกศรีราชา</v>
          </cell>
          <cell r="E480" t="str">
            <v>หันคา</v>
          </cell>
          <cell r="F480" t="str">
            <v>Chainat</v>
          </cell>
        </row>
        <row r="481">
          <cell r="A481" t="str">
            <v>BKY11</v>
          </cell>
          <cell r="B481">
            <v>100.11360329999999</v>
          </cell>
          <cell r="C481">
            <v>14.667309189999999</v>
          </cell>
          <cell r="D481">
            <v>0</v>
          </cell>
          <cell r="E481">
            <v>0</v>
          </cell>
          <cell r="F481" t="str">
            <v>Suphanburi</v>
          </cell>
        </row>
        <row r="482">
          <cell r="A482" t="str">
            <v>BKY12</v>
          </cell>
          <cell r="B482">
            <v>100.11360329999999</v>
          </cell>
          <cell r="C482">
            <v>14.667309189999999</v>
          </cell>
          <cell r="D482">
            <v>0</v>
          </cell>
          <cell r="E482">
            <v>0</v>
          </cell>
          <cell r="F482" t="str">
            <v>Suphanburi</v>
          </cell>
        </row>
        <row r="483">
          <cell r="A483" t="str">
            <v>BKY13</v>
          </cell>
          <cell r="B483">
            <v>100.11360329999999</v>
          </cell>
          <cell r="C483">
            <v>14.667309189999999</v>
          </cell>
          <cell r="D483">
            <v>0</v>
          </cell>
          <cell r="E483">
            <v>0</v>
          </cell>
          <cell r="F483" t="str">
            <v>Suphanburi</v>
          </cell>
        </row>
        <row r="484">
          <cell r="A484" t="str">
            <v>BKYG1</v>
          </cell>
          <cell r="B484">
            <v>99.907139999999998</v>
          </cell>
          <cell r="C484">
            <v>17.339739999999999</v>
          </cell>
          <cell r="D484" t="str">
            <v>บ้านคลองยาง</v>
          </cell>
          <cell r="E484" t="str">
            <v>ศรีนคร</v>
          </cell>
          <cell r="F484" t="str">
            <v>Sukhotai</v>
          </cell>
        </row>
        <row r="485">
          <cell r="A485" t="str">
            <v>BKYG2</v>
          </cell>
          <cell r="B485">
            <v>99.907139999999998</v>
          </cell>
          <cell r="C485">
            <v>17.339739999999999</v>
          </cell>
          <cell r="D485" t="str">
            <v>บ้านคลองยาง</v>
          </cell>
          <cell r="E485" t="str">
            <v>ศรีนคร</v>
          </cell>
          <cell r="F485" t="str">
            <v>Sukhotai</v>
          </cell>
        </row>
        <row r="486">
          <cell r="A486" t="str">
            <v>BKYG3</v>
          </cell>
          <cell r="B486">
            <v>99.907139999999998</v>
          </cell>
          <cell r="C486">
            <v>17.339739999999999</v>
          </cell>
          <cell r="D486" t="str">
            <v>บ้านคลองยาง</v>
          </cell>
          <cell r="E486" t="str">
            <v>ศรีนคร</v>
          </cell>
          <cell r="F486" t="str">
            <v>Sukhotai</v>
          </cell>
        </row>
        <row r="487">
          <cell r="A487" t="str">
            <v>BLAO1</v>
          </cell>
          <cell r="B487">
            <v>100.15811111111111</v>
          </cell>
          <cell r="C487">
            <v>18.078694444444444</v>
          </cell>
          <cell r="D487" t="str">
            <v>บ้านเหล่า</v>
          </cell>
          <cell r="E487" t="str">
            <v>สูงเม่น</v>
          </cell>
          <cell r="F487" t="str">
            <v>Phrae</v>
          </cell>
        </row>
        <row r="488">
          <cell r="A488" t="str">
            <v>BLAO2</v>
          </cell>
          <cell r="B488">
            <v>100.15811111111111</v>
          </cell>
          <cell r="C488">
            <v>18.078694444444444</v>
          </cell>
          <cell r="D488" t="str">
            <v>บ้านเหล่า</v>
          </cell>
          <cell r="E488" t="str">
            <v>สูงเม่น</v>
          </cell>
          <cell r="F488" t="str">
            <v>Phrae</v>
          </cell>
        </row>
        <row r="489">
          <cell r="A489" t="str">
            <v>BLAO3</v>
          </cell>
          <cell r="B489">
            <v>100.15811111111111</v>
          </cell>
          <cell r="C489">
            <v>18.078694444444444</v>
          </cell>
          <cell r="D489" t="str">
            <v>บ้านเหล่า</v>
          </cell>
          <cell r="E489" t="str">
            <v>สูงเม่น</v>
          </cell>
          <cell r="F489" t="str">
            <v>Phrae</v>
          </cell>
        </row>
        <row r="490">
          <cell r="A490" t="str">
            <v>BLHN1</v>
          </cell>
          <cell r="B490">
            <v>99.344750000000005</v>
          </cell>
          <cell r="C490">
            <v>18.209009999999999</v>
          </cell>
          <cell r="D490" t="str">
            <v>ไหล่หิน</v>
          </cell>
          <cell r="E490" t="str">
            <v>เกาะคา</v>
          </cell>
          <cell r="F490" t="str">
            <v>Lampang</v>
          </cell>
        </row>
        <row r="491">
          <cell r="A491" t="str">
            <v>BLHN2</v>
          </cell>
          <cell r="B491">
            <v>99.344750000000005</v>
          </cell>
          <cell r="C491">
            <v>18.209009999999999</v>
          </cell>
          <cell r="D491" t="str">
            <v>ไหล่หิน</v>
          </cell>
          <cell r="E491" t="str">
            <v>เกาะคา</v>
          </cell>
          <cell r="F491" t="str">
            <v>Lampang</v>
          </cell>
        </row>
        <row r="492">
          <cell r="A492" t="str">
            <v>BLHN3</v>
          </cell>
          <cell r="B492">
            <v>99.344750000000005</v>
          </cell>
          <cell r="C492">
            <v>18.209009999999999</v>
          </cell>
          <cell r="D492" t="str">
            <v>ไหล่หิน</v>
          </cell>
          <cell r="E492" t="str">
            <v>เกาะคา</v>
          </cell>
          <cell r="F492" t="str">
            <v>Lampang</v>
          </cell>
        </row>
        <row r="493">
          <cell r="A493" t="str">
            <v>BLHN6</v>
          </cell>
          <cell r="B493">
            <v>99.344750000000005</v>
          </cell>
          <cell r="C493">
            <v>18.209009999999999</v>
          </cell>
          <cell r="D493" t="str">
            <v>ไหล่หิน</v>
          </cell>
          <cell r="E493" t="str">
            <v>เกาะคา</v>
          </cell>
          <cell r="F493" t="str">
            <v>Lampang</v>
          </cell>
        </row>
        <row r="494">
          <cell r="A494" t="str">
            <v>BLHN7</v>
          </cell>
          <cell r="B494">
            <v>99.344750000000005</v>
          </cell>
          <cell r="C494">
            <v>18.209009999999999</v>
          </cell>
          <cell r="D494" t="str">
            <v>ไหล่หิน</v>
          </cell>
          <cell r="E494" t="str">
            <v>เกาะคา</v>
          </cell>
          <cell r="F494" t="str">
            <v>Lampang</v>
          </cell>
        </row>
        <row r="495">
          <cell r="A495" t="str">
            <v>BLHN8</v>
          </cell>
          <cell r="B495">
            <v>99.344750000000005</v>
          </cell>
          <cell r="C495">
            <v>18.209009999999999</v>
          </cell>
          <cell r="D495" t="str">
            <v>ไหล่หิน</v>
          </cell>
          <cell r="E495" t="str">
            <v>เกาะคา</v>
          </cell>
          <cell r="F495" t="str">
            <v>Lampang</v>
          </cell>
        </row>
        <row r="496">
          <cell r="A496" t="str">
            <v>BLHNR1</v>
          </cell>
          <cell r="B496">
            <v>99.317890000000006</v>
          </cell>
          <cell r="C496">
            <v>18.241420000000002</v>
          </cell>
          <cell r="D496" t="str">
            <v>ใหม่พัฒนา</v>
          </cell>
          <cell r="E496" t="str">
            <v>เกาะคา</v>
          </cell>
          <cell r="F496" t="str">
            <v>Lampang</v>
          </cell>
        </row>
        <row r="497">
          <cell r="A497" t="str">
            <v>BLHNR1</v>
          </cell>
          <cell r="B497">
            <v>99.317890000000006</v>
          </cell>
          <cell r="C497">
            <v>18.241420000000002</v>
          </cell>
          <cell r="D497" t="str">
            <v>ใหม่พัฒนา</v>
          </cell>
          <cell r="E497" t="str">
            <v>เกาะคา</v>
          </cell>
          <cell r="F497" t="str">
            <v>Lampang</v>
          </cell>
        </row>
        <row r="498">
          <cell r="A498" t="str">
            <v>BLHNR2</v>
          </cell>
          <cell r="B498">
            <v>99.338390000000004</v>
          </cell>
          <cell r="C498">
            <v>18.269179999999999</v>
          </cell>
          <cell r="D498" t="str">
            <v>ใหม่พัฒนา</v>
          </cell>
          <cell r="E498" t="str">
            <v>เกาะคา</v>
          </cell>
          <cell r="F498" t="str">
            <v>Lampang</v>
          </cell>
        </row>
        <row r="499">
          <cell r="A499" t="str">
            <v>BLKD1</v>
          </cell>
          <cell r="B499">
            <v>99.167990000000003</v>
          </cell>
          <cell r="C499">
            <v>19.111049999999999</v>
          </cell>
          <cell r="D499" t="str">
            <v>โหล่งขอด</v>
          </cell>
          <cell r="E499" t="str">
            <v>พร้าว</v>
          </cell>
          <cell r="F499" t="str">
            <v>Chiangmai</v>
          </cell>
        </row>
        <row r="500">
          <cell r="A500" t="str">
            <v>BLKD2</v>
          </cell>
          <cell r="B500">
            <v>99.167990000000003</v>
          </cell>
          <cell r="C500">
            <v>19.111049999999999</v>
          </cell>
          <cell r="D500" t="str">
            <v>โหล่งขอด</v>
          </cell>
          <cell r="E500" t="str">
            <v>พร้าว</v>
          </cell>
          <cell r="F500" t="str">
            <v>Chiangmai</v>
          </cell>
        </row>
        <row r="501">
          <cell r="A501" t="str">
            <v>BLKD3</v>
          </cell>
          <cell r="B501">
            <v>99.167990000000003</v>
          </cell>
          <cell r="C501">
            <v>19.111049999999999</v>
          </cell>
          <cell r="D501" t="str">
            <v>โหล่งขอด</v>
          </cell>
          <cell r="E501" t="str">
            <v>พร้าว</v>
          </cell>
          <cell r="F501" t="str">
            <v>Chiangmai</v>
          </cell>
        </row>
        <row r="502">
          <cell r="A502" t="str">
            <v>BLMW1</v>
          </cell>
          <cell r="B502">
            <v>98.739410000000007</v>
          </cell>
          <cell r="C502">
            <v>18.429559999999999</v>
          </cell>
          <cell r="D502" t="str">
            <v>วังผาง</v>
          </cell>
          <cell r="E502" t="str">
            <v>เวียงหนองล่อง</v>
          </cell>
          <cell r="F502" t="str">
            <v>Lamphun</v>
          </cell>
        </row>
        <row r="503">
          <cell r="A503" t="str">
            <v>BLMW2</v>
          </cell>
          <cell r="B503">
            <v>98.739410000000007</v>
          </cell>
          <cell r="C503">
            <v>18.429559999999999</v>
          </cell>
          <cell r="D503" t="str">
            <v>วังผาง</v>
          </cell>
          <cell r="E503" t="str">
            <v>เวียงหนองล่อง</v>
          </cell>
          <cell r="F503" t="str">
            <v>Lamphun</v>
          </cell>
        </row>
        <row r="504">
          <cell r="A504" t="str">
            <v>BLMW3</v>
          </cell>
          <cell r="B504">
            <v>98.739410000000007</v>
          </cell>
          <cell r="C504">
            <v>18.429559999999999</v>
          </cell>
          <cell r="D504" t="str">
            <v>วังผาง</v>
          </cell>
          <cell r="E504" t="str">
            <v>เวียงหนองล่อง</v>
          </cell>
          <cell r="F504" t="str">
            <v>Lamphun</v>
          </cell>
        </row>
        <row r="505">
          <cell r="A505" t="str">
            <v>BLMW6</v>
          </cell>
          <cell r="B505">
            <v>98.739410000000007</v>
          </cell>
          <cell r="C505">
            <v>18.429559999999999</v>
          </cell>
          <cell r="D505" t="str">
            <v>วังผาง</v>
          </cell>
          <cell r="E505" t="str">
            <v>เวียงหนองล่อง</v>
          </cell>
          <cell r="F505" t="str">
            <v>Lamphun</v>
          </cell>
        </row>
        <row r="506">
          <cell r="A506" t="str">
            <v>BLMW7</v>
          </cell>
          <cell r="B506">
            <v>98.739410000000007</v>
          </cell>
          <cell r="C506">
            <v>18.429559999999999</v>
          </cell>
          <cell r="D506" t="str">
            <v>วังผาง</v>
          </cell>
          <cell r="E506" t="str">
            <v>เวียงหนองล่อง</v>
          </cell>
          <cell r="F506" t="str">
            <v>Lamphun</v>
          </cell>
        </row>
        <row r="507">
          <cell r="A507" t="str">
            <v>BLMW8</v>
          </cell>
          <cell r="B507">
            <v>98.739410000000007</v>
          </cell>
          <cell r="C507">
            <v>18.429559999999999</v>
          </cell>
          <cell r="D507" t="str">
            <v>วังผาง</v>
          </cell>
          <cell r="E507" t="str">
            <v>เวียงหนองล่อง</v>
          </cell>
          <cell r="F507" t="str">
            <v>Lamphun</v>
          </cell>
        </row>
        <row r="508">
          <cell r="A508" t="str">
            <v>BLMWR1</v>
          </cell>
          <cell r="B508">
            <v>98.751346999999996</v>
          </cell>
          <cell r="C508">
            <v>18.403105</v>
          </cell>
          <cell r="D508" t="str">
            <v xml:space="preserve">ศรีเตี้ย </v>
          </cell>
          <cell r="E508" t="str">
            <v xml:space="preserve">บ้านโฮ่ง </v>
          </cell>
          <cell r="F508" t="str">
            <v>Lamphun</v>
          </cell>
        </row>
        <row r="509">
          <cell r="A509" t="str">
            <v>BLPD1</v>
          </cell>
          <cell r="B509">
            <v>99.382166999999995</v>
          </cell>
          <cell r="C509">
            <v>16.606555</v>
          </cell>
          <cell r="D509" t="str">
            <v>เพชรชมภู</v>
          </cell>
          <cell r="E509" t="str">
            <v>โกสัมพีนคร</v>
          </cell>
          <cell r="F509" t="str">
            <v>Kamphangphet</v>
          </cell>
        </row>
        <row r="510">
          <cell r="A510" t="str">
            <v>BLPD2</v>
          </cell>
          <cell r="B510">
            <v>99.382166999999995</v>
          </cell>
          <cell r="C510">
            <v>16.606555</v>
          </cell>
          <cell r="D510" t="str">
            <v>เพชรชมภู</v>
          </cell>
          <cell r="E510" t="str">
            <v>โกสัมพีนคร</v>
          </cell>
          <cell r="F510" t="str">
            <v>Kamphangphet</v>
          </cell>
        </row>
        <row r="511">
          <cell r="A511" t="str">
            <v>BLPD6</v>
          </cell>
          <cell r="B511">
            <v>99.382166999999995</v>
          </cell>
          <cell r="C511">
            <v>16.606555</v>
          </cell>
          <cell r="D511" t="str">
            <v>เพชรชมภู</v>
          </cell>
          <cell r="E511" t="str">
            <v>โกสัมพีนคร</v>
          </cell>
          <cell r="F511" t="str">
            <v>Kamphangphet</v>
          </cell>
        </row>
        <row r="512">
          <cell r="A512" t="str">
            <v>BLPD7</v>
          </cell>
          <cell r="B512">
            <v>99.382166999999995</v>
          </cell>
          <cell r="C512">
            <v>16.606555</v>
          </cell>
          <cell r="D512" t="str">
            <v>เพชรชมภู</v>
          </cell>
          <cell r="E512" t="str">
            <v>โกสัมพีนคร</v>
          </cell>
          <cell r="F512" t="str">
            <v>Kamphangphet</v>
          </cell>
        </row>
        <row r="513">
          <cell r="A513" t="str">
            <v>BLPDR1</v>
          </cell>
          <cell r="B513">
            <v>99.382166999999995</v>
          </cell>
          <cell r="C513">
            <v>16.606555</v>
          </cell>
          <cell r="D513" t="str">
            <v>เพชรชมภู</v>
          </cell>
          <cell r="E513" t="str">
            <v>โกสัมพีนคร</v>
          </cell>
          <cell r="F513" t="str">
            <v>Kamphangphet</v>
          </cell>
        </row>
        <row r="514">
          <cell r="A514" t="str">
            <v>BLPH1</v>
          </cell>
          <cell r="B514">
            <v>99.974770000000007</v>
          </cell>
          <cell r="C514">
            <v>20.093440000000001</v>
          </cell>
          <cell r="D514" t="str">
            <v xml:space="preserve">แม่ข้าวต้ม </v>
          </cell>
          <cell r="E514" t="str">
            <v>เมืองเชียงราย</v>
          </cell>
          <cell r="F514" t="str">
            <v>Chiangrai</v>
          </cell>
        </row>
        <row r="515">
          <cell r="A515" t="str">
            <v>BLPH2</v>
          </cell>
          <cell r="B515">
            <v>99.974770000000007</v>
          </cell>
          <cell r="C515">
            <v>20.093440000000001</v>
          </cell>
          <cell r="D515" t="str">
            <v xml:space="preserve">แม่ข้าวต้ม </v>
          </cell>
          <cell r="E515" t="str">
            <v>เมืองเชียงราย</v>
          </cell>
          <cell r="F515" t="str">
            <v>Chiangrai</v>
          </cell>
        </row>
        <row r="516">
          <cell r="A516" t="str">
            <v>BLPH3</v>
          </cell>
          <cell r="B516">
            <v>99.974770000000007</v>
          </cell>
          <cell r="C516">
            <v>20.093440000000001</v>
          </cell>
          <cell r="D516" t="str">
            <v xml:space="preserve">แม่ข้าวต้ม </v>
          </cell>
          <cell r="E516" t="str">
            <v>เมืองเชียงราย</v>
          </cell>
          <cell r="F516" t="str">
            <v>Chiangrai</v>
          </cell>
        </row>
        <row r="517">
          <cell r="A517" t="str">
            <v>BLUG1</v>
          </cell>
          <cell r="B517">
            <v>100.44895200000001</v>
          </cell>
          <cell r="C517">
            <v>18.851246</v>
          </cell>
          <cell r="D517" t="str">
            <v>ป่าคาหลวง</v>
          </cell>
          <cell r="E517" t="str">
            <v>บ้านหลวง</v>
          </cell>
          <cell r="F517" t="str">
            <v>Nan</v>
          </cell>
        </row>
        <row r="518">
          <cell r="A518" t="str">
            <v>BLUG2</v>
          </cell>
          <cell r="B518">
            <v>100.44895200000001</v>
          </cell>
          <cell r="C518">
            <v>18.851246</v>
          </cell>
          <cell r="D518" t="str">
            <v>ป่าคาหลวง</v>
          </cell>
          <cell r="E518" t="str">
            <v>บ้านหลวง</v>
          </cell>
          <cell r="F518" t="str">
            <v>Nan</v>
          </cell>
        </row>
        <row r="519">
          <cell r="A519" t="str">
            <v>BLUG3</v>
          </cell>
          <cell r="B519">
            <v>100.44895200000001</v>
          </cell>
          <cell r="C519">
            <v>18.851246</v>
          </cell>
          <cell r="D519" t="str">
            <v>ป่าคาหลวง</v>
          </cell>
          <cell r="E519" t="str">
            <v>บ้านหลวง</v>
          </cell>
          <cell r="F519" t="str">
            <v>Nan</v>
          </cell>
        </row>
        <row r="520">
          <cell r="A520" t="str">
            <v>BLUK1</v>
          </cell>
          <cell r="B520">
            <v>99.036111000000005</v>
          </cell>
          <cell r="C520">
            <v>18.552778</v>
          </cell>
          <cell r="D520" t="str">
            <v>ป่าสัก</v>
          </cell>
          <cell r="E520" t="str">
            <v>เมืองลำพูน</v>
          </cell>
          <cell r="F520" t="str">
            <v>Lamphun</v>
          </cell>
        </row>
        <row r="521">
          <cell r="A521" t="str">
            <v>BLUK2</v>
          </cell>
          <cell r="B521">
            <v>99.036111000000005</v>
          </cell>
          <cell r="C521">
            <v>18.552778</v>
          </cell>
          <cell r="D521" t="str">
            <v>ป่าสัก</v>
          </cell>
          <cell r="E521" t="str">
            <v>เมืองลำพูน</v>
          </cell>
          <cell r="F521" t="str">
            <v>Lamphun</v>
          </cell>
        </row>
        <row r="522">
          <cell r="A522" t="str">
            <v>BLUK3</v>
          </cell>
          <cell r="B522">
            <v>99.036111000000005</v>
          </cell>
          <cell r="C522">
            <v>18.552778</v>
          </cell>
          <cell r="D522" t="str">
            <v>ป่าสัก</v>
          </cell>
          <cell r="E522" t="str">
            <v>เมืองลำพูน</v>
          </cell>
          <cell r="F522" t="str">
            <v>Lamphun</v>
          </cell>
        </row>
        <row r="523">
          <cell r="A523" t="str">
            <v>BLUK6</v>
          </cell>
          <cell r="B523">
            <v>99.036111000000005</v>
          </cell>
          <cell r="C523">
            <v>18.552778</v>
          </cell>
          <cell r="D523" t="str">
            <v>ป่าสัก</v>
          </cell>
          <cell r="E523" t="str">
            <v>เมืองลำพูน</v>
          </cell>
          <cell r="F523" t="str">
            <v>Lamphun</v>
          </cell>
        </row>
        <row r="524">
          <cell r="A524" t="str">
            <v>BLUK7</v>
          </cell>
          <cell r="B524">
            <v>99.036111000000005</v>
          </cell>
          <cell r="C524">
            <v>18.552778</v>
          </cell>
          <cell r="D524" t="str">
            <v>ป่าสัก</v>
          </cell>
          <cell r="E524" t="str">
            <v>เมืองลำพูน</v>
          </cell>
          <cell r="F524" t="str">
            <v>Lamphun</v>
          </cell>
        </row>
        <row r="525">
          <cell r="A525" t="str">
            <v>BLUK8</v>
          </cell>
          <cell r="B525">
            <v>99.036111000000005</v>
          </cell>
          <cell r="C525">
            <v>18.552778</v>
          </cell>
          <cell r="D525" t="str">
            <v>ป่าสัก</v>
          </cell>
          <cell r="E525" t="str">
            <v>เมืองลำพูน</v>
          </cell>
          <cell r="F525" t="str">
            <v>Lamphun</v>
          </cell>
        </row>
        <row r="526">
          <cell r="A526" t="str">
            <v>BMAI1</v>
          </cell>
          <cell r="B526">
            <v>100.26944399999999</v>
          </cell>
          <cell r="C526">
            <v>16.698611</v>
          </cell>
          <cell r="D526" t="str">
            <v>วัดพริก</v>
          </cell>
          <cell r="E526" t="str">
            <v>เมืองพิษณุโลก</v>
          </cell>
          <cell r="F526" t="str">
            <v>Pisanuloke</v>
          </cell>
        </row>
        <row r="527">
          <cell r="A527" t="str">
            <v>BMAI2</v>
          </cell>
          <cell r="B527">
            <v>100.26944399999999</v>
          </cell>
          <cell r="C527">
            <v>16.698611</v>
          </cell>
          <cell r="D527" t="str">
            <v>วัดพริก</v>
          </cell>
          <cell r="E527" t="str">
            <v>เมืองพิษณุโลก</v>
          </cell>
          <cell r="F527" t="str">
            <v>Pisanuloke</v>
          </cell>
        </row>
        <row r="528">
          <cell r="A528" t="str">
            <v>BMAI3</v>
          </cell>
          <cell r="B528">
            <v>100.26944399999999</v>
          </cell>
          <cell r="C528">
            <v>16.698611</v>
          </cell>
          <cell r="D528" t="str">
            <v>วัดพริก</v>
          </cell>
          <cell r="E528" t="str">
            <v>เมืองพิษณุโลก</v>
          </cell>
          <cell r="F528" t="str">
            <v>Pisanuloke</v>
          </cell>
        </row>
        <row r="529">
          <cell r="A529" t="str">
            <v>BMAI4</v>
          </cell>
          <cell r="B529">
            <v>100.26944399999999</v>
          </cell>
          <cell r="C529">
            <v>16.698611</v>
          </cell>
          <cell r="D529" t="str">
            <v>วัดพริก</v>
          </cell>
          <cell r="E529" t="str">
            <v>เมืองพิษณุโลก</v>
          </cell>
          <cell r="F529" t="str">
            <v>Pisanuloke</v>
          </cell>
        </row>
        <row r="530">
          <cell r="A530" t="str">
            <v>BMAP1</v>
          </cell>
          <cell r="B530">
            <v>99.174000000000007</v>
          </cell>
          <cell r="C530">
            <v>18.818239999999999</v>
          </cell>
          <cell r="D530" t="str">
            <v>แม่โป่ง</v>
          </cell>
          <cell r="E530" t="str">
            <v>ดอยสะเก็ด</v>
          </cell>
          <cell r="F530" t="str">
            <v>Chiangmai</v>
          </cell>
        </row>
        <row r="531">
          <cell r="A531" t="str">
            <v>BMAP2</v>
          </cell>
          <cell r="B531">
            <v>99.174000000000007</v>
          </cell>
          <cell r="C531">
            <v>18.818239999999999</v>
          </cell>
          <cell r="D531" t="str">
            <v>แม่โป่ง</v>
          </cell>
          <cell r="E531" t="str">
            <v>ดอยสะเก็ด</v>
          </cell>
          <cell r="F531" t="str">
            <v>Chiangmai</v>
          </cell>
        </row>
        <row r="532">
          <cell r="A532" t="str">
            <v>BMAP3</v>
          </cell>
          <cell r="B532">
            <v>99.174000000000007</v>
          </cell>
          <cell r="C532">
            <v>18.818239999999999</v>
          </cell>
          <cell r="D532" t="str">
            <v>แม่โป่ง</v>
          </cell>
          <cell r="E532" t="str">
            <v>ดอยสะเก็ด</v>
          </cell>
          <cell r="F532" t="str">
            <v>Chiangmai</v>
          </cell>
        </row>
        <row r="533">
          <cell r="A533" t="str">
            <v>BMCB1</v>
          </cell>
          <cell r="B533">
            <v>99.146531999999993</v>
          </cell>
          <cell r="C533">
            <v>17.363320000000002</v>
          </cell>
          <cell r="D533" t="str">
            <v>พระบาทวังตวง</v>
          </cell>
          <cell r="E533" t="str">
            <v>แม่พริก</v>
          </cell>
          <cell r="F533" t="str">
            <v>Lampang</v>
          </cell>
        </row>
        <row r="534">
          <cell r="A534" t="str">
            <v>BMCB2</v>
          </cell>
          <cell r="B534">
            <v>99.146531999999993</v>
          </cell>
          <cell r="C534">
            <v>17.363320000000002</v>
          </cell>
          <cell r="D534" t="str">
            <v>พระบาทวังตวง</v>
          </cell>
          <cell r="E534" t="str">
            <v>แม่พริก</v>
          </cell>
          <cell r="F534" t="str">
            <v>Lampang</v>
          </cell>
        </row>
        <row r="535">
          <cell r="A535" t="str">
            <v>BMCB3</v>
          </cell>
          <cell r="B535">
            <v>99.146531999999993</v>
          </cell>
          <cell r="C535">
            <v>17.363320000000002</v>
          </cell>
          <cell r="D535" t="str">
            <v>พระบาทวังตวง</v>
          </cell>
          <cell r="E535" t="str">
            <v>แม่พริก</v>
          </cell>
          <cell r="F535" t="str">
            <v>Lampang</v>
          </cell>
        </row>
        <row r="536">
          <cell r="A536" t="str">
            <v>BMDP1</v>
          </cell>
          <cell r="B536">
            <v>98.882480000000001</v>
          </cell>
          <cell r="C536">
            <v>18.81475</v>
          </cell>
          <cell r="D536" t="str">
            <v>สุเทพ</v>
          </cell>
          <cell r="E536" t="str">
            <v>เมือง</v>
          </cell>
          <cell r="F536" t="str">
            <v>Chiangmai</v>
          </cell>
        </row>
        <row r="537">
          <cell r="A537" t="str">
            <v>BMDP2</v>
          </cell>
          <cell r="B537">
            <v>98.882480000000001</v>
          </cell>
          <cell r="C537">
            <v>18.81475</v>
          </cell>
          <cell r="D537" t="str">
            <v>สุเทพ</v>
          </cell>
          <cell r="E537" t="str">
            <v>เมือง</v>
          </cell>
          <cell r="F537" t="str">
            <v>Chiangmai</v>
          </cell>
        </row>
        <row r="538">
          <cell r="A538" t="str">
            <v>BMDP3</v>
          </cell>
          <cell r="B538">
            <v>98.882480000000001</v>
          </cell>
          <cell r="C538">
            <v>18.81475</v>
          </cell>
          <cell r="D538" t="str">
            <v>สุเทพ</v>
          </cell>
          <cell r="E538" t="str">
            <v>เมือง</v>
          </cell>
          <cell r="F538" t="str">
            <v>Chiangmai</v>
          </cell>
        </row>
        <row r="539">
          <cell r="A539" t="str">
            <v>BME11</v>
          </cell>
          <cell r="B539">
            <v>100.55200000000001</v>
          </cell>
          <cell r="C539">
            <v>15.0428</v>
          </cell>
          <cell r="D539">
            <v>0</v>
          </cell>
          <cell r="E539">
            <v>0</v>
          </cell>
          <cell r="F539" t="str">
            <v>Lopburi</v>
          </cell>
        </row>
        <row r="540">
          <cell r="A540" t="str">
            <v>BME12</v>
          </cell>
          <cell r="B540">
            <v>100.55200000000001</v>
          </cell>
          <cell r="C540">
            <v>15.0428</v>
          </cell>
          <cell r="D540">
            <v>0</v>
          </cell>
          <cell r="E540">
            <v>0</v>
          </cell>
          <cell r="F540" t="str">
            <v>Lopburi</v>
          </cell>
        </row>
        <row r="541">
          <cell r="A541" t="str">
            <v>BME13</v>
          </cell>
          <cell r="B541">
            <v>100.55200000000001</v>
          </cell>
          <cell r="C541">
            <v>15.0428</v>
          </cell>
          <cell r="D541">
            <v>0</v>
          </cell>
          <cell r="E541">
            <v>0</v>
          </cell>
          <cell r="F541" t="str">
            <v>Lopburi</v>
          </cell>
        </row>
        <row r="542">
          <cell r="A542" t="str">
            <v>BME18</v>
          </cell>
          <cell r="B542">
            <v>100.55200000000001</v>
          </cell>
          <cell r="C542">
            <v>15.0428</v>
          </cell>
          <cell r="D542">
            <v>0</v>
          </cell>
          <cell r="E542">
            <v>0</v>
          </cell>
          <cell r="F542" t="str">
            <v>Lopburi</v>
          </cell>
        </row>
        <row r="543">
          <cell r="A543" t="str">
            <v>BMEP1</v>
          </cell>
          <cell r="B543">
            <v>99.858469999999997</v>
          </cell>
          <cell r="C543">
            <v>17.989609999999999</v>
          </cell>
          <cell r="D543" t="str">
            <v>ห้วยอ้อ</v>
          </cell>
          <cell r="E543" t="str">
            <v>ลอง</v>
          </cell>
          <cell r="F543" t="str">
            <v>Phrae</v>
          </cell>
        </row>
        <row r="544">
          <cell r="A544" t="str">
            <v>BMEP2</v>
          </cell>
          <cell r="B544">
            <v>99.858469999999997</v>
          </cell>
          <cell r="C544">
            <v>17.989609999999999</v>
          </cell>
          <cell r="D544" t="str">
            <v>ห้วยอ้อ</v>
          </cell>
          <cell r="E544" t="str">
            <v>ลอง</v>
          </cell>
          <cell r="F544" t="str">
            <v>Phrae</v>
          </cell>
        </row>
        <row r="545">
          <cell r="A545" t="str">
            <v>BMEPR1</v>
          </cell>
          <cell r="B545">
            <v>99.852180000000004</v>
          </cell>
          <cell r="C545">
            <v>18.015499999999999</v>
          </cell>
          <cell r="F545" t="str">
            <v>Phrae</v>
          </cell>
        </row>
        <row r="546">
          <cell r="A546" t="str">
            <v>BMET1</v>
          </cell>
          <cell r="B546">
            <v>100.54602800000001</v>
          </cell>
          <cell r="C546">
            <v>15.041055999999999</v>
          </cell>
          <cell r="D546">
            <v>0</v>
          </cell>
          <cell r="E546">
            <v>0</v>
          </cell>
          <cell r="F546">
            <v>0</v>
          </cell>
        </row>
        <row r="547">
          <cell r="A547" t="str">
            <v>BMET2</v>
          </cell>
          <cell r="B547">
            <v>100.54300000000001</v>
          </cell>
          <cell r="C547">
            <v>15.042999999999999</v>
          </cell>
          <cell r="D547">
            <v>0</v>
          </cell>
          <cell r="E547">
            <v>0</v>
          </cell>
          <cell r="F547" t="str">
            <v>Lopburi</v>
          </cell>
        </row>
        <row r="548">
          <cell r="A548" t="str">
            <v>BMET3</v>
          </cell>
          <cell r="B548">
            <v>100.54300000000001</v>
          </cell>
          <cell r="C548">
            <v>15.042999999999999</v>
          </cell>
          <cell r="D548">
            <v>0</v>
          </cell>
          <cell r="E548">
            <v>0</v>
          </cell>
          <cell r="F548" t="str">
            <v>Lopburi</v>
          </cell>
        </row>
        <row r="549">
          <cell r="A549" t="str">
            <v>BMJO1</v>
          </cell>
          <cell r="B549">
            <v>99.001819999999995</v>
          </cell>
          <cell r="C549">
            <v>18.89536</v>
          </cell>
          <cell r="D549" t="str">
            <v>หนองหาร</v>
          </cell>
          <cell r="E549" t="str">
            <v>สันทราย</v>
          </cell>
          <cell r="F549" t="str">
            <v>Chiangmai</v>
          </cell>
        </row>
        <row r="550">
          <cell r="A550" t="str">
            <v>BMJO2</v>
          </cell>
          <cell r="B550">
            <v>99.001819999999995</v>
          </cell>
          <cell r="C550">
            <v>18.89536</v>
          </cell>
          <cell r="D550" t="str">
            <v>หนองหาร</v>
          </cell>
          <cell r="E550" t="str">
            <v>สันทราย</v>
          </cell>
          <cell r="F550" t="str">
            <v>Chiangmai</v>
          </cell>
        </row>
        <row r="551">
          <cell r="A551" t="str">
            <v>BMJO3</v>
          </cell>
          <cell r="B551">
            <v>99.001819999999995</v>
          </cell>
          <cell r="C551">
            <v>18.89536</v>
          </cell>
          <cell r="D551" t="str">
            <v>หนองหาร</v>
          </cell>
          <cell r="E551" t="str">
            <v>สันทราย</v>
          </cell>
          <cell r="F551" t="str">
            <v>Chiangmai</v>
          </cell>
        </row>
        <row r="552">
          <cell r="A552" t="str">
            <v>BMJO6</v>
          </cell>
          <cell r="B552">
            <v>99.001819999999995</v>
          </cell>
          <cell r="C552">
            <v>18.89536</v>
          </cell>
          <cell r="D552" t="str">
            <v>หนองหาร</v>
          </cell>
          <cell r="E552" t="str">
            <v>สันทราย</v>
          </cell>
          <cell r="F552" t="str">
            <v>Chiangmai</v>
          </cell>
        </row>
        <row r="553">
          <cell r="A553" t="str">
            <v>BMJO7</v>
          </cell>
          <cell r="B553">
            <v>99.001819999999995</v>
          </cell>
          <cell r="C553">
            <v>18.89536</v>
          </cell>
          <cell r="D553" t="str">
            <v>หนองหาร</v>
          </cell>
          <cell r="E553" t="str">
            <v>สันทราย</v>
          </cell>
          <cell r="F553" t="str">
            <v>Chiangmai</v>
          </cell>
        </row>
        <row r="554">
          <cell r="A554" t="str">
            <v>BMJO8</v>
          </cell>
          <cell r="B554">
            <v>99.001819999999995</v>
          </cell>
          <cell r="C554">
            <v>18.89536</v>
          </cell>
          <cell r="D554" t="str">
            <v>หนองหาร</v>
          </cell>
          <cell r="E554" t="str">
            <v>สันทราย</v>
          </cell>
          <cell r="F554" t="str">
            <v>Chiangmai</v>
          </cell>
        </row>
        <row r="555">
          <cell r="A555" t="str">
            <v>BMJT0</v>
          </cell>
          <cell r="B555">
            <v>101.12464</v>
          </cell>
          <cell r="C555">
            <v>18.092030000000001</v>
          </cell>
          <cell r="D555" t="str">
            <v>ม่วงเจ็ดต้น</v>
          </cell>
          <cell r="E555" t="str">
            <v>บ้านโคก</v>
          </cell>
          <cell r="F555" t="str">
            <v>Uttaradit</v>
          </cell>
        </row>
        <row r="556">
          <cell r="A556" t="str">
            <v>BMKI1</v>
          </cell>
          <cell r="B556">
            <v>98.58905</v>
          </cell>
          <cell r="C556">
            <v>16.843139999999998</v>
          </cell>
          <cell r="D556" t="str">
            <v>แม่กาษา</v>
          </cell>
          <cell r="E556" t="str">
            <v>แม่สอด</v>
          </cell>
          <cell r="F556" t="str">
            <v>Tak</v>
          </cell>
        </row>
        <row r="557">
          <cell r="A557" t="str">
            <v>BMKI2</v>
          </cell>
          <cell r="B557">
            <v>98.58905</v>
          </cell>
          <cell r="C557">
            <v>16.843139999999998</v>
          </cell>
          <cell r="D557" t="str">
            <v>แม่กาษา</v>
          </cell>
          <cell r="E557" t="str">
            <v>แม่สอด</v>
          </cell>
          <cell r="F557" t="str">
            <v>Tak</v>
          </cell>
        </row>
        <row r="558">
          <cell r="A558" t="str">
            <v>BMKI3</v>
          </cell>
          <cell r="B558">
            <v>98.58905</v>
          </cell>
          <cell r="C558">
            <v>16.843139999999998</v>
          </cell>
          <cell r="D558" t="str">
            <v>แม่กาษา</v>
          </cell>
          <cell r="E558" t="str">
            <v>แม่สอด</v>
          </cell>
          <cell r="F558" t="str">
            <v>Tak</v>
          </cell>
        </row>
        <row r="559">
          <cell r="A559" t="str">
            <v>BMKIR1</v>
          </cell>
          <cell r="B559">
            <v>98.626756</v>
          </cell>
          <cell r="C559">
            <v>16.874137999999999</v>
          </cell>
          <cell r="D559" t="str">
            <v>แม่กาษา</v>
          </cell>
          <cell r="E559" t="str">
            <v>แม่สอด</v>
          </cell>
          <cell r="F559" t="str">
            <v>Tak</v>
          </cell>
        </row>
        <row r="560">
          <cell r="A560" t="str">
            <v>BMKN1</v>
          </cell>
          <cell r="B560">
            <v>98.854889999999997</v>
          </cell>
          <cell r="C560">
            <v>18.527920000000002</v>
          </cell>
          <cell r="D560" t="str">
            <v>ท่าวังพร้าว</v>
          </cell>
          <cell r="E560" t="str">
            <v>สันป่าตอง</v>
          </cell>
          <cell r="F560" t="str">
            <v>Chiangmai</v>
          </cell>
        </row>
        <row r="561">
          <cell r="A561" t="str">
            <v>BMKN2</v>
          </cell>
          <cell r="B561">
            <v>98.854889999999997</v>
          </cell>
          <cell r="C561">
            <v>18.527920000000002</v>
          </cell>
          <cell r="D561" t="str">
            <v>ท่าวังพร้าว</v>
          </cell>
          <cell r="E561" t="str">
            <v>สันป่าตอง</v>
          </cell>
          <cell r="F561" t="str">
            <v>Chiangmai</v>
          </cell>
        </row>
        <row r="562">
          <cell r="A562" t="str">
            <v>BMKN3</v>
          </cell>
          <cell r="B562">
            <v>98.854889999999997</v>
          </cell>
          <cell r="C562">
            <v>18.527920000000002</v>
          </cell>
          <cell r="D562" t="str">
            <v>ท่าวังพร้าว</v>
          </cell>
          <cell r="E562" t="str">
            <v>สันป่าตอง</v>
          </cell>
          <cell r="F562" t="str">
            <v>Chiangmai</v>
          </cell>
        </row>
        <row r="563">
          <cell r="A563" t="str">
            <v>BMKT1</v>
          </cell>
          <cell r="B563">
            <v>99.920779999999993</v>
          </cell>
          <cell r="C563">
            <v>19.020800000000001</v>
          </cell>
          <cell r="D563" t="str">
            <v>แม่กา</v>
          </cell>
          <cell r="E563" t="str">
            <v>เมืองพะเยา</v>
          </cell>
          <cell r="F563" t="str">
            <v>phayao</v>
          </cell>
        </row>
        <row r="564">
          <cell r="A564" t="str">
            <v>BMKT2</v>
          </cell>
          <cell r="B564">
            <v>99.920779999999993</v>
          </cell>
          <cell r="C564">
            <v>19.020800000000001</v>
          </cell>
          <cell r="D564" t="str">
            <v>แม่กา</v>
          </cell>
          <cell r="E564" t="str">
            <v>เมืองพะเยา</v>
          </cell>
          <cell r="F564" t="str">
            <v>phayao</v>
          </cell>
        </row>
        <row r="565">
          <cell r="A565" t="str">
            <v>BMKT3</v>
          </cell>
          <cell r="B565">
            <v>99.920779999999993</v>
          </cell>
          <cell r="C565">
            <v>19.020800000000001</v>
          </cell>
          <cell r="D565" t="str">
            <v>แม่กา</v>
          </cell>
          <cell r="E565" t="str">
            <v>เมืองพะเยา</v>
          </cell>
          <cell r="F565" t="str">
            <v>phayao</v>
          </cell>
        </row>
        <row r="566">
          <cell r="A566" t="str">
            <v>BMKT6</v>
          </cell>
          <cell r="B566">
            <v>99.920779999999993</v>
          </cell>
          <cell r="C566">
            <v>19.020800000000001</v>
          </cell>
          <cell r="D566" t="str">
            <v>แม่กา</v>
          </cell>
          <cell r="E566" t="str">
            <v>เมืองพะเยา</v>
          </cell>
          <cell r="F566" t="str">
            <v>phayao</v>
          </cell>
        </row>
        <row r="567">
          <cell r="A567" t="str">
            <v>BMKU1</v>
          </cell>
          <cell r="B567">
            <v>98.597527777777799</v>
          </cell>
          <cell r="C567">
            <v>16.65775</v>
          </cell>
          <cell r="D567" t="str">
            <v>แม่ตาว</v>
          </cell>
          <cell r="E567" t="str">
            <v>แม่สอด</v>
          </cell>
          <cell r="F567" t="str">
            <v>Tak</v>
          </cell>
        </row>
        <row r="568">
          <cell r="A568" t="str">
            <v>BMKU2</v>
          </cell>
          <cell r="B568">
            <v>98.597527777777799</v>
          </cell>
          <cell r="C568">
            <v>16.65775</v>
          </cell>
          <cell r="D568" t="str">
            <v>แม่ตาว</v>
          </cell>
          <cell r="E568" t="str">
            <v>แม่สอด</v>
          </cell>
          <cell r="F568" t="str">
            <v>Tak</v>
          </cell>
        </row>
        <row r="569">
          <cell r="A569" t="str">
            <v>BMKU3</v>
          </cell>
          <cell r="B569">
            <v>98.597527777777799</v>
          </cell>
          <cell r="C569">
            <v>16.65775</v>
          </cell>
          <cell r="D569" t="str">
            <v>แม่ตาว</v>
          </cell>
          <cell r="E569" t="str">
            <v>แม่สอด</v>
          </cell>
          <cell r="F569" t="str">
            <v>Tak</v>
          </cell>
        </row>
        <row r="570">
          <cell r="A570" t="str">
            <v>BMKU7</v>
          </cell>
          <cell r="B570">
            <v>98.597527777777799</v>
          </cell>
          <cell r="C570">
            <v>16.65775</v>
          </cell>
          <cell r="D570" t="str">
            <v>แม่ตาว</v>
          </cell>
          <cell r="E570" t="str">
            <v>แม่สอด</v>
          </cell>
          <cell r="F570" t="str">
            <v>Tak</v>
          </cell>
        </row>
        <row r="571">
          <cell r="A571" t="str">
            <v>BMLM1</v>
          </cell>
          <cell r="B571">
            <v>98.769806000000003</v>
          </cell>
          <cell r="C571">
            <v>16.799083</v>
          </cell>
          <cell r="D571" t="str">
            <v>ด่านแม่ละเมา</v>
          </cell>
          <cell r="E571" t="str">
            <v>แม่สอด</v>
          </cell>
          <cell r="F571" t="str">
            <v>Tak</v>
          </cell>
        </row>
        <row r="572">
          <cell r="A572" t="str">
            <v>BMLM2</v>
          </cell>
          <cell r="B572">
            <v>98.769806000000003</v>
          </cell>
          <cell r="C572">
            <v>16.799083</v>
          </cell>
          <cell r="D572" t="str">
            <v>ด่านแม่ละเมา</v>
          </cell>
          <cell r="E572" t="str">
            <v>แม่สอด</v>
          </cell>
          <cell r="F572" t="str">
            <v>Tak</v>
          </cell>
        </row>
        <row r="573">
          <cell r="A573" t="str">
            <v>BMMO1</v>
          </cell>
          <cell r="B573">
            <v>100.180654</v>
          </cell>
          <cell r="C573">
            <v>18.144641</v>
          </cell>
          <cell r="D573" t="str">
            <v>เหมืองหม้อ</v>
          </cell>
          <cell r="E573" t="str">
            <v>เมืองแพร่</v>
          </cell>
          <cell r="F573" t="str">
            <v>Phrae</v>
          </cell>
        </row>
        <row r="574">
          <cell r="A574" t="str">
            <v>BMMO2</v>
          </cell>
          <cell r="B574">
            <v>100.180654</v>
          </cell>
          <cell r="C574">
            <v>18.144641</v>
          </cell>
          <cell r="D574" t="str">
            <v>เหมืองหม้อ</v>
          </cell>
          <cell r="E574" t="str">
            <v>เมืองแพร่</v>
          </cell>
          <cell r="F574" t="str">
            <v>Phrae</v>
          </cell>
        </row>
        <row r="575">
          <cell r="A575" t="str">
            <v>BMMO3</v>
          </cell>
          <cell r="B575">
            <v>100.180654</v>
          </cell>
          <cell r="C575">
            <v>18.144641</v>
          </cell>
          <cell r="D575" t="str">
            <v>เหมืองหม้อ</v>
          </cell>
          <cell r="E575" t="str">
            <v>เมืองแพร่</v>
          </cell>
          <cell r="F575" t="str">
            <v>Phrae</v>
          </cell>
        </row>
        <row r="576">
          <cell r="A576" t="str">
            <v>BMMO6</v>
          </cell>
          <cell r="B576">
            <v>100.180654</v>
          </cell>
          <cell r="C576">
            <v>18.144641</v>
          </cell>
          <cell r="D576" t="str">
            <v>เหมืองหม้อ</v>
          </cell>
          <cell r="E576" t="str">
            <v>เมืองแพร่</v>
          </cell>
          <cell r="F576" t="str">
            <v>Phrae</v>
          </cell>
        </row>
        <row r="577">
          <cell r="A577" t="str">
            <v>BMMO7</v>
          </cell>
          <cell r="B577">
            <v>100.180654</v>
          </cell>
          <cell r="C577">
            <v>18.144641</v>
          </cell>
          <cell r="D577" t="str">
            <v>เหมืองหม้อ</v>
          </cell>
          <cell r="E577" t="str">
            <v>เมืองแพร่</v>
          </cell>
          <cell r="F577" t="str">
            <v>Phrae</v>
          </cell>
        </row>
        <row r="578">
          <cell r="A578" t="str">
            <v>BMMO8</v>
          </cell>
          <cell r="B578">
            <v>100.180654</v>
          </cell>
          <cell r="C578">
            <v>18.144641</v>
          </cell>
          <cell r="D578" t="str">
            <v>เหมืองหม้อ</v>
          </cell>
          <cell r="E578" t="str">
            <v>เมืองแพร่</v>
          </cell>
          <cell r="F578" t="str">
            <v>Phrae</v>
          </cell>
        </row>
        <row r="579">
          <cell r="A579" t="str">
            <v>BMMOR1</v>
          </cell>
          <cell r="B579">
            <v>100.20762999999999</v>
          </cell>
          <cell r="C579">
            <v>18.145060000000001</v>
          </cell>
          <cell r="D579" t="str">
            <v>บ้านถิน</v>
          </cell>
          <cell r="E579" t="str">
            <v>เมืองแพร่</v>
          </cell>
          <cell r="F579" t="str">
            <v>Phrae</v>
          </cell>
        </row>
        <row r="580">
          <cell r="A580" t="str">
            <v>BMNK1</v>
          </cell>
          <cell r="B580">
            <v>100.390435</v>
          </cell>
          <cell r="C580">
            <v>16.036757999999999</v>
          </cell>
          <cell r="D580" t="str">
            <v>หอไกร</v>
          </cell>
          <cell r="E580" t="str">
            <v>บางมูลนาก</v>
          </cell>
          <cell r="F580" t="str">
            <v>Pichit</v>
          </cell>
        </row>
        <row r="581">
          <cell r="A581" t="str">
            <v>BMNK2</v>
          </cell>
          <cell r="B581">
            <v>100.390435</v>
          </cell>
          <cell r="C581">
            <v>16.036757999999999</v>
          </cell>
          <cell r="D581" t="str">
            <v>หอไกร</v>
          </cell>
          <cell r="E581" t="str">
            <v>บางมูลนาก</v>
          </cell>
          <cell r="F581" t="str">
            <v>Pichit</v>
          </cell>
        </row>
        <row r="582">
          <cell r="A582" t="str">
            <v>BMNK3</v>
          </cell>
          <cell r="B582">
            <v>100.390435</v>
          </cell>
          <cell r="C582">
            <v>16.036757999999999</v>
          </cell>
          <cell r="D582" t="str">
            <v>หอไกร</v>
          </cell>
          <cell r="E582" t="str">
            <v>บางมูลนาก</v>
          </cell>
          <cell r="F582" t="str">
            <v>Pichit</v>
          </cell>
        </row>
        <row r="583">
          <cell r="A583" t="str">
            <v>BMNK4</v>
          </cell>
          <cell r="B583">
            <v>100.390435</v>
          </cell>
          <cell r="C583">
            <v>16.036757999999999</v>
          </cell>
          <cell r="D583" t="str">
            <v>หอไกร</v>
          </cell>
          <cell r="E583" t="str">
            <v>บางมูลนาก</v>
          </cell>
          <cell r="F583" t="str">
            <v>Pichit</v>
          </cell>
        </row>
        <row r="584">
          <cell r="A584" t="str">
            <v>BMNK6</v>
          </cell>
          <cell r="B584">
            <v>100.390435</v>
          </cell>
          <cell r="C584">
            <v>16.036757999999999</v>
          </cell>
          <cell r="D584" t="str">
            <v>หอไกร</v>
          </cell>
          <cell r="E584" t="str">
            <v>บางมูลนาก</v>
          </cell>
          <cell r="F584" t="str">
            <v>Pichit</v>
          </cell>
        </row>
        <row r="585">
          <cell r="A585" t="str">
            <v>BMNK7</v>
          </cell>
          <cell r="B585">
            <v>100.390435</v>
          </cell>
          <cell r="C585">
            <v>16.036757999999999</v>
          </cell>
          <cell r="D585" t="str">
            <v>หอไกร</v>
          </cell>
          <cell r="E585" t="str">
            <v>บางมูลนาก</v>
          </cell>
          <cell r="F585" t="str">
            <v>Pichit</v>
          </cell>
        </row>
        <row r="586">
          <cell r="A586" t="str">
            <v>BMNK8</v>
          </cell>
          <cell r="B586">
            <v>100.390435</v>
          </cell>
          <cell r="C586">
            <v>16.036757999999999</v>
          </cell>
          <cell r="D586" t="str">
            <v>หอไกร</v>
          </cell>
          <cell r="E586" t="str">
            <v>บางมูลนาก</v>
          </cell>
          <cell r="F586" t="str">
            <v>Pichit</v>
          </cell>
        </row>
        <row r="587">
          <cell r="A587" t="str">
            <v>BMNR1</v>
          </cell>
          <cell r="B587">
            <v>101.68389000000001</v>
          </cell>
          <cell r="C587">
            <v>15.47167</v>
          </cell>
        </row>
        <row r="588">
          <cell r="A588" t="str">
            <v>BMNR2</v>
          </cell>
          <cell r="B588">
            <v>101.68389000000001</v>
          </cell>
          <cell r="C588">
            <v>15.47167</v>
          </cell>
        </row>
        <row r="589">
          <cell r="A589" t="str">
            <v>BMNR3</v>
          </cell>
          <cell r="B589">
            <v>101.68389000000001</v>
          </cell>
          <cell r="C589">
            <v>15.47167</v>
          </cell>
        </row>
        <row r="590">
          <cell r="A590" t="str">
            <v>BMNR4</v>
          </cell>
          <cell r="B590">
            <v>101.68389000000001</v>
          </cell>
          <cell r="C590">
            <v>15.47167</v>
          </cell>
        </row>
        <row r="591">
          <cell r="A591" t="str">
            <v>BMOO1</v>
          </cell>
          <cell r="B591">
            <v>100.69659</v>
          </cell>
          <cell r="C591">
            <v>16.557849999999998</v>
          </cell>
          <cell r="D591" t="str">
            <v>บ้านมุง</v>
          </cell>
          <cell r="E591" t="str">
            <v>เนินมะปราง</v>
          </cell>
          <cell r="F591" t="str">
            <v>Pisanuloke</v>
          </cell>
        </row>
        <row r="592">
          <cell r="A592" t="str">
            <v>BMOO2</v>
          </cell>
          <cell r="B592">
            <v>100.69659</v>
          </cell>
          <cell r="C592">
            <v>16.557849999999998</v>
          </cell>
          <cell r="D592" t="str">
            <v>บ้านมุง</v>
          </cell>
          <cell r="E592" t="str">
            <v>เนินมะปราง</v>
          </cell>
          <cell r="F592" t="str">
            <v>Pisanuloke</v>
          </cell>
        </row>
        <row r="593">
          <cell r="A593" t="str">
            <v>BMOO3</v>
          </cell>
          <cell r="B593">
            <v>100.69659</v>
          </cell>
          <cell r="C593">
            <v>16.557849999999998</v>
          </cell>
          <cell r="D593" t="str">
            <v>บ้านมุง</v>
          </cell>
          <cell r="E593" t="str">
            <v>เนินมะปราง</v>
          </cell>
          <cell r="F593" t="str">
            <v>Pisanuloke</v>
          </cell>
        </row>
        <row r="594">
          <cell r="A594" t="str">
            <v>BMOP1</v>
          </cell>
          <cell r="B594">
            <v>99.159530000000004</v>
          </cell>
          <cell r="C594">
            <v>19.91442</v>
          </cell>
          <cell r="D594" t="str">
            <v>ม่อนปิ่น</v>
          </cell>
          <cell r="E594" t="str">
            <v>ฝาง</v>
          </cell>
          <cell r="F594" t="str">
            <v>Chiangmai</v>
          </cell>
        </row>
        <row r="595">
          <cell r="A595" t="str">
            <v>BMOP2</v>
          </cell>
          <cell r="B595">
            <v>99.159530000000004</v>
          </cell>
          <cell r="C595">
            <v>19.91442</v>
          </cell>
          <cell r="D595" t="str">
            <v>ม่อนปิ่น</v>
          </cell>
          <cell r="E595" t="str">
            <v>ฝาง</v>
          </cell>
          <cell r="F595" t="str">
            <v>Chiangmai</v>
          </cell>
        </row>
        <row r="596">
          <cell r="A596" t="str">
            <v>BMOP3</v>
          </cell>
          <cell r="B596">
            <v>99.159530000000004</v>
          </cell>
          <cell r="C596">
            <v>19.91442</v>
          </cell>
          <cell r="D596" t="str">
            <v>ม่อนปิ่น</v>
          </cell>
          <cell r="E596" t="str">
            <v>ฝาง</v>
          </cell>
          <cell r="F596" t="str">
            <v>Chiangmai</v>
          </cell>
        </row>
        <row r="597">
          <cell r="A597" t="str">
            <v>BMOPR1</v>
          </cell>
          <cell r="B597">
            <v>99.111109999999996</v>
          </cell>
          <cell r="C597">
            <v>19.951619999999998</v>
          </cell>
          <cell r="D597" t="str">
            <v>ม่อนปิ่น</v>
          </cell>
          <cell r="E597" t="str">
            <v>ฝาง</v>
          </cell>
          <cell r="F597" t="str">
            <v>Chiangmai</v>
          </cell>
        </row>
        <row r="598">
          <cell r="A598" t="str">
            <v>BMPG1</v>
          </cell>
          <cell r="B598">
            <v>99.477069999999998</v>
          </cell>
          <cell r="C598">
            <v>18.174334000000002</v>
          </cell>
          <cell r="D598" t="str">
            <v>น้ำโจ้</v>
          </cell>
          <cell r="E598" t="str">
            <v>แม่ทะ</v>
          </cell>
          <cell r="F598" t="str">
            <v>Lampang</v>
          </cell>
        </row>
        <row r="599">
          <cell r="A599" t="str">
            <v>BMPG2</v>
          </cell>
          <cell r="B599">
            <v>99.477069999999998</v>
          </cell>
          <cell r="C599">
            <v>18.174334000000002</v>
          </cell>
          <cell r="D599" t="str">
            <v>น้ำโจ้</v>
          </cell>
          <cell r="E599" t="str">
            <v>แม่ทะ</v>
          </cell>
          <cell r="F599" t="str">
            <v>Lampang</v>
          </cell>
        </row>
        <row r="600">
          <cell r="A600" t="str">
            <v>BMPG3</v>
          </cell>
          <cell r="B600">
            <v>99.477069999999998</v>
          </cell>
          <cell r="C600">
            <v>18.174334000000002</v>
          </cell>
          <cell r="D600" t="str">
            <v>น้ำโจ้</v>
          </cell>
          <cell r="E600" t="str">
            <v>แม่ทะ</v>
          </cell>
          <cell r="F600" t="str">
            <v>Lampang</v>
          </cell>
        </row>
        <row r="601">
          <cell r="A601" t="str">
            <v>BMPG6</v>
          </cell>
          <cell r="B601">
            <v>99.477069999999998</v>
          </cell>
          <cell r="C601">
            <v>18.174334000000002</v>
          </cell>
          <cell r="D601" t="str">
            <v>น้ำโจ้</v>
          </cell>
          <cell r="E601" t="str">
            <v>แม่ทะ</v>
          </cell>
          <cell r="F601" t="str">
            <v>Lampang</v>
          </cell>
        </row>
        <row r="602">
          <cell r="A602" t="str">
            <v>BMPG7</v>
          </cell>
          <cell r="B602">
            <v>99.477069999999998</v>
          </cell>
          <cell r="C602">
            <v>18.174334000000002</v>
          </cell>
          <cell r="D602" t="str">
            <v>น้ำโจ้</v>
          </cell>
          <cell r="E602" t="str">
            <v>แม่ทะ</v>
          </cell>
          <cell r="F602" t="str">
            <v>Lampang</v>
          </cell>
        </row>
        <row r="603">
          <cell r="A603" t="str">
            <v>BMPG8</v>
          </cell>
          <cell r="B603">
            <v>99.477069999999998</v>
          </cell>
          <cell r="C603">
            <v>18.174334000000002</v>
          </cell>
          <cell r="D603" t="str">
            <v>น้ำโจ้</v>
          </cell>
          <cell r="E603" t="str">
            <v>แม่ทะ</v>
          </cell>
          <cell r="F603" t="str">
            <v>Lampang</v>
          </cell>
        </row>
        <row r="604">
          <cell r="A604" t="str">
            <v>BMPN1</v>
          </cell>
          <cell r="B604">
            <v>99.350650000000002</v>
          </cell>
          <cell r="C604">
            <v>16.915233000000001</v>
          </cell>
          <cell r="D604" t="str">
            <v>วังประจบ</v>
          </cell>
          <cell r="E604" t="str">
            <v>เมืองตาก</v>
          </cell>
          <cell r="F604" t="str">
            <v>Tak</v>
          </cell>
        </row>
        <row r="605">
          <cell r="A605" t="str">
            <v>BMPN2</v>
          </cell>
          <cell r="B605">
            <v>99.350650000000002</v>
          </cell>
          <cell r="C605">
            <v>16.915233000000001</v>
          </cell>
          <cell r="D605" t="str">
            <v>วังประจบ</v>
          </cell>
          <cell r="E605" t="str">
            <v>เมืองตาก</v>
          </cell>
          <cell r="F605" t="str">
            <v>Tak</v>
          </cell>
        </row>
        <row r="606">
          <cell r="A606" t="str">
            <v>BMPNR1</v>
          </cell>
          <cell r="B606">
            <v>98.712519999999998</v>
          </cell>
          <cell r="C606">
            <v>16.76634</v>
          </cell>
          <cell r="F606" t="str">
            <v>Tak</v>
          </cell>
        </row>
        <row r="607">
          <cell r="A607" t="str">
            <v>BMPR1</v>
          </cell>
          <cell r="B607">
            <v>100.08147200000001</v>
          </cell>
          <cell r="C607">
            <v>15.605138999999999</v>
          </cell>
          <cell r="D607" t="str">
            <v>บางมะฝ่อ</v>
          </cell>
          <cell r="E607" t="str">
            <v>โกรกพระ</v>
          </cell>
          <cell r="F607" t="str">
            <v>Nakornsawan</v>
          </cell>
        </row>
        <row r="608">
          <cell r="A608" t="str">
            <v>BMPR2</v>
          </cell>
          <cell r="B608">
            <v>100.08147200000001</v>
          </cell>
          <cell r="C608">
            <v>15.605138999999999</v>
          </cell>
          <cell r="D608" t="str">
            <v>บางมะฝ่อ</v>
          </cell>
          <cell r="E608" t="str">
            <v>โกรกพระ</v>
          </cell>
          <cell r="F608" t="str">
            <v>Nakornsawan</v>
          </cell>
        </row>
        <row r="609">
          <cell r="A609" t="str">
            <v>BMPR3</v>
          </cell>
          <cell r="B609">
            <v>100.08147200000001</v>
          </cell>
          <cell r="C609">
            <v>15.605138999999999</v>
          </cell>
          <cell r="D609" t="str">
            <v>บางมะฝ่อ</v>
          </cell>
          <cell r="E609" t="str">
            <v>โกรกพระ</v>
          </cell>
          <cell r="F609" t="str">
            <v>Nakornsawan</v>
          </cell>
        </row>
        <row r="610">
          <cell r="A610" t="str">
            <v>BMPRR1</v>
          </cell>
          <cell r="B610">
            <v>100.06148</v>
          </cell>
          <cell r="C610">
            <v>15.633710000000001</v>
          </cell>
          <cell r="F610" t="str">
            <v>Nakornsawan</v>
          </cell>
        </row>
        <row r="611">
          <cell r="A611" t="str">
            <v>BMRK1</v>
          </cell>
          <cell r="B611">
            <v>100.37244</v>
          </cell>
          <cell r="C611">
            <v>16.701789999999999</v>
          </cell>
          <cell r="D611" t="str">
            <v>แม่ระกา</v>
          </cell>
          <cell r="E611" t="str">
            <v>เมืองพิษณุโลก</v>
          </cell>
          <cell r="F611" t="str">
            <v>Pisanuloke</v>
          </cell>
        </row>
        <row r="612">
          <cell r="A612" t="str">
            <v>BMRK2</v>
          </cell>
          <cell r="B612">
            <v>100.37244</v>
          </cell>
          <cell r="C612">
            <v>16.701789999999999</v>
          </cell>
          <cell r="D612" t="str">
            <v>แม่ระกา</v>
          </cell>
          <cell r="E612" t="str">
            <v>เมืองพิษณุโลก</v>
          </cell>
          <cell r="F612" t="str">
            <v>Pisanuloke</v>
          </cell>
        </row>
        <row r="613">
          <cell r="A613" t="str">
            <v>BMRK3</v>
          </cell>
          <cell r="B613">
            <v>100.37244</v>
          </cell>
          <cell r="C613">
            <v>16.701789999999999</v>
          </cell>
          <cell r="D613" t="str">
            <v>แม่ระกา</v>
          </cell>
          <cell r="E613" t="str">
            <v>เมืองพิษณุโลก</v>
          </cell>
          <cell r="F613" t="str">
            <v>Pisanuloke</v>
          </cell>
        </row>
        <row r="614">
          <cell r="A614" t="str">
            <v>BMSK1</v>
          </cell>
          <cell r="B614">
            <v>100.067361111111</v>
          </cell>
          <cell r="C614">
            <v>16.9652777777778</v>
          </cell>
          <cell r="D614" t="str">
            <v>บ้านใหม่สุขเกษม</v>
          </cell>
          <cell r="E614" t="str">
            <v>กงไกรลาศ</v>
          </cell>
          <cell r="F614" t="str">
            <v>Sukhotai</v>
          </cell>
        </row>
        <row r="615">
          <cell r="A615" t="str">
            <v>BMSK2</v>
          </cell>
          <cell r="B615">
            <v>100.067361111111</v>
          </cell>
          <cell r="C615">
            <v>16.9652777777778</v>
          </cell>
          <cell r="D615" t="str">
            <v>บ้านใหม่สุขเกษม</v>
          </cell>
          <cell r="E615" t="str">
            <v>กงไกรลาศ</v>
          </cell>
          <cell r="F615" t="str">
            <v>Sukhotai</v>
          </cell>
        </row>
        <row r="616">
          <cell r="A616" t="str">
            <v>BMSK3</v>
          </cell>
          <cell r="B616">
            <v>100.067361111111</v>
          </cell>
          <cell r="C616">
            <v>16.9652777777778</v>
          </cell>
          <cell r="D616" t="str">
            <v>บ้านใหม่สุขเกษม</v>
          </cell>
          <cell r="E616" t="str">
            <v>กงไกรลาศ</v>
          </cell>
          <cell r="F616" t="str">
            <v>Sukhotai</v>
          </cell>
        </row>
        <row r="617">
          <cell r="A617" t="str">
            <v>BMSL1</v>
          </cell>
          <cell r="B617">
            <v>99.107214999999997</v>
          </cell>
          <cell r="C617">
            <v>17.136213999999999</v>
          </cell>
          <cell r="D617" t="str">
            <v>แม่สลิด</v>
          </cell>
          <cell r="E617" t="str">
            <v>บ้านตาก</v>
          </cell>
          <cell r="F617" t="str">
            <v>Tak</v>
          </cell>
        </row>
        <row r="618">
          <cell r="A618" t="str">
            <v>BMSL2</v>
          </cell>
          <cell r="B618">
            <v>99.107214999999997</v>
          </cell>
          <cell r="C618">
            <v>17.136213999999999</v>
          </cell>
          <cell r="D618" t="str">
            <v>แม่สลิด</v>
          </cell>
          <cell r="E618" t="str">
            <v>บ้านตาก</v>
          </cell>
          <cell r="F618" t="str">
            <v>Tak</v>
          </cell>
        </row>
        <row r="619">
          <cell r="A619" t="str">
            <v>BMSL3</v>
          </cell>
          <cell r="B619">
            <v>99.107214999999997</v>
          </cell>
          <cell r="C619">
            <v>17.136213999999999</v>
          </cell>
          <cell r="D619" t="str">
            <v>แม่สลิด</v>
          </cell>
          <cell r="E619" t="str">
            <v>บ้านตาก</v>
          </cell>
          <cell r="F619" t="str">
            <v>Tak</v>
          </cell>
        </row>
        <row r="620">
          <cell r="A620" t="str">
            <v>BMSP1</v>
          </cell>
          <cell r="B620">
            <v>99.087833333333293</v>
          </cell>
          <cell r="C620">
            <v>18.426111111111101</v>
          </cell>
          <cell r="D620" t="str">
            <v>ทาสบเส้า</v>
          </cell>
          <cell r="E620" t="str">
            <v>แม่ทา</v>
          </cell>
          <cell r="F620" t="str">
            <v>Lamphun</v>
          </cell>
        </row>
        <row r="621">
          <cell r="A621" t="str">
            <v>BMSP2</v>
          </cell>
          <cell r="B621">
            <v>99.087833333333293</v>
          </cell>
          <cell r="C621">
            <v>18.426111111111101</v>
          </cell>
          <cell r="D621" t="str">
            <v>ทาสบเส้า</v>
          </cell>
          <cell r="E621" t="str">
            <v>แม่ทา</v>
          </cell>
          <cell r="F621" t="str">
            <v>Lamphun</v>
          </cell>
        </row>
        <row r="622">
          <cell r="A622" t="str">
            <v>BMSP3</v>
          </cell>
          <cell r="B622">
            <v>99.087833333333293</v>
          </cell>
          <cell r="C622">
            <v>18.426111111111101</v>
          </cell>
          <cell r="D622" t="str">
            <v>ทาสบเส้า</v>
          </cell>
          <cell r="E622" t="str">
            <v>แม่ทา</v>
          </cell>
          <cell r="F622" t="str">
            <v>Lamphun</v>
          </cell>
        </row>
        <row r="623">
          <cell r="A623" t="str">
            <v>BMSS0</v>
          </cell>
          <cell r="B623">
            <v>100.00505</v>
          </cell>
          <cell r="C623">
            <v>19.7698</v>
          </cell>
          <cell r="D623" t="str">
            <v>ดอนศิลา</v>
          </cell>
          <cell r="E623" t="str">
            <v>เวียงชัย</v>
          </cell>
          <cell r="F623" t="str">
            <v>Chiangrai</v>
          </cell>
        </row>
        <row r="624">
          <cell r="A624" t="str">
            <v>BMTA1</v>
          </cell>
          <cell r="B624">
            <v>99.263440000000003</v>
          </cell>
          <cell r="C624">
            <v>17.791789999999999</v>
          </cell>
          <cell r="D624" t="str">
            <v>แม่ถอด</v>
          </cell>
          <cell r="E624" t="str">
            <v>เถิน</v>
          </cell>
          <cell r="F624" t="str">
            <v>Lampang</v>
          </cell>
        </row>
        <row r="625">
          <cell r="A625" t="str">
            <v>BMTA2</v>
          </cell>
          <cell r="B625">
            <v>99.263440000000003</v>
          </cell>
          <cell r="C625">
            <v>17.791789999999999</v>
          </cell>
          <cell r="D625" t="str">
            <v>แม่ถอด</v>
          </cell>
          <cell r="E625" t="str">
            <v>เถิน</v>
          </cell>
          <cell r="F625" t="str">
            <v>Lampang</v>
          </cell>
        </row>
        <row r="626">
          <cell r="A626" t="str">
            <v>BMTAR1</v>
          </cell>
          <cell r="B626">
            <v>99.242310000000003</v>
          </cell>
          <cell r="C626">
            <v>17.763839999999998</v>
          </cell>
          <cell r="D626" t="str">
            <v>แม่ถอด</v>
          </cell>
          <cell r="E626" t="str">
            <v>เถิน</v>
          </cell>
          <cell r="F626" t="str">
            <v>Lampang</v>
          </cell>
        </row>
        <row r="627">
          <cell r="A627" t="str">
            <v>BNAI1</v>
          </cell>
          <cell r="B627">
            <v>99.149410000000003</v>
          </cell>
          <cell r="C627">
            <v>19.690539999999999</v>
          </cell>
          <cell r="D627" t="str">
            <v>ศรีดงเย็น</v>
          </cell>
          <cell r="E627" t="str">
            <v>ไชยปราการ</v>
          </cell>
          <cell r="F627" t="str">
            <v>Chiangmai</v>
          </cell>
        </row>
        <row r="628">
          <cell r="A628" t="str">
            <v>BNAI2</v>
          </cell>
          <cell r="B628">
            <v>99.149410000000003</v>
          </cell>
          <cell r="C628">
            <v>19.690539999999999</v>
          </cell>
          <cell r="D628" t="str">
            <v>ศรีดงเย็น</v>
          </cell>
          <cell r="E628" t="str">
            <v>ไชยปราการ</v>
          </cell>
          <cell r="F628" t="str">
            <v>Chiangmai</v>
          </cell>
        </row>
        <row r="629">
          <cell r="A629" t="str">
            <v>BNAN1</v>
          </cell>
          <cell r="B629">
            <v>99.500889999999998</v>
          </cell>
          <cell r="C629">
            <v>18.12358</v>
          </cell>
          <cell r="D629" t="str">
            <v>นาครัว</v>
          </cell>
          <cell r="E629" t="str">
            <v>แม่ทะ</v>
          </cell>
          <cell r="F629" t="str">
            <v>Lampang</v>
          </cell>
        </row>
        <row r="630">
          <cell r="A630" t="str">
            <v>BNAN2</v>
          </cell>
          <cell r="B630">
            <v>99.500889999999998</v>
          </cell>
          <cell r="C630">
            <v>18.12358</v>
          </cell>
          <cell r="D630" t="str">
            <v>นาครัว</v>
          </cell>
          <cell r="E630" t="str">
            <v>แม่ทะ</v>
          </cell>
          <cell r="F630" t="str">
            <v>Lampang</v>
          </cell>
        </row>
        <row r="631">
          <cell r="A631" t="str">
            <v>BNAN3</v>
          </cell>
          <cell r="B631">
            <v>99.500889999999998</v>
          </cell>
          <cell r="C631">
            <v>18.12358</v>
          </cell>
          <cell r="D631" t="str">
            <v>นาครัว</v>
          </cell>
          <cell r="E631" t="str">
            <v>แม่ทะ</v>
          </cell>
          <cell r="F631" t="str">
            <v>Lampang</v>
          </cell>
        </row>
        <row r="632">
          <cell r="A632" t="str">
            <v>BNAO1</v>
          </cell>
          <cell r="B632">
            <v>100.26822</v>
          </cell>
          <cell r="C632">
            <v>19.673549999999999</v>
          </cell>
          <cell r="D632" t="str">
            <v>หงาว</v>
          </cell>
          <cell r="E632" t="str">
            <v>เทิง</v>
          </cell>
          <cell r="F632" t="str">
            <v>Chiangrai</v>
          </cell>
        </row>
        <row r="633">
          <cell r="A633" t="str">
            <v>BNAO2</v>
          </cell>
          <cell r="B633">
            <v>100.26822</v>
          </cell>
          <cell r="C633">
            <v>19.673549999999999</v>
          </cell>
          <cell r="D633" t="str">
            <v>หงาว</v>
          </cell>
          <cell r="E633" t="str">
            <v>เทิง</v>
          </cell>
          <cell r="F633" t="str">
            <v>Chiangrai</v>
          </cell>
        </row>
        <row r="634">
          <cell r="A634" t="str">
            <v>BNAO3</v>
          </cell>
          <cell r="B634">
            <v>100.26822</v>
          </cell>
          <cell r="C634">
            <v>19.673549999999999</v>
          </cell>
          <cell r="D634" t="str">
            <v>หงาว</v>
          </cell>
          <cell r="E634" t="str">
            <v>เทิง</v>
          </cell>
          <cell r="F634" t="str">
            <v>Chiangrai</v>
          </cell>
        </row>
        <row r="635">
          <cell r="A635" t="str">
            <v>BNBA1</v>
          </cell>
          <cell r="B635">
            <v>100.87761999999999</v>
          </cell>
          <cell r="C635">
            <v>17.18533</v>
          </cell>
          <cell r="D635" t="str">
            <v>บ้านนาบัว</v>
          </cell>
          <cell r="E635" t="str">
            <v>นครไทย</v>
          </cell>
          <cell r="F635" t="str">
            <v>Pisanuloke</v>
          </cell>
        </row>
        <row r="636">
          <cell r="A636" t="str">
            <v>BNBA2</v>
          </cell>
          <cell r="B636">
            <v>100.87761999999999</v>
          </cell>
          <cell r="C636">
            <v>17.18533</v>
          </cell>
          <cell r="D636" t="str">
            <v>บ้านนาบัว</v>
          </cell>
          <cell r="E636" t="str">
            <v>นครไทย</v>
          </cell>
          <cell r="F636" t="str">
            <v>Pisanuloke</v>
          </cell>
        </row>
        <row r="637">
          <cell r="A637" t="str">
            <v>BNBA3</v>
          </cell>
          <cell r="B637">
            <v>100.87761999999999</v>
          </cell>
          <cell r="C637">
            <v>17.18533</v>
          </cell>
          <cell r="D637" t="str">
            <v>บ้านนาบัว</v>
          </cell>
          <cell r="E637" t="str">
            <v>นครไทย</v>
          </cell>
          <cell r="F637" t="str">
            <v>Pisanuloke</v>
          </cell>
        </row>
        <row r="638">
          <cell r="A638" t="str">
            <v>BNBU1</v>
          </cell>
          <cell r="B638">
            <v>99.840289999999996</v>
          </cell>
          <cell r="C638">
            <v>19.90044</v>
          </cell>
          <cell r="D638" t="str">
            <v>รอบเวียง</v>
          </cell>
          <cell r="E638" t="str">
            <v>เมืองเชียงราย</v>
          </cell>
          <cell r="F638" t="str">
            <v>Chiangrai</v>
          </cell>
        </row>
        <row r="639">
          <cell r="A639" t="str">
            <v>BNBU2</v>
          </cell>
          <cell r="B639">
            <v>99.840289999999996</v>
          </cell>
          <cell r="C639">
            <v>19.90044</v>
          </cell>
          <cell r="D639" t="str">
            <v>รอบเวียง</v>
          </cell>
          <cell r="E639" t="str">
            <v>เมืองเชียงราย</v>
          </cell>
          <cell r="F639" t="str">
            <v>Chiangrai</v>
          </cell>
        </row>
        <row r="640">
          <cell r="A640" t="str">
            <v>BNBU3</v>
          </cell>
          <cell r="B640">
            <v>99.840289999999996</v>
          </cell>
          <cell r="C640">
            <v>19.90044</v>
          </cell>
          <cell r="D640" t="str">
            <v>รอบเวียง</v>
          </cell>
          <cell r="E640" t="str">
            <v>เมืองเชียงราย</v>
          </cell>
          <cell r="F640" t="str">
            <v>Chiangrai</v>
          </cell>
        </row>
        <row r="641">
          <cell r="A641" t="str">
            <v>BNBU6</v>
          </cell>
          <cell r="B641">
            <v>99.840289999999996</v>
          </cell>
          <cell r="C641">
            <v>19.90044</v>
          </cell>
          <cell r="D641" t="str">
            <v>รอบเวียง</v>
          </cell>
          <cell r="E641" t="str">
            <v>เมืองเชียงราย</v>
          </cell>
          <cell r="F641" t="str">
            <v>Chiangrai</v>
          </cell>
        </row>
        <row r="642">
          <cell r="A642" t="str">
            <v>BNBU7</v>
          </cell>
          <cell r="B642">
            <v>99.840289999999996</v>
          </cell>
          <cell r="C642">
            <v>19.90044</v>
          </cell>
          <cell r="D642" t="str">
            <v>รอบเวียง</v>
          </cell>
          <cell r="E642" t="str">
            <v>เมืองเชียงราย</v>
          </cell>
          <cell r="F642" t="str">
            <v>Chiangrai</v>
          </cell>
        </row>
        <row r="643">
          <cell r="A643" t="str">
            <v>BNBU8</v>
          </cell>
          <cell r="B643">
            <v>99.840289999999996</v>
          </cell>
          <cell r="C643">
            <v>19.90044</v>
          </cell>
          <cell r="D643" t="str">
            <v>รอบเวียง</v>
          </cell>
          <cell r="E643" t="str">
            <v>เมืองเชียงราย</v>
          </cell>
          <cell r="F643" t="str">
            <v>Chiangrai</v>
          </cell>
        </row>
        <row r="644">
          <cell r="A644" t="str">
            <v>BNBUR1</v>
          </cell>
          <cell r="B644">
            <v>99.863172000000006</v>
          </cell>
          <cell r="C644">
            <v>19.901339</v>
          </cell>
          <cell r="D644" t="str">
            <v>เมือง</v>
          </cell>
          <cell r="E644" t="str">
            <v>เมือง</v>
          </cell>
          <cell r="F644" t="str">
            <v>Chiangrai</v>
          </cell>
        </row>
        <row r="645">
          <cell r="A645" t="str">
            <v>BNCL1</v>
          </cell>
          <cell r="B645">
            <v>101.048034</v>
          </cell>
          <cell r="C645">
            <v>16.133514000000002</v>
          </cell>
          <cell r="D645" t="str">
            <v>ห้วยโป่ง</v>
          </cell>
          <cell r="E645" t="str">
            <v>หนองไผ่</v>
          </cell>
          <cell r="F645" t="str">
            <v>Phetchaboon</v>
          </cell>
        </row>
        <row r="646">
          <cell r="A646" t="str">
            <v>BNCL2</v>
          </cell>
          <cell r="B646">
            <v>101.048034</v>
          </cell>
          <cell r="C646">
            <v>16.133514000000002</v>
          </cell>
          <cell r="D646" t="str">
            <v>ห้วยโป่ง</v>
          </cell>
          <cell r="E646" t="str">
            <v>หนองไผ่</v>
          </cell>
          <cell r="F646" t="str">
            <v>Phetchaboon</v>
          </cell>
        </row>
        <row r="647">
          <cell r="A647" t="str">
            <v>BNCL3</v>
          </cell>
          <cell r="B647">
            <v>101.048034</v>
          </cell>
          <cell r="C647">
            <v>16.133514000000002</v>
          </cell>
          <cell r="D647" t="str">
            <v>ห้วยโป่ง</v>
          </cell>
          <cell r="E647" t="str">
            <v>หนองไผ่</v>
          </cell>
          <cell r="F647" t="str">
            <v>Phetchaboon</v>
          </cell>
        </row>
        <row r="648">
          <cell r="A648" t="str">
            <v>BNCP1</v>
          </cell>
          <cell r="B648">
            <v>99.340559999999996</v>
          </cell>
          <cell r="C648">
            <v>18.112580000000001</v>
          </cell>
          <cell r="D648" t="str">
            <v>นาแก้ว</v>
          </cell>
          <cell r="E648" t="str">
            <v>เกาะคา</v>
          </cell>
          <cell r="F648" t="str">
            <v>Lampang</v>
          </cell>
        </row>
        <row r="649">
          <cell r="A649" t="str">
            <v>BNCP2</v>
          </cell>
          <cell r="B649">
            <v>99.340559999999996</v>
          </cell>
          <cell r="C649">
            <v>18.112580000000001</v>
          </cell>
          <cell r="D649" t="str">
            <v>นาแก้ว</v>
          </cell>
          <cell r="E649" t="str">
            <v>เกาะคา</v>
          </cell>
          <cell r="F649" t="str">
            <v>Lampang</v>
          </cell>
        </row>
        <row r="650">
          <cell r="A650" t="str">
            <v>BNCP3</v>
          </cell>
          <cell r="B650">
            <v>99.340559999999996</v>
          </cell>
          <cell r="C650">
            <v>18.112580000000001</v>
          </cell>
          <cell r="D650" t="str">
            <v>นาแก้ว</v>
          </cell>
          <cell r="E650" t="str">
            <v>เกาะคา</v>
          </cell>
          <cell r="F650" t="str">
            <v>Lampang</v>
          </cell>
        </row>
        <row r="651">
          <cell r="A651" t="str">
            <v>BNDC1</v>
          </cell>
          <cell r="B651">
            <v>99.186672999999999</v>
          </cell>
          <cell r="C651">
            <v>17.524301000000001</v>
          </cell>
          <cell r="D651" t="str">
            <v>แม่วะ</v>
          </cell>
          <cell r="E651" t="str">
            <v>เถิน</v>
          </cell>
          <cell r="F651" t="str">
            <v>Lampang</v>
          </cell>
        </row>
        <row r="652">
          <cell r="A652" t="str">
            <v>BNDC2</v>
          </cell>
          <cell r="B652">
            <v>99.186672999999999</v>
          </cell>
          <cell r="C652">
            <v>17.524301000000001</v>
          </cell>
          <cell r="D652" t="str">
            <v>แม่วะ</v>
          </cell>
          <cell r="E652" t="str">
            <v>เถิน</v>
          </cell>
          <cell r="F652" t="str">
            <v>Lampang</v>
          </cell>
        </row>
        <row r="653">
          <cell r="A653" t="str">
            <v>BNDC3</v>
          </cell>
          <cell r="B653">
            <v>99.186672999999999</v>
          </cell>
          <cell r="C653">
            <v>17.524301000000001</v>
          </cell>
          <cell r="D653" t="str">
            <v>แม่วะ</v>
          </cell>
          <cell r="E653" t="str">
            <v>เถิน</v>
          </cell>
          <cell r="F653" t="str">
            <v>Lampang</v>
          </cell>
        </row>
        <row r="654">
          <cell r="A654" t="str">
            <v>BNDCR1</v>
          </cell>
          <cell r="B654">
            <v>99.195430000000002</v>
          </cell>
          <cell r="C654">
            <v>17.483550000000001</v>
          </cell>
          <cell r="F654" t="str">
            <v>Lampang</v>
          </cell>
        </row>
        <row r="655">
          <cell r="A655" t="str">
            <v>BNDN1</v>
          </cell>
          <cell r="B655">
            <v>99.009529999999998</v>
          </cell>
          <cell r="C655">
            <v>18.769670000000001</v>
          </cell>
          <cell r="D655" t="str">
            <v>วัดเกต</v>
          </cell>
          <cell r="E655" t="str">
            <v>เมืองเชียงใหม่</v>
          </cell>
          <cell r="F655" t="str">
            <v>Chiangmai</v>
          </cell>
        </row>
        <row r="656">
          <cell r="A656" t="str">
            <v>BNDN2</v>
          </cell>
          <cell r="B656">
            <v>99.009529999999998</v>
          </cell>
          <cell r="C656">
            <v>18.769670000000001</v>
          </cell>
          <cell r="D656" t="str">
            <v>วัดเกต</v>
          </cell>
          <cell r="E656" t="str">
            <v>เมืองเชียงใหม่</v>
          </cell>
          <cell r="F656" t="str">
            <v>Chiangmai</v>
          </cell>
        </row>
        <row r="657">
          <cell r="A657" t="str">
            <v>BNDN3</v>
          </cell>
          <cell r="B657">
            <v>99.009529999999998</v>
          </cell>
          <cell r="C657">
            <v>18.769670000000001</v>
          </cell>
          <cell r="D657" t="str">
            <v>วัดเกต</v>
          </cell>
          <cell r="E657" t="str">
            <v>เมืองเชียงใหม่</v>
          </cell>
          <cell r="F657" t="str">
            <v>Chiangmai</v>
          </cell>
        </row>
        <row r="658">
          <cell r="A658" t="str">
            <v>BNDN6</v>
          </cell>
          <cell r="B658">
            <v>99.009529999999998</v>
          </cell>
          <cell r="C658">
            <v>18.769670000000001</v>
          </cell>
          <cell r="D658" t="str">
            <v>วัดเกต</v>
          </cell>
          <cell r="E658" t="str">
            <v>เมืองเชียงใหม่</v>
          </cell>
          <cell r="F658" t="str">
            <v>Chiangmai</v>
          </cell>
        </row>
        <row r="659">
          <cell r="A659" t="str">
            <v>BNDN7</v>
          </cell>
          <cell r="B659">
            <v>99.009529999999998</v>
          </cell>
          <cell r="C659">
            <v>18.769670000000001</v>
          </cell>
          <cell r="D659" t="str">
            <v>วัดเกต</v>
          </cell>
          <cell r="E659" t="str">
            <v>เมืองเชียงใหม่</v>
          </cell>
          <cell r="F659" t="str">
            <v>Chiangmai</v>
          </cell>
        </row>
        <row r="660">
          <cell r="A660" t="str">
            <v>BNDN8</v>
          </cell>
          <cell r="B660">
            <v>99.009529999999998</v>
          </cell>
          <cell r="C660">
            <v>18.769670000000001</v>
          </cell>
          <cell r="D660" t="str">
            <v>วัดเกต</v>
          </cell>
          <cell r="E660" t="str">
            <v>เมืองเชียงใหม่</v>
          </cell>
          <cell r="F660" t="str">
            <v>Chiangmai</v>
          </cell>
        </row>
        <row r="661">
          <cell r="A661" t="str">
            <v>BNDP1</v>
          </cell>
          <cell r="B661">
            <v>99.510806000000002</v>
          </cell>
          <cell r="C661">
            <v>16.587139000000001</v>
          </cell>
          <cell r="D661" t="str">
            <v>หนองปลิง</v>
          </cell>
          <cell r="E661" t="str">
            <v>เมืองกำแพงเพชร</v>
          </cell>
          <cell r="F661" t="str">
            <v>Kamphangphet</v>
          </cell>
        </row>
        <row r="662">
          <cell r="A662" t="str">
            <v>BNDP2</v>
          </cell>
          <cell r="B662">
            <v>99.510806000000002</v>
          </cell>
          <cell r="C662">
            <v>16.587139000000001</v>
          </cell>
          <cell r="D662" t="str">
            <v>หนองปลิง</v>
          </cell>
          <cell r="E662" t="str">
            <v>เมืองกำแพงเพชร</v>
          </cell>
          <cell r="F662" t="str">
            <v>Kamphangphet</v>
          </cell>
        </row>
        <row r="663">
          <cell r="A663" t="str">
            <v>BNDP3</v>
          </cell>
          <cell r="B663">
            <v>99.510806000000002</v>
          </cell>
          <cell r="C663">
            <v>16.587139000000001</v>
          </cell>
          <cell r="D663" t="str">
            <v>หนองปลิง</v>
          </cell>
          <cell r="E663" t="str">
            <v>เมืองกำแพงเพชร</v>
          </cell>
          <cell r="F663" t="str">
            <v>Kamphangphet</v>
          </cell>
        </row>
        <row r="664">
          <cell r="A664" t="str">
            <v>BNDU1</v>
          </cell>
          <cell r="B664">
            <v>99.857299999999995</v>
          </cell>
          <cell r="C664">
            <v>19.964300000000001</v>
          </cell>
          <cell r="D664" t="str">
            <v>บ้านดู่</v>
          </cell>
          <cell r="E664" t="str">
            <v>เมืองเชียงราย</v>
          </cell>
          <cell r="F664" t="str">
            <v>Chiangrai</v>
          </cell>
        </row>
        <row r="665">
          <cell r="A665" t="str">
            <v>BNDU2</v>
          </cell>
          <cell r="B665">
            <v>99.857299999999995</v>
          </cell>
          <cell r="C665">
            <v>19.964300000000001</v>
          </cell>
          <cell r="D665" t="str">
            <v>บ้านดู่</v>
          </cell>
          <cell r="E665" t="str">
            <v>เมืองเชียงราย</v>
          </cell>
          <cell r="F665" t="str">
            <v>Chiangrai</v>
          </cell>
        </row>
        <row r="666">
          <cell r="A666" t="str">
            <v>BNDU3</v>
          </cell>
          <cell r="B666">
            <v>99.857299999999995</v>
          </cell>
          <cell r="C666">
            <v>19.964300000000001</v>
          </cell>
          <cell r="D666" t="str">
            <v>บ้านดู่</v>
          </cell>
          <cell r="E666" t="str">
            <v>เมืองเชียงราย</v>
          </cell>
          <cell r="F666" t="str">
            <v>Chiangrai</v>
          </cell>
        </row>
        <row r="667">
          <cell r="A667" t="str">
            <v>BNDU6</v>
          </cell>
          <cell r="B667">
            <v>99.857299999999995</v>
          </cell>
          <cell r="C667">
            <v>19.964300000000001</v>
          </cell>
          <cell r="D667" t="str">
            <v>บ้านดู่</v>
          </cell>
          <cell r="E667" t="str">
            <v>เมืองเชียงราย</v>
          </cell>
          <cell r="F667" t="str">
            <v>Chiangrai</v>
          </cell>
        </row>
        <row r="668">
          <cell r="A668" t="str">
            <v>BNDU7</v>
          </cell>
          <cell r="B668">
            <v>99.857299999999995</v>
          </cell>
          <cell r="C668">
            <v>19.964300000000001</v>
          </cell>
          <cell r="D668" t="str">
            <v>บ้านดู่</v>
          </cell>
          <cell r="E668" t="str">
            <v>เมืองเชียงราย</v>
          </cell>
          <cell r="F668" t="str">
            <v>Chiangrai</v>
          </cell>
        </row>
        <row r="669">
          <cell r="A669" t="str">
            <v>BNDU8</v>
          </cell>
          <cell r="B669">
            <v>99.857299999999995</v>
          </cell>
          <cell r="C669">
            <v>19.964300000000001</v>
          </cell>
          <cell r="D669" t="str">
            <v>บ้านดู่</v>
          </cell>
          <cell r="E669" t="str">
            <v>เมืองเชียงราย</v>
          </cell>
          <cell r="F669" t="str">
            <v>Chiangrai</v>
          </cell>
        </row>
        <row r="670">
          <cell r="A670" t="str">
            <v>BNFI1</v>
          </cell>
          <cell r="B670">
            <v>100.73108999999999</v>
          </cell>
          <cell r="C670">
            <v>17.76821</v>
          </cell>
          <cell r="D670" t="str">
            <v>บ้านฝาย</v>
          </cell>
          <cell r="E670" t="str">
            <v>น้ำปาด</v>
          </cell>
          <cell r="F670" t="str">
            <v>Uttaradit</v>
          </cell>
        </row>
        <row r="671">
          <cell r="A671" t="str">
            <v>BNFI2</v>
          </cell>
          <cell r="B671">
            <v>100.73108999999999</v>
          </cell>
          <cell r="C671">
            <v>17.76821</v>
          </cell>
          <cell r="D671" t="str">
            <v>บ้านฝาย</v>
          </cell>
          <cell r="E671" t="str">
            <v>น้ำปาด</v>
          </cell>
          <cell r="F671" t="str">
            <v>Uttaradit</v>
          </cell>
        </row>
        <row r="672">
          <cell r="A672" t="str">
            <v>BNFI3</v>
          </cell>
          <cell r="B672">
            <v>100.73108999999999</v>
          </cell>
          <cell r="C672">
            <v>17.76821</v>
          </cell>
          <cell r="D672" t="str">
            <v>บ้านฝาย</v>
          </cell>
          <cell r="E672" t="str">
            <v>น้ำปาด</v>
          </cell>
          <cell r="F672" t="str">
            <v>Uttaradit</v>
          </cell>
        </row>
        <row r="673">
          <cell r="A673" t="str">
            <v>BNFIR1</v>
          </cell>
          <cell r="B673">
            <v>100.785</v>
          </cell>
          <cell r="C673">
            <v>17.8367</v>
          </cell>
          <cell r="D673" t="str">
            <v>เด่นเหล็ก</v>
          </cell>
          <cell r="E673" t="str">
            <v>น้ำปาด</v>
          </cell>
          <cell r="F673" t="str">
            <v>Uttaradit</v>
          </cell>
        </row>
        <row r="674">
          <cell r="A674" t="str">
            <v>BNFN1</v>
          </cell>
          <cell r="B674">
            <v>99.447500000000005</v>
          </cell>
          <cell r="C674">
            <v>18.247499999999999</v>
          </cell>
          <cell r="D674" t="str">
            <v>ชมพู</v>
          </cell>
          <cell r="E674" t="str">
            <v>เมืองลำปาง</v>
          </cell>
          <cell r="F674" t="str">
            <v>Lampang</v>
          </cell>
        </row>
        <row r="675">
          <cell r="A675" t="str">
            <v>BNFN2</v>
          </cell>
          <cell r="B675">
            <v>99.447500000000005</v>
          </cell>
          <cell r="C675">
            <v>18.247499999999999</v>
          </cell>
          <cell r="D675" t="str">
            <v>ชมพู</v>
          </cell>
          <cell r="E675" t="str">
            <v>เมืองลำปาง</v>
          </cell>
          <cell r="F675" t="str">
            <v>Lampang</v>
          </cell>
        </row>
        <row r="676">
          <cell r="A676" t="str">
            <v>BNFN3</v>
          </cell>
          <cell r="B676">
            <v>99.447500000000005</v>
          </cell>
          <cell r="C676">
            <v>18.247499999999999</v>
          </cell>
          <cell r="D676" t="str">
            <v>ชมพู</v>
          </cell>
          <cell r="E676" t="str">
            <v>เมืองลำปาง</v>
          </cell>
          <cell r="F676" t="str">
            <v>Lampang</v>
          </cell>
        </row>
        <row r="677">
          <cell r="A677" t="str">
            <v>BNFN6</v>
          </cell>
          <cell r="B677">
            <v>99.447500000000005</v>
          </cell>
          <cell r="C677">
            <v>18.247499999999999</v>
          </cell>
          <cell r="D677" t="str">
            <v>ชมพู</v>
          </cell>
          <cell r="E677" t="str">
            <v>เมืองลำปาง</v>
          </cell>
          <cell r="F677" t="str">
            <v>Lampang</v>
          </cell>
        </row>
        <row r="678">
          <cell r="A678" t="str">
            <v>BNFN7</v>
          </cell>
          <cell r="B678">
            <v>99.447500000000005</v>
          </cell>
          <cell r="C678">
            <v>18.247499999999999</v>
          </cell>
          <cell r="D678" t="str">
            <v>ชมพู</v>
          </cell>
          <cell r="E678" t="str">
            <v>เมืองลำปาง</v>
          </cell>
          <cell r="F678" t="str">
            <v>Lampang</v>
          </cell>
        </row>
        <row r="679">
          <cell r="A679" t="str">
            <v>BNFN8</v>
          </cell>
          <cell r="B679">
            <v>99.447500000000005</v>
          </cell>
          <cell r="C679">
            <v>18.247499999999999</v>
          </cell>
          <cell r="D679" t="str">
            <v>ชมพู</v>
          </cell>
          <cell r="E679" t="str">
            <v>เมืองลำปาง</v>
          </cell>
          <cell r="F679" t="str">
            <v>Lampang</v>
          </cell>
        </row>
        <row r="680">
          <cell r="A680" t="str">
            <v>BNHD1</v>
          </cell>
          <cell r="B680">
            <v>99.110305600000004</v>
          </cell>
          <cell r="C680">
            <v>16.898299999999999</v>
          </cell>
          <cell r="D680" t="str">
            <v>ไม้งาม</v>
          </cell>
          <cell r="E680" t="str">
            <v>เมืองตาก</v>
          </cell>
          <cell r="F680" t="str">
            <v>Tak</v>
          </cell>
        </row>
        <row r="681">
          <cell r="A681" t="str">
            <v>BNHD2</v>
          </cell>
          <cell r="B681">
            <v>99.110305600000004</v>
          </cell>
          <cell r="C681">
            <v>16.898299999999999</v>
          </cell>
          <cell r="D681" t="str">
            <v>ไม้งาม</v>
          </cell>
          <cell r="E681" t="str">
            <v>เมืองตาก</v>
          </cell>
          <cell r="F681" t="str">
            <v>Tak</v>
          </cell>
        </row>
        <row r="682">
          <cell r="A682" t="str">
            <v>BNHD3</v>
          </cell>
          <cell r="B682">
            <v>99.110305600000004</v>
          </cell>
          <cell r="C682">
            <v>16.898299999999999</v>
          </cell>
          <cell r="D682" t="str">
            <v>ไม้งาม</v>
          </cell>
          <cell r="E682" t="str">
            <v>เมืองตาก</v>
          </cell>
          <cell r="F682" t="str">
            <v>Tak</v>
          </cell>
        </row>
        <row r="683">
          <cell r="A683" t="str">
            <v>BNHD4</v>
          </cell>
          <cell r="B683">
            <v>99.110305600000004</v>
          </cell>
          <cell r="C683">
            <v>16.898299999999999</v>
          </cell>
          <cell r="D683" t="str">
            <v>ไม้งาม</v>
          </cell>
          <cell r="E683" t="str">
            <v>เมืองตาก</v>
          </cell>
          <cell r="F683" t="str">
            <v>Tak</v>
          </cell>
        </row>
        <row r="684">
          <cell r="A684" t="str">
            <v>BNHD6</v>
          </cell>
          <cell r="B684">
            <v>99.110305600000004</v>
          </cell>
          <cell r="C684">
            <v>16.898299999999999</v>
          </cell>
          <cell r="D684" t="str">
            <v>ไม้งาม</v>
          </cell>
          <cell r="E684" t="str">
            <v>เมืองตาก</v>
          </cell>
          <cell r="F684" t="str">
            <v>Tak</v>
          </cell>
        </row>
        <row r="685">
          <cell r="A685" t="str">
            <v>BNHD7</v>
          </cell>
          <cell r="B685">
            <v>99.110305600000004</v>
          </cell>
          <cell r="C685">
            <v>16.898299999999999</v>
          </cell>
          <cell r="D685" t="str">
            <v>ไม้งาม</v>
          </cell>
          <cell r="E685" t="str">
            <v>เมืองตาก</v>
          </cell>
          <cell r="F685" t="str">
            <v>Tak</v>
          </cell>
        </row>
        <row r="686">
          <cell r="A686" t="str">
            <v>BNHD8</v>
          </cell>
          <cell r="B686">
            <v>99.110305600000004</v>
          </cell>
          <cell r="C686">
            <v>16.898299999999999</v>
          </cell>
          <cell r="D686" t="str">
            <v>ไม้งาม</v>
          </cell>
          <cell r="E686" t="str">
            <v>เมืองตาก</v>
          </cell>
          <cell r="F686" t="str">
            <v>Tak</v>
          </cell>
        </row>
        <row r="687">
          <cell r="A687" t="str">
            <v>BNHG1</v>
          </cell>
          <cell r="B687">
            <v>98.812111111111093</v>
          </cell>
          <cell r="C687">
            <v>18.300472222222201</v>
          </cell>
          <cell r="D687" t="str">
            <v>บ้านโฮ่ง</v>
          </cell>
          <cell r="E687" t="str">
            <v>บ้านโฮ่ง</v>
          </cell>
          <cell r="F687" t="str">
            <v>Lamphun</v>
          </cell>
        </row>
        <row r="688">
          <cell r="A688" t="str">
            <v>BNHG2</v>
          </cell>
          <cell r="B688">
            <v>98.812111111111093</v>
          </cell>
          <cell r="C688">
            <v>18.300472222222201</v>
          </cell>
          <cell r="D688" t="str">
            <v>บ้านโฮ่ง</v>
          </cell>
          <cell r="E688" t="str">
            <v>บ้านโฮ่ง</v>
          </cell>
          <cell r="F688" t="str">
            <v>Lamphun</v>
          </cell>
        </row>
        <row r="689">
          <cell r="A689" t="str">
            <v>BNHG3</v>
          </cell>
          <cell r="B689">
            <v>98.812111111111093</v>
          </cell>
          <cell r="C689">
            <v>18.300472222222201</v>
          </cell>
          <cell r="D689" t="str">
            <v>บ้านโฮ่ง</v>
          </cell>
          <cell r="E689" t="str">
            <v>บ้านโฮ่ง</v>
          </cell>
          <cell r="F689" t="str">
            <v>Lamphun</v>
          </cell>
        </row>
        <row r="690">
          <cell r="A690" t="str">
            <v>BNHL1</v>
          </cell>
          <cell r="B690">
            <v>99.840680000000006</v>
          </cell>
          <cell r="C690">
            <v>19.133240000000001</v>
          </cell>
          <cell r="D690" t="str">
            <v>บ้านตุ่น</v>
          </cell>
          <cell r="E690" t="str">
            <v>เมืองพะเยา</v>
          </cell>
          <cell r="F690" t="str">
            <v>phayao</v>
          </cell>
        </row>
        <row r="691">
          <cell r="A691" t="str">
            <v>BNHL2</v>
          </cell>
          <cell r="B691">
            <v>99.840680000000006</v>
          </cell>
          <cell r="C691">
            <v>19.133240000000001</v>
          </cell>
          <cell r="D691" t="str">
            <v>บ้านตุ่น</v>
          </cell>
          <cell r="E691" t="str">
            <v>เมืองพะเยา</v>
          </cell>
          <cell r="F691" t="str">
            <v>phayao</v>
          </cell>
        </row>
        <row r="692">
          <cell r="A692" t="str">
            <v>BNHL3</v>
          </cell>
          <cell r="B692">
            <v>99.840680000000006</v>
          </cell>
          <cell r="C692">
            <v>19.133240000000001</v>
          </cell>
          <cell r="D692" t="str">
            <v>บ้านตุ่น</v>
          </cell>
          <cell r="E692" t="str">
            <v>เมืองพะเยา</v>
          </cell>
          <cell r="F692" t="str">
            <v>phayao</v>
          </cell>
        </row>
        <row r="693">
          <cell r="A693" t="str">
            <v>BNHL4</v>
          </cell>
          <cell r="B693">
            <v>99.840680000000006</v>
          </cell>
          <cell r="C693">
            <v>19.133240000000001</v>
          </cell>
          <cell r="D693" t="str">
            <v>บ้านตุ่น</v>
          </cell>
          <cell r="E693" t="str">
            <v>เมืองพะเยา</v>
          </cell>
          <cell r="F693" t="str">
            <v>phayao</v>
          </cell>
        </row>
        <row r="694">
          <cell r="A694" t="str">
            <v>BNHL6</v>
          </cell>
          <cell r="B694">
            <v>99.840680000000006</v>
          </cell>
          <cell r="C694">
            <v>19.133240000000001</v>
          </cell>
          <cell r="D694" t="str">
            <v>บ้านตุ่น</v>
          </cell>
          <cell r="E694" t="str">
            <v>เมืองพะเยา</v>
          </cell>
          <cell r="F694" t="str">
            <v>phayao</v>
          </cell>
        </row>
        <row r="695">
          <cell r="A695" t="str">
            <v>BNHL8</v>
          </cell>
          <cell r="B695">
            <v>99.840680000000006</v>
          </cell>
          <cell r="C695">
            <v>19.133240000000001</v>
          </cell>
          <cell r="D695" t="str">
            <v>บ้านตุ่น</v>
          </cell>
          <cell r="E695" t="str">
            <v>เมืองพะเยา</v>
          </cell>
          <cell r="F695" t="str">
            <v>phayao</v>
          </cell>
        </row>
        <row r="696">
          <cell r="A696" t="str">
            <v>BNHS1</v>
          </cell>
          <cell r="B696">
            <v>99.159700000000001</v>
          </cell>
          <cell r="C696">
            <v>18.693750000000001</v>
          </cell>
          <cell r="D696" t="str">
            <v>ห้วยหยาบ</v>
          </cell>
          <cell r="E696" t="str">
            <v>บ้านธิ</v>
          </cell>
          <cell r="F696" t="str">
            <v>Lamphun</v>
          </cell>
        </row>
        <row r="697">
          <cell r="A697" t="str">
            <v>BNHS2</v>
          </cell>
          <cell r="B697">
            <v>99.159700000000001</v>
          </cell>
          <cell r="C697">
            <v>18.693750000000001</v>
          </cell>
          <cell r="D697" t="str">
            <v>ห้วยหยาบ</v>
          </cell>
          <cell r="E697" t="str">
            <v>บ้านธิ</v>
          </cell>
          <cell r="F697" t="str">
            <v>Lamphun</v>
          </cell>
        </row>
        <row r="698">
          <cell r="A698" t="str">
            <v>BNHS3</v>
          </cell>
          <cell r="B698">
            <v>99.159700000000001</v>
          </cell>
          <cell r="C698">
            <v>18.693750000000001</v>
          </cell>
          <cell r="D698" t="str">
            <v>ห้วยหยาบ</v>
          </cell>
          <cell r="E698" t="str">
            <v>บ้านธิ</v>
          </cell>
          <cell r="F698" t="str">
            <v>Lamphun</v>
          </cell>
        </row>
        <row r="699">
          <cell r="A699" t="str">
            <v>BNIM1</v>
          </cell>
          <cell r="B699">
            <v>100.35169</v>
          </cell>
          <cell r="C699">
            <v>19.246770000000001</v>
          </cell>
          <cell r="D699" t="str">
            <v>งิม</v>
          </cell>
          <cell r="E699" t="str">
            <v>ปง</v>
          </cell>
          <cell r="F699" t="str">
            <v>Phayao</v>
          </cell>
        </row>
        <row r="700">
          <cell r="A700" t="str">
            <v>BNIM2</v>
          </cell>
          <cell r="B700">
            <v>100.35169</v>
          </cell>
          <cell r="C700">
            <v>19.246770000000001</v>
          </cell>
          <cell r="D700" t="str">
            <v>งิม</v>
          </cell>
          <cell r="E700" t="str">
            <v>ปง</v>
          </cell>
          <cell r="F700" t="str">
            <v>Phayao</v>
          </cell>
        </row>
        <row r="701">
          <cell r="A701" t="str">
            <v>BNIM3</v>
          </cell>
          <cell r="B701">
            <v>100.35169</v>
          </cell>
          <cell r="C701">
            <v>19.246770000000001</v>
          </cell>
          <cell r="D701" t="str">
            <v>งิม</v>
          </cell>
          <cell r="E701" t="str">
            <v>ปง</v>
          </cell>
          <cell r="F701" t="str">
            <v>Phayao</v>
          </cell>
        </row>
        <row r="702">
          <cell r="A702" t="str">
            <v>BNIMR1</v>
          </cell>
          <cell r="B702">
            <v>100.31469</v>
          </cell>
          <cell r="C702">
            <v>19.217140000000001</v>
          </cell>
          <cell r="D702" t="str">
            <v>ออย</v>
          </cell>
          <cell r="E702" t="str">
            <v>ปง</v>
          </cell>
          <cell r="F702" t="str">
            <v>Phayao</v>
          </cell>
        </row>
        <row r="703">
          <cell r="A703" t="str">
            <v>BNIN1</v>
          </cell>
          <cell r="B703">
            <v>100.260305555556</v>
          </cell>
          <cell r="C703">
            <v>17.2103888888889</v>
          </cell>
          <cell r="D703" t="str">
            <v>คันโช้ง</v>
          </cell>
          <cell r="E703" t="str">
            <v>วัดโบสถ์</v>
          </cell>
          <cell r="F703" t="str">
            <v>Pisanuloke</v>
          </cell>
        </row>
        <row r="704">
          <cell r="A704" t="str">
            <v>BNIN2</v>
          </cell>
          <cell r="B704">
            <v>100.260305555556</v>
          </cell>
          <cell r="C704">
            <v>17.2103888888889</v>
          </cell>
          <cell r="D704" t="str">
            <v>คันโช้ง</v>
          </cell>
          <cell r="E704" t="str">
            <v>วัดโบสถ์</v>
          </cell>
          <cell r="F704" t="str">
            <v>Pisanuloke</v>
          </cell>
        </row>
        <row r="705">
          <cell r="A705" t="str">
            <v>BNIN3</v>
          </cell>
          <cell r="B705">
            <v>100.260305555556</v>
          </cell>
          <cell r="C705">
            <v>17.2103888888889</v>
          </cell>
          <cell r="D705" t="str">
            <v>คันโช้ง</v>
          </cell>
          <cell r="E705" t="str">
            <v>วัดโบสถ์</v>
          </cell>
          <cell r="F705" t="str">
            <v>Pisanuloke</v>
          </cell>
        </row>
        <row r="706">
          <cell r="A706" t="str">
            <v>BNKD1</v>
          </cell>
          <cell r="B706">
            <v>99.447602000000003</v>
          </cell>
          <cell r="C706">
            <v>16.557392</v>
          </cell>
          <cell r="D706" t="str">
            <v>ทรงธรรม</v>
          </cell>
          <cell r="E706" t="str">
            <v>เมืองกำแพงเพชร</v>
          </cell>
          <cell r="F706" t="str">
            <v>Kamphangphet</v>
          </cell>
        </row>
        <row r="707">
          <cell r="A707" t="str">
            <v>BNKD2</v>
          </cell>
          <cell r="B707">
            <v>99.447602000000003</v>
          </cell>
          <cell r="C707">
            <v>16.557392</v>
          </cell>
          <cell r="D707" t="str">
            <v>ทรงธรรม</v>
          </cell>
          <cell r="E707" t="str">
            <v>เมืองกำแพงเพชร</v>
          </cell>
          <cell r="F707" t="str">
            <v>Kamphangphet</v>
          </cell>
        </row>
        <row r="708">
          <cell r="A708" t="str">
            <v>BNKD6</v>
          </cell>
          <cell r="B708">
            <v>99.447602000000003</v>
          </cell>
          <cell r="C708">
            <v>16.557392</v>
          </cell>
          <cell r="D708" t="str">
            <v>ทรงธรรม</v>
          </cell>
          <cell r="E708" t="str">
            <v>เมืองกำแพงเพชร</v>
          </cell>
          <cell r="F708" t="str">
            <v>Kamphangphet</v>
          </cell>
        </row>
        <row r="709">
          <cell r="A709" t="str">
            <v>BNKD7</v>
          </cell>
          <cell r="B709">
            <v>99.447602000000003</v>
          </cell>
          <cell r="C709">
            <v>16.557392</v>
          </cell>
          <cell r="D709" t="str">
            <v>ทรงธรรม</v>
          </cell>
          <cell r="E709" t="str">
            <v>เมืองกำแพงเพชร</v>
          </cell>
          <cell r="F709" t="str">
            <v>Kamphangphet</v>
          </cell>
        </row>
        <row r="710">
          <cell r="A710" t="str">
            <v>BNKDR1</v>
          </cell>
          <cell r="B710">
            <v>99.430260000000004</v>
          </cell>
          <cell r="C710">
            <v>16.519449999999999</v>
          </cell>
          <cell r="D710" t="str">
            <v>ทรงธรรม</v>
          </cell>
          <cell r="E710" t="str">
            <v>เมืองกำแพงเพชร</v>
          </cell>
          <cell r="F710" t="str">
            <v>Kamphangphet</v>
          </cell>
        </row>
        <row r="711">
          <cell r="A711" t="str">
            <v>BNKK1</v>
          </cell>
          <cell r="B711">
            <v>101.053194</v>
          </cell>
          <cell r="C711">
            <v>18.02</v>
          </cell>
          <cell r="D711" t="str">
            <v>บ้านโคก</v>
          </cell>
          <cell r="E711" t="str">
            <v>บ้านโคก</v>
          </cell>
          <cell r="F711" t="str">
            <v>Uttaradit</v>
          </cell>
        </row>
        <row r="712">
          <cell r="A712" t="str">
            <v>BNKK2</v>
          </cell>
          <cell r="B712">
            <v>101.053194</v>
          </cell>
          <cell r="C712">
            <v>18.02</v>
          </cell>
          <cell r="D712" t="str">
            <v>บ้านโคก</v>
          </cell>
          <cell r="E712" t="str">
            <v>บ้านโคก</v>
          </cell>
          <cell r="F712" t="str">
            <v>Uttaradit</v>
          </cell>
        </row>
        <row r="713">
          <cell r="A713" t="str">
            <v>BNLK1</v>
          </cell>
          <cell r="B713">
            <v>99.982810000000001</v>
          </cell>
          <cell r="C713">
            <v>16.348790000000001</v>
          </cell>
          <cell r="D713" t="str">
            <v>หนองแม่แตง</v>
          </cell>
          <cell r="E713" t="str">
            <v>ไทรงาม</v>
          </cell>
          <cell r="F713" t="str">
            <v>Kamphangphet</v>
          </cell>
        </row>
        <row r="714">
          <cell r="A714" t="str">
            <v>BNLK2</v>
          </cell>
          <cell r="B714">
            <v>99.982810000000001</v>
          </cell>
          <cell r="C714">
            <v>16.348790000000001</v>
          </cell>
          <cell r="D714" t="str">
            <v>หนองแม่แตง</v>
          </cell>
          <cell r="E714" t="str">
            <v>ไทรงาม</v>
          </cell>
          <cell r="F714" t="str">
            <v>Kamphangphet</v>
          </cell>
        </row>
        <row r="715">
          <cell r="A715" t="str">
            <v>BNLK3</v>
          </cell>
          <cell r="B715">
            <v>99.982810000000001</v>
          </cell>
          <cell r="C715">
            <v>16.348790000000001</v>
          </cell>
          <cell r="D715" t="str">
            <v>หนองแม่แตง</v>
          </cell>
          <cell r="E715" t="str">
            <v>ไทรงาม</v>
          </cell>
          <cell r="F715" t="str">
            <v>Kamphangphet</v>
          </cell>
        </row>
        <row r="716">
          <cell r="A716" t="str">
            <v>BNLM0</v>
          </cell>
          <cell r="B716">
            <v>100.79049999999999</v>
          </cell>
          <cell r="C716">
            <v>18.8003</v>
          </cell>
          <cell r="D716" t="str">
            <v>ฝายแก้ว</v>
          </cell>
          <cell r="E716" t="str">
            <v>เมืองน่าน</v>
          </cell>
          <cell r="F716" t="str">
            <v>Nan</v>
          </cell>
        </row>
        <row r="717">
          <cell r="A717" t="str">
            <v>BNLP1</v>
          </cell>
          <cell r="B717">
            <v>99.058520000000001</v>
          </cell>
          <cell r="C717">
            <v>18.832059999999998</v>
          </cell>
          <cell r="D717" t="str">
            <v>สันนาเม็ง</v>
          </cell>
          <cell r="E717" t="str">
            <v>เมืองสันทราย</v>
          </cell>
          <cell r="F717" t="str">
            <v>Chiangmai</v>
          </cell>
        </row>
        <row r="718">
          <cell r="A718" t="str">
            <v>BNLP2</v>
          </cell>
          <cell r="B718">
            <v>99.058520000000001</v>
          </cell>
          <cell r="C718">
            <v>18.832059999999998</v>
          </cell>
          <cell r="D718" t="str">
            <v>สันนาเม็ง</v>
          </cell>
          <cell r="E718" t="str">
            <v>เมืองสันทราย</v>
          </cell>
          <cell r="F718" t="str">
            <v>Chiangmai</v>
          </cell>
        </row>
        <row r="719">
          <cell r="A719" t="str">
            <v>BNLP3</v>
          </cell>
          <cell r="B719">
            <v>99.058520000000001</v>
          </cell>
          <cell r="C719">
            <v>18.832059999999998</v>
          </cell>
          <cell r="D719" t="str">
            <v>สันนาเม็ง</v>
          </cell>
          <cell r="E719" t="str">
            <v>เมืองสันทราย</v>
          </cell>
          <cell r="F719" t="str">
            <v>Chiangmai</v>
          </cell>
        </row>
        <row r="720">
          <cell r="A720" t="str">
            <v>BNLP6</v>
          </cell>
          <cell r="B720">
            <v>99.058520000000001</v>
          </cell>
          <cell r="C720">
            <v>18.832059999999998</v>
          </cell>
          <cell r="D720" t="str">
            <v>สันนาเม็ง</v>
          </cell>
          <cell r="E720" t="str">
            <v>เมืองสันทราย</v>
          </cell>
          <cell r="F720" t="str">
            <v>Chiangmai</v>
          </cell>
        </row>
        <row r="721">
          <cell r="A721" t="str">
            <v>BNLP7</v>
          </cell>
          <cell r="B721">
            <v>99.058520000000001</v>
          </cell>
          <cell r="C721">
            <v>18.832059999999998</v>
          </cell>
          <cell r="D721" t="str">
            <v>สันนาเม็ง</v>
          </cell>
          <cell r="E721" t="str">
            <v>เมืองสันทราย</v>
          </cell>
          <cell r="F721" t="str">
            <v>Chiangmai</v>
          </cell>
        </row>
        <row r="722">
          <cell r="A722" t="str">
            <v>BNLP8</v>
          </cell>
          <cell r="B722">
            <v>99.058520000000001</v>
          </cell>
          <cell r="C722">
            <v>18.832059999999998</v>
          </cell>
          <cell r="D722" t="str">
            <v>สันนาเม็ง</v>
          </cell>
          <cell r="E722" t="str">
            <v>เมืองสันทราย</v>
          </cell>
          <cell r="F722" t="str">
            <v>Chiangmai</v>
          </cell>
        </row>
        <row r="723">
          <cell r="A723" t="str">
            <v>BNLT1</v>
          </cell>
          <cell r="B723">
            <v>99.815799999999996</v>
          </cell>
          <cell r="C723">
            <v>19.926259999999999</v>
          </cell>
          <cell r="D723" t="str">
            <v>ริมกก</v>
          </cell>
          <cell r="E723" t="str">
            <v>เมืองเชียงราย</v>
          </cell>
          <cell r="F723" t="str">
            <v>Chiangrai</v>
          </cell>
        </row>
        <row r="724">
          <cell r="A724" t="str">
            <v>BNLT2</v>
          </cell>
          <cell r="B724">
            <v>99.815799999999996</v>
          </cell>
          <cell r="C724">
            <v>19.926259999999999</v>
          </cell>
          <cell r="D724" t="str">
            <v>ริมกก</v>
          </cell>
          <cell r="E724" t="str">
            <v>เมืองเชียงราย</v>
          </cell>
          <cell r="F724" t="str">
            <v>Chiangrai</v>
          </cell>
        </row>
        <row r="725">
          <cell r="A725" t="str">
            <v>BNLT3</v>
          </cell>
          <cell r="B725">
            <v>99.815799999999996</v>
          </cell>
          <cell r="C725">
            <v>19.926259999999999</v>
          </cell>
          <cell r="D725" t="str">
            <v>ริมกก</v>
          </cell>
          <cell r="E725" t="str">
            <v>เมืองเชียงราย</v>
          </cell>
          <cell r="F725" t="str">
            <v>Chiangrai</v>
          </cell>
        </row>
        <row r="726">
          <cell r="A726" t="str">
            <v>BNMD1</v>
          </cell>
          <cell r="B726">
            <v>100.134776</v>
          </cell>
          <cell r="C726">
            <v>16.357330999999999</v>
          </cell>
          <cell r="D726" t="str">
            <v>ไผ่รอบ</v>
          </cell>
          <cell r="E726" t="str">
            <v>โพธิ์ประทับช้าง</v>
          </cell>
          <cell r="F726" t="str">
            <v>Pichit</v>
          </cell>
        </row>
        <row r="727">
          <cell r="A727" t="str">
            <v>BNMD2</v>
          </cell>
          <cell r="B727">
            <v>100.134776</v>
          </cell>
          <cell r="C727">
            <v>16.357330999999999</v>
          </cell>
          <cell r="D727" t="str">
            <v>ไผ่รอบ</v>
          </cell>
          <cell r="E727" t="str">
            <v>โพธิ์ประทับช้าง</v>
          </cell>
          <cell r="F727" t="str">
            <v>Pichit</v>
          </cell>
        </row>
        <row r="728">
          <cell r="A728" t="str">
            <v>BNMD3</v>
          </cell>
          <cell r="B728">
            <v>100.134776</v>
          </cell>
          <cell r="C728">
            <v>16.357330999999999</v>
          </cell>
          <cell r="D728" t="str">
            <v>ไผ่รอบ</v>
          </cell>
          <cell r="E728" t="str">
            <v>โพธิ์ประทับช้าง</v>
          </cell>
          <cell r="F728" t="str">
            <v>Pichit</v>
          </cell>
        </row>
        <row r="729">
          <cell r="A729" t="str">
            <v>BNMK1</v>
          </cell>
          <cell r="B729">
            <v>99.742090000000005</v>
          </cell>
          <cell r="C729">
            <v>19.85126</v>
          </cell>
          <cell r="D729" t="str">
            <v>ป่าอ้อดอนชัย</v>
          </cell>
          <cell r="E729" t="str">
            <v>เมืองเชียงราย</v>
          </cell>
          <cell r="F729" t="str">
            <v>Chiangrai</v>
          </cell>
        </row>
        <row r="730">
          <cell r="A730" t="str">
            <v>BNMK2</v>
          </cell>
          <cell r="B730">
            <v>99.742090000000005</v>
          </cell>
          <cell r="C730">
            <v>19.85126</v>
          </cell>
          <cell r="D730" t="str">
            <v>ป่าอ้อดอนชัย</v>
          </cell>
          <cell r="E730" t="str">
            <v>เมืองเชียงราย</v>
          </cell>
          <cell r="F730" t="str">
            <v>Chiangrai</v>
          </cell>
        </row>
        <row r="731">
          <cell r="A731" t="str">
            <v>BNMK3</v>
          </cell>
          <cell r="B731">
            <v>99.742090000000005</v>
          </cell>
          <cell r="C731">
            <v>19.85126</v>
          </cell>
          <cell r="D731" t="str">
            <v>ป่าอ้อดอนชัย</v>
          </cell>
          <cell r="E731" t="str">
            <v>เมืองเชียงราย</v>
          </cell>
          <cell r="F731" t="str">
            <v>Chiangrai</v>
          </cell>
        </row>
        <row r="732">
          <cell r="A732" t="str">
            <v>BNMKR1</v>
          </cell>
          <cell r="B732">
            <v>99.667929999999998</v>
          </cell>
          <cell r="C732">
            <v>19.846530000000001</v>
          </cell>
          <cell r="F732" t="str">
            <v>Chiangrai</v>
          </cell>
        </row>
        <row r="733">
          <cell r="A733" t="str">
            <v>BNML1</v>
          </cell>
          <cell r="B733">
            <v>98.990549999999999</v>
          </cell>
          <cell r="C733">
            <v>18.83287</v>
          </cell>
          <cell r="D733" t="str">
            <v>สันผีเสื้อ</v>
          </cell>
          <cell r="E733" t="str">
            <v>เมืองเชียงใหม่</v>
          </cell>
          <cell r="F733" t="str">
            <v>Chiangmai</v>
          </cell>
        </row>
        <row r="734">
          <cell r="A734" t="str">
            <v>BNML2</v>
          </cell>
          <cell r="B734">
            <v>98.990549999999999</v>
          </cell>
          <cell r="C734">
            <v>18.83287</v>
          </cell>
          <cell r="D734" t="str">
            <v>สันผีเสื้อ</v>
          </cell>
          <cell r="E734" t="str">
            <v>เมืองเชียงใหม่</v>
          </cell>
          <cell r="F734" t="str">
            <v>Chiangmai</v>
          </cell>
        </row>
        <row r="735">
          <cell r="A735" t="str">
            <v>BNML3</v>
          </cell>
          <cell r="B735">
            <v>98.990549999999999</v>
          </cell>
          <cell r="C735">
            <v>18.83287</v>
          </cell>
          <cell r="D735" t="str">
            <v>สันผีเสื้อ</v>
          </cell>
          <cell r="E735" t="str">
            <v>เมืองเชียงใหม่</v>
          </cell>
          <cell r="F735" t="str">
            <v>Chiangmai</v>
          </cell>
        </row>
        <row r="736">
          <cell r="A736" t="str">
            <v>BNML6</v>
          </cell>
          <cell r="B736">
            <v>98.990549999999999</v>
          </cell>
          <cell r="C736">
            <v>18.83287</v>
          </cell>
          <cell r="D736" t="str">
            <v>สันผีเสื้อ</v>
          </cell>
          <cell r="E736" t="str">
            <v>เมืองเชียงใหม่</v>
          </cell>
          <cell r="F736" t="str">
            <v>Chiangmai</v>
          </cell>
        </row>
        <row r="737">
          <cell r="A737" t="str">
            <v>BNML7</v>
          </cell>
          <cell r="B737">
            <v>98.990549999999999</v>
          </cell>
          <cell r="C737">
            <v>18.83287</v>
          </cell>
          <cell r="D737" t="str">
            <v>สันผีเสื้อ</v>
          </cell>
          <cell r="E737" t="str">
            <v>เมืองเชียงใหม่</v>
          </cell>
          <cell r="F737" t="str">
            <v>Chiangmai</v>
          </cell>
        </row>
        <row r="738">
          <cell r="A738" t="str">
            <v>BNML8</v>
          </cell>
          <cell r="B738">
            <v>98.990549999999999</v>
          </cell>
          <cell r="C738">
            <v>18.83287</v>
          </cell>
          <cell r="D738" t="str">
            <v>สันผีเสื้อ</v>
          </cell>
          <cell r="E738" t="str">
            <v>เมืองเชียงใหม่</v>
          </cell>
          <cell r="F738" t="str">
            <v>Chiangmai</v>
          </cell>
        </row>
        <row r="739">
          <cell r="A739" t="str">
            <v>BNNB1</v>
          </cell>
          <cell r="B739">
            <v>99.146028000000001</v>
          </cell>
          <cell r="C739">
            <v>16.686861</v>
          </cell>
          <cell r="D739" t="str">
            <v>นาโบสถ์</v>
          </cell>
          <cell r="E739" t="str">
            <v>วังเจ้า</v>
          </cell>
          <cell r="F739" t="str">
            <v>Tak</v>
          </cell>
        </row>
        <row r="740">
          <cell r="A740" t="str">
            <v>BNNB2</v>
          </cell>
          <cell r="B740">
            <v>99.146028000000001</v>
          </cell>
          <cell r="C740">
            <v>16.686861</v>
          </cell>
          <cell r="D740" t="str">
            <v>นาโบสถ์</v>
          </cell>
          <cell r="E740" t="str">
            <v>วังเจ้า</v>
          </cell>
          <cell r="F740" t="str">
            <v>Tak</v>
          </cell>
        </row>
        <row r="741">
          <cell r="A741" t="str">
            <v>BNNB3</v>
          </cell>
          <cell r="B741">
            <v>99.146028000000001</v>
          </cell>
          <cell r="C741">
            <v>16.686861</v>
          </cell>
          <cell r="D741" t="str">
            <v>นาโบสถ์</v>
          </cell>
          <cell r="E741" t="str">
            <v>วังเจ้า</v>
          </cell>
          <cell r="F741" t="str">
            <v>Tak</v>
          </cell>
        </row>
        <row r="742">
          <cell r="A742" t="str">
            <v>BNNK1</v>
          </cell>
          <cell r="B742">
            <v>100.521</v>
          </cell>
          <cell r="C742">
            <v>15.44092</v>
          </cell>
          <cell r="D742" t="str">
            <v>หนองหลวง</v>
          </cell>
          <cell r="E742" t="str">
            <v>ท่าตะโก</v>
          </cell>
          <cell r="F742" t="str">
            <v>Nakornsawan</v>
          </cell>
        </row>
        <row r="743">
          <cell r="A743" t="str">
            <v>BNNK2</v>
          </cell>
          <cell r="B743">
            <v>100.521</v>
          </cell>
          <cell r="C743">
            <v>15.44092</v>
          </cell>
          <cell r="D743" t="str">
            <v>หนองหลวง</v>
          </cell>
          <cell r="E743" t="str">
            <v>ท่าตะโก</v>
          </cell>
          <cell r="F743" t="str">
            <v>Nakornsawan</v>
          </cell>
        </row>
        <row r="744">
          <cell r="A744" t="str">
            <v>BNNK3</v>
          </cell>
          <cell r="B744">
            <v>100.521</v>
          </cell>
          <cell r="C744">
            <v>15.44092</v>
          </cell>
          <cell r="D744" t="str">
            <v>หนองหลวง</v>
          </cell>
          <cell r="E744" t="str">
            <v>ท่าตะโก</v>
          </cell>
          <cell r="F744" t="str">
            <v>Nakornsawan</v>
          </cell>
        </row>
        <row r="745">
          <cell r="A745" t="str">
            <v>BNNP1</v>
          </cell>
          <cell r="B745">
            <v>100.69627800000001</v>
          </cell>
          <cell r="C745">
            <v>15.838167</v>
          </cell>
          <cell r="D745" t="str">
            <v>หนองบัว</v>
          </cell>
          <cell r="E745" t="str">
            <v>หนองบัว</v>
          </cell>
          <cell r="F745" t="str">
            <v>Nakornsawan</v>
          </cell>
        </row>
        <row r="746">
          <cell r="A746" t="str">
            <v>BNNP2</v>
          </cell>
          <cell r="B746">
            <v>100.69627800000001</v>
          </cell>
          <cell r="C746">
            <v>15.838167</v>
          </cell>
          <cell r="D746" t="str">
            <v>หนองบัว</v>
          </cell>
          <cell r="E746" t="str">
            <v>หนองบัว</v>
          </cell>
          <cell r="F746" t="str">
            <v>Nakornsawan</v>
          </cell>
        </row>
        <row r="747">
          <cell r="A747" t="str">
            <v>BNNP3</v>
          </cell>
          <cell r="B747">
            <v>100.69627800000001</v>
          </cell>
          <cell r="C747">
            <v>15.838167</v>
          </cell>
          <cell r="D747" t="str">
            <v>หนองบัว</v>
          </cell>
          <cell r="E747" t="str">
            <v>หนองบัว</v>
          </cell>
          <cell r="F747" t="str">
            <v>Nakornsawan</v>
          </cell>
        </row>
        <row r="748">
          <cell r="A748" t="str">
            <v>BNOI1</v>
          </cell>
          <cell r="B748">
            <v>101.36661100000001</v>
          </cell>
          <cell r="C748">
            <v>15.110194</v>
          </cell>
          <cell r="D748">
            <v>0</v>
          </cell>
          <cell r="E748">
            <v>0</v>
          </cell>
          <cell r="F748">
            <v>0</v>
          </cell>
        </row>
        <row r="749">
          <cell r="A749" t="str">
            <v>BNOI2</v>
          </cell>
          <cell r="B749">
            <v>101.36661100000001</v>
          </cell>
          <cell r="C749">
            <v>15.110194</v>
          </cell>
          <cell r="D749">
            <v>0</v>
          </cell>
          <cell r="E749">
            <v>0</v>
          </cell>
          <cell r="F749">
            <v>0</v>
          </cell>
        </row>
        <row r="750">
          <cell r="A750" t="str">
            <v>BNOI3</v>
          </cell>
          <cell r="B750">
            <v>101.36661100000001</v>
          </cell>
          <cell r="C750">
            <v>15.110194</v>
          </cell>
          <cell r="D750">
            <v>0</v>
          </cell>
          <cell r="E750">
            <v>0</v>
          </cell>
          <cell r="F750">
            <v>0</v>
          </cell>
        </row>
        <row r="751">
          <cell r="A751" t="str">
            <v>BNPG1</v>
          </cell>
          <cell r="B751">
            <v>100.503</v>
          </cell>
          <cell r="C751">
            <v>15.0303</v>
          </cell>
          <cell r="D751">
            <v>0</v>
          </cell>
          <cell r="E751">
            <v>0</v>
          </cell>
          <cell r="F751" t="str">
            <v>Lopburi</v>
          </cell>
        </row>
        <row r="752">
          <cell r="A752" t="str">
            <v>BNPG2</v>
          </cell>
          <cell r="B752">
            <v>100.503</v>
          </cell>
          <cell r="C752">
            <v>15.0303</v>
          </cell>
          <cell r="D752">
            <v>0</v>
          </cell>
          <cell r="E752">
            <v>0</v>
          </cell>
          <cell r="F752" t="str">
            <v>Lopburi</v>
          </cell>
        </row>
        <row r="753">
          <cell r="A753" t="str">
            <v>BNPG3</v>
          </cell>
          <cell r="B753">
            <v>100.503</v>
          </cell>
          <cell r="C753">
            <v>15.0303</v>
          </cell>
          <cell r="D753">
            <v>0</v>
          </cell>
          <cell r="E753">
            <v>0</v>
          </cell>
          <cell r="F753" t="str">
            <v>Lopburi</v>
          </cell>
        </row>
        <row r="754">
          <cell r="A754" t="str">
            <v>BNPM1</v>
          </cell>
          <cell r="B754">
            <v>98.915800000000004</v>
          </cell>
          <cell r="C754">
            <v>18.9575</v>
          </cell>
          <cell r="D754" t="str">
            <v>ห้วยทราย</v>
          </cell>
          <cell r="E754" t="str">
            <v>แม่ริม</v>
          </cell>
          <cell r="F754" t="str">
            <v>Chiangmai</v>
          </cell>
        </row>
        <row r="755">
          <cell r="A755" t="str">
            <v>BNPM2</v>
          </cell>
          <cell r="B755">
            <v>98.915800000000004</v>
          </cell>
          <cell r="C755">
            <v>18.9575</v>
          </cell>
          <cell r="D755" t="str">
            <v>ห้วยทราย</v>
          </cell>
          <cell r="E755" t="str">
            <v>แม่ริม</v>
          </cell>
          <cell r="F755" t="str">
            <v>Chiangmai</v>
          </cell>
        </row>
        <row r="756">
          <cell r="A756" t="str">
            <v>BNPN1</v>
          </cell>
          <cell r="B756">
            <v>100.92554</v>
          </cell>
          <cell r="C756">
            <v>19.197469999999999</v>
          </cell>
          <cell r="D756" t="str">
            <v>สถาน</v>
          </cell>
          <cell r="E756" t="str">
            <v>ปัว</v>
          </cell>
          <cell r="F756" t="str">
            <v>Nan</v>
          </cell>
        </row>
        <row r="757">
          <cell r="A757" t="str">
            <v>BNPN2</v>
          </cell>
          <cell r="B757">
            <v>100.92554</v>
          </cell>
          <cell r="C757">
            <v>19.197469999999999</v>
          </cell>
          <cell r="D757" t="str">
            <v>สถาน</v>
          </cell>
          <cell r="E757" t="str">
            <v>ปัว</v>
          </cell>
          <cell r="F757" t="str">
            <v>Nan</v>
          </cell>
        </row>
        <row r="758">
          <cell r="A758" t="str">
            <v>BNPN3</v>
          </cell>
          <cell r="B758">
            <v>100.92554</v>
          </cell>
          <cell r="C758">
            <v>19.197469999999999</v>
          </cell>
          <cell r="D758" t="str">
            <v>สถาน</v>
          </cell>
          <cell r="E758" t="str">
            <v>ปัว</v>
          </cell>
          <cell r="F758" t="str">
            <v>Nan</v>
          </cell>
        </row>
        <row r="759">
          <cell r="A759" t="str">
            <v>BNPT1</v>
          </cell>
          <cell r="B759">
            <v>101.02930000000001</v>
          </cell>
          <cell r="C759">
            <v>15.91422</v>
          </cell>
          <cell r="D759" t="str">
            <v>บ้านโภชน์</v>
          </cell>
          <cell r="E759" t="str">
            <v>หนองไผ่</v>
          </cell>
          <cell r="F759" t="str">
            <v>Phetchaboon</v>
          </cell>
        </row>
        <row r="760">
          <cell r="A760" t="str">
            <v>BNPT2</v>
          </cell>
          <cell r="B760">
            <v>101.02930000000001</v>
          </cell>
          <cell r="C760">
            <v>15.91422</v>
          </cell>
          <cell r="D760" t="str">
            <v>บ้านโภชน์</v>
          </cell>
          <cell r="E760" t="str">
            <v>หนองไผ่</v>
          </cell>
          <cell r="F760" t="str">
            <v>Phetchaboon</v>
          </cell>
        </row>
        <row r="761">
          <cell r="A761" t="str">
            <v>BNPT3</v>
          </cell>
          <cell r="B761">
            <v>101.02930000000001</v>
          </cell>
          <cell r="C761">
            <v>15.91422</v>
          </cell>
          <cell r="D761" t="str">
            <v>บ้านโภชน์</v>
          </cell>
          <cell r="E761" t="str">
            <v>หนองไผ่</v>
          </cell>
          <cell r="F761" t="str">
            <v>Phetchaboon</v>
          </cell>
        </row>
        <row r="762">
          <cell r="A762" t="str">
            <v>BNPT4</v>
          </cell>
          <cell r="B762">
            <v>101.02930000000001</v>
          </cell>
          <cell r="C762">
            <v>15.91422</v>
          </cell>
          <cell r="D762" t="str">
            <v>บ้านโภชน์</v>
          </cell>
          <cell r="E762" t="str">
            <v>หนองไผ่</v>
          </cell>
          <cell r="F762" t="str">
            <v>Phetchaboon</v>
          </cell>
        </row>
        <row r="763">
          <cell r="A763" t="str">
            <v>BNRG1</v>
          </cell>
          <cell r="B763">
            <v>100.12932000000001</v>
          </cell>
          <cell r="C763">
            <v>16.191579999999998</v>
          </cell>
          <cell r="D763" t="str">
            <v>บึงนาราง</v>
          </cell>
          <cell r="E763" t="str">
            <v>บึงนาราง</v>
          </cell>
          <cell r="F763" t="str">
            <v>Pichit</v>
          </cell>
        </row>
        <row r="764">
          <cell r="A764" t="str">
            <v>BNRG2</v>
          </cell>
          <cell r="B764">
            <v>100.12932000000001</v>
          </cell>
          <cell r="C764">
            <v>16.191579999999998</v>
          </cell>
          <cell r="D764" t="str">
            <v>บึงนาราง</v>
          </cell>
          <cell r="E764" t="str">
            <v>บึงนาราง</v>
          </cell>
          <cell r="F764" t="str">
            <v>Pichit</v>
          </cell>
        </row>
        <row r="765">
          <cell r="A765" t="str">
            <v>BNRG3</v>
          </cell>
          <cell r="B765">
            <v>100.12932000000001</v>
          </cell>
          <cell r="C765">
            <v>16.191579999999998</v>
          </cell>
          <cell r="D765" t="str">
            <v>บึงนาราง</v>
          </cell>
          <cell r="E765" t="str">
            <v>บึงนาราง</v>
          </cell>
          <cell r="F765" t="str">
            <v>Pichit</v>
          </cell>
        </row>
        <row r="766">
          <cell r="A766" t="str">
            <v>BNRG4</v>
          </cell>
          <cell r="B766">
            <v>100.12932000000001</v>
          </cell>
          <cell r="C766">
            <v>16.191579999999998</v>
          </cell>
          <cell r="D766" t="str">
            <v>บึงนาราง</v>
          </cell>
          <cell r="E766" t="str">
            <v>บึงนาราง</v>
          </cell>
          <cell r="F766" t="str">
            <v>Pichit</v>
          </cell>
        </row>
        <row r="767">
          <cell r="A767" t="str">
            <v>BNRM1</v>
          </cell>
          <cell r="B767">
            <v>99.185193999999996</v>
          </cell>
          <cell r="C767">
            <v>16.88625</v>
          </cell>
          <cell r="D767" t="str">
            <v>น้ำรึม</v>
          </cell>
          <cell r="E767" t="str">
            <v>เมืองตาก</v>
          </cell>
          <cell r="F767" t="str">
            <v>Tak</v>
          </cell>
        </row>
        <row r="768">
          <cell r="A768" t="str">
            <v>BNRM2</v>
          </cell>
          <cell r="B768">
            <v>99.185193999999996</v>
          </cell>
          <cell r="C768">
            <v>16.88625</v>
          </cell>
          <cell r="D768" t="str">
            <v>น้ำรึม</v>
          </cell>
          <cell r="E768" t="str">
            <v>เมืองตาก</v>
          </cell>
          <cell r="F768" t="str">
            <v>Tak</v>
          </cell>
        </row>
        <row r="769">
          <cell r="A769" t="str">
            <v>BNRM3</v>
          </cell>
          <cell r="B769">
            <v>99.185193999999996</v>
          </cell>
          <cell r="C769">
            <v>16.88625</v>
          </cell>
          <cell r="D769" t="str">
            <v>น้ำรึม</v>
          </cell>
          <cell r="E769" t="str">
            <v>เมืองตาก</v>
          </cell>
          <cell r="F769" t="str">
            <v>Tak</v>
          </cell>
        </row>
        <row r="770">
          <cell r="A770" t="str">
            <v>BNSD1</v>
          </cell>
          <cell r="B770">
            <v>100.532861</v>
          </cell>
          <cell r="C770">
            <v>16.689250000000001</v>
          </cell>
          <cell r="D770" t="str">
            <v>ท่าหมื่นราม</v>
          </cell>
          <cell r="E770" t="str">
            <v>วังทอง</v>
          </cell>
          <cell r="F770" t="str">
            <v>Pisanuloke</v>
          </cell>
        </row>
        <row r="771">
          <cell r="A771" t="str">
            <v>BNSD2</v>
          </cell>
          <cell r="B771">
            <v>100.532861</v>
          </cell>
          <cell r="C771">
            <v>16.689250000000001</v>
          </cell>
          <cell r="D771" t="str">
            <v>ท่าหมื่นราม</v>
          </cell>
          <cell r="E771" t="str">
            <v>วังทอง</v>
          </cell>
          <cell r="F771" t="str">
            <v>Pisanuloke</v>
          </cell>
        </row>
        <row r="772">
          <cell r="A772" t="str">
            <v>BNSD3</v>
          </cell>
          <cell r="B772">
            <v>100.532861</v>
          </cell>
          <cell r="C772">
            <v>16.689250000000001</v>
          </cell>
          <cell r="D772" t="str">
            <v>ท่าหมื่นราม</v>
          </cell>
          <cell r="E772" t="str">
            <v>วังทอง</v>
          </cell>
          <cell r="F772" t="str">
            <v>Pisanuloke</v>
          </cell>
        </row>
        <row r="773">
          <cell r="A773" t="str">
            <v>BNSE1</v>
          </cell>
          <cell r="B773">
            <v>101.38003</v>
          </cell>
          <cell r="C773">
            <v>17.689620000000001</v>
          </cell>
        </row>
        <row r="774">
          <cell r="A774" t="str">
            <v>BNSE2</v>
          </cell>
          <cell r="B774">
            <v>101.38003</v>
          </cell>
          <cell r="C774">
            <v>17.689620000000001</v>
          </cell>
        </row>
        <row r="775">
          <cell r="A775" t="str">
            <v>BNSE3</v>
          </cell>
          <cell r="B775">
            <v>101.38003</v>
          </cell>
          <cell r="C775">
            <v>17.689620000000001</v>
          </cell>
        </row>
        <row r="776">
          <cell r="A776" t="str">
            <v>BNSL1</v>
          </cell>
          <cell r="B776">
            <v>98.883916666666707</v>
          </cell>
          <cell r="C776">
            <v>19.015472222222201</v>
          </cell>
          <cell r="D776" t="str">
            <v>สะลวง</v>
          </cell>
          <cell r="E776" t="str">
            <v>แม่ริม</v>
          </cell>
          <cell r="F776" t="str">
            <v>Chiangmai</v>
          </cell>
        </row>
        <row r="777">
          <cell r="A777" t="str">
            <v>BNSL2</v>
          </cell>
          <cell r="B777">
            <v>98.883916666666707</v>
          </cell>
          <cell r="C777">
            <v>19.015472222222201</v>
          </cell>
          <cell r="D777" t="str">
            <v>สะลวง</v>
          </cell>
          <cell r="E777" t="str">
            <v>แม่ริม</v>
          </cell>
          <cell r="F777" t="str">
            <v>Chiangmai</v>
          </cell>
        </row>
        <row r="778">
          <cell r="A778" t="str">
            <v>BNTH1</v>
          </cell>
          <cell r="B778">
            <v>100.17299</v>
          </cell>
          <cell r="C778">
            <v>18.167169999999999</v>
          </cell>
          <cell r="D778" t="str">
            <v>ร่องฟอง</v>
          </cell>
          <cell r="E778" t="str">
            <v>เมืองแพร่</v>
          </cell>
          <cell r="F778" t="str">
            <v>Phrae</v>
          </cell>
        </row>
        <row r="779">
          <cell r="A779" t="str">
            <v>BNTH2</v>
          </cell>
          <cell r="B779">
            <v>100.17299</v>
          </cell>
          <cell r="C779">
            <v>18.167169999999999</v>
          </cell>
          <cell r="D779" t="str">
            <v>ร่องฟอง</v>
          </cell>
          <cell r="E779" t="str">
            <v>เมืองแพร่</v>
          </cell>
          <cell r="F779" t="str">
            <v>Phrae</v>
          </cell>
        </row>
        <row r="780">
          <cell r="A780" t="str">
            <v>BNTH3</v>
          </cell>
          <cell r="B780">
            <v>100.17299</v>
          </cell>
          <cell r="C780">
            <v>18.167169999999999</v>
          </cell>
          <cell r="D780" t="str">
            <v>ร่องฟอง</v>
          </cell>
          <cell r="E780" t="str">
            <v>เมืองแพร่</v>
          </cell>
          <cell r="F780" t="str">
            <v>Phrae</v>
          </cell>
        </row>
        <row r="781">
          <cell r="A781" t="str">
            <v>BNTH6</v>
          </cell>
          <cell r="B781">
            <v>100.17299</v>
          </cell>
          <cell r="C781">
            <v>18.167169999999999</v>
          </cell>
          <cell r="D781" t="str">
            <v>ร่องฟอง</v>
          </cell>
          <cell r="E781" t="str">
            <v>เมืองแพร่</v>
          </cell>
          <cell r="F781" t="str">
            <v>Phrae</v>
          </cell>
        </row>
        <row r="782">
          <cell r="A782" t="str">
            <v>BNTH7</v>
          </cell>
          <cell r="B782">
            <v>100.17299</v>
          </cell>
          <cell r="C782">
            <v>18.167169999999999</v>
          </cell>
          <cell r="D782" t="str">
            <v>ร่องฟอง</v>
          </cell>
          <cell r="E782" t="str">
            <v>เมืองแพร่</v>
          </cell>
          <cell r="F782" t="str">
            <v>Phrae</v>
          </cell>
        </row>
        <row r="783">
          <cell r="A783" t="str">
            <v>BNTH8</v>
          </cell>
          <cell r="B783">
            <v>100.17299</v>
          </cell>
          <cell r="C783">
            <v>18.167169999999999</v>
          </cell>
          <cell r="D783" t="str">
            <v>ร่องฟอง</v>
          </cell>
          <cell r="E783" t="str">
            <v>เมืองแพร่</v>
          </cell>
          <cell r="F783" t="str">
            <v>Phrae</v>
          </cell>
        </row>
        <row r="784">
          <cell r="A784" t="str">
            <v>BNTK1</v>
          </cell>
          <cell r="B784">
            <v>99.073194000000001</v>
          </cell>
          <cell r="C784">
            <v>17.043527999999998</v>
          </cell>
          <cell r="D784" t="str">
            <v>ตากออก</v>
          </cell>
          <cell r="E784" t="str">
            <v>บ้านตาก</v>
          </cell>
          <cell r="F784" t="str">
            <v>Tak</v>
          </cell>
        </row>
        <row r="785">
          <cell r="A785" t="str">
            <v>BNTK2</v>
          </cell>
          <cell r="B785">
            <v>99.073194000000001</v>
          </cell>
          <cell r="C785">
            <v>17.043527999999998</v>
          </cell>
          <cell r="D785" t="str">
            <v>ตากออก</v>
          </cell>
          <cell r="E785" t="str">
            <v>บ้านตาก</v>
          </cell>
          <cell r="F785" t="str">
            <v>Tak</v>
          </cell>
        </row>
        <row r="786">
          <cell r="A786" t="str">
            <v>BNTK3</v>
          </cell>
          <cell r="B786">
            <v>99.073194000000001</v>
          </cell>
          <cell r="C786">
            <v>17.043527999999998</v>
          </cell>
          <cell r="D786" t="str">
            <v>ตากออก</v>
          </cell>
          <cell r="E786" t="str">
            <v>บ้านตาก</v>
          </cell>
          <cell r="F786" t="str">
            <v>Tak</v>
          </cell>
        </row>
        <row r="787">
          <cell r="A787" t="str">
            <v>BNTK8</v>
          </cell>
          <cell r="B787">
            <v>99.073194000000001</v>
          </cell>
          <cell r="C787">
            <v>17.043527999999998</v>
          </cell>
          <cell r="D787" t="str">
            <v>ตากออก</v>
          </cell>
          <cell r="E787" t="str">
            <v>บ้านตาก</v>
          </cell>
          <cell r="F787" t="str">
            <v>Tak</v>
          </cell>
        </row>
        <row r="788">
          <cell r="A788" t="str">
            <v>BNTKR1</v>
          </cell>
          <cell r="B788">
            <v>98.982331000000002</v>
          </cell>
          <cell r="C788">
            <v>17.054701000000001</v>
          </cell>
          <cell r="D788" t="str">
            <v>บ้านท้องฟ้า,กะเชาะ</v>
          </cell>
          <cell r="E788" t="str">
            <v>บ้านตาก</v>
          </cell>
          <cell r="F788" t="str">
            <v>Tak</v>
          </cell>
        </row>
        <row r="789">
          <cell r="A789" t="str">
            <v>BNTKR2</v>
          </cell>
          <cell r="B789">
            <v>99.038901999999993</v>
          </cell>
          <cell r="C789">
            <v>17.074866</v>
          </cell>
          <cell r="D789" t="str">
            <v>ทุ่งกระเชาะ</v>
          </cell>
          <cell r="E789" t="str">
            <v>บ้านตาก</v>
          </cell>
          <cell r="F789" t="str">
            <v>Tak</v>
          </cell>
        </row>
        <row r="790">
          <cell r="A790" t="str">
            <v>BNTM1</v>
          </cell>
          <cell r="B790">
            <v>99.8825271930762</v>
          </cell>
          <cell r="C790">
            <v>20.3250837366996</v>
          </cell>
          <cell r="D790" t="str">
            <v>โป่งงาม</v>
          </cell>
          <cell r="E790" t="str">
            <v>แม่สาย</v>
          </cell>
          <cell r="F790" t="str">
            <v>Chiangrai</v>
          </cell>
        </row>
        <row r="791">
          <cell r="A791" t="str">
            <v>BNTM2</v>
          </cell>
          <cell r="B791">
            <v>99.8825271930762</v>
          </cell>
          <cell r="C791">
            <v>20.3250837366996</v>
          </cell>
          <cell r="D791" t="str">
            <v>โป่งงาม</v>
          </cell>
          <cell r="E791" t="str">
            <v>แม่สาย</v>
          </cell>
          <cell r="F791" t="str">
            <v>Chiangrai</v>
          </cell>
        </row>
        <row r="792">
          <cell r="A792" t="str">
            <v>BNTM3</v>
          </cell>
          <cell r="B792">
            <v>99.8825271930762</v>
          </cell>
          <cell r="C792">
            <v>20.3250837366996</v>
          </cell>
          <cell r="D792" t="str">
            <v>โป่งงาม</v>
          </cell>
          <cell r="E792" t="str">
            <v>แม่สาย</v>
          </cell>
          <cell r="F792" t="str">
            <v>Chiangrai</v>
          </cell>
        </row>
        <row r="793">
          <cell r="A793" t="str">
            <v>BNTO1</v>
          </cell>
          <cell r="B793">
            <v>101.166681</v>
          </cell>
          <cell r="C793">
            <v>16.655525999999998</v>
          </cell>
          <cell r="D793" t="str">
            <v>บุ่งคล้า</v>
          </cell>
          <cell r="E793" t="str">
            <v>หล่มสัก</v>
          </cell>
          <cell r="F793" t="str">
            <v>Phetchaboon</v>
          </cell>
        </row>
        <row r="794">
          <cell r="A794" t="str">
            <v>BNTO2</v>
          </cell>
          <cell r="B794">
            <v>101.166681</v>
          </cell>
          <cell r="C794">
            <v>16.655525999999998</v>
          </cell>
          <cell r="D794" t="str">
            <v>บุ่งคล้า</v>
          </cell>
          <cell r="E794" t="str">
            <v>หล่มสัก</v>
          </cell>
          <cell r="F794" t="str">
            <v>Phetchaboon</v>
          </cell>
        </row>
        <row r="795">
          <cell r="A795" t="str">
            <v>BNTO3</v>
          </cell>
          <cell r="B795">
            <v>101.166681</v>
          </cell>
          <cell r="C795">
            <v>16.655525999999998</v>
          </cell>
          <cell r="D795" t="str">
            <v>บุ่งคล้า</v>
          </cell>
          <cell r="E795" t="str">
            <v>หล่มสัก</v>
          </cell>
          <cell r="F795" t="str">
            <v>Phetchaboon</v>
          </cell>
        </row>
        <row r="796">
          <cell r="A796" t="str">
            <v>BNTO6</v>
          </cell>
          <cell r="B796">
            <v>101.166681</v>
          </cell>
          <cell r="C796">
            <v>16.655525999999998</v>
          </cell>
          <cell r="D796" t="str">
            <v>บุ่งคล้า</v>
          </cell>
          <cell r="E796" t="str">
            <v>หล่มสัก</v>
          </cell>
          <cell r="F796" t="str">
            <v>Phetchaboon</v>
          </cell>
        </row>
        <row r="797">
          <cell r="A797" t="str">
            <v>BNTO7</v>
          </cell>
          <cell r="B797">
            <v>101.166681</v>
          </cell>
          <cell r="C797">
            <v>16.655525999999998</v>
          </cell>
          <cell r="D797" t="str">
            <v>บุ่งคล้า</v>
          </cell>
          <cell r="E797" t="str">
            <v>หล่มสัก</v>
          </cell>
          <cell r="F797" t="str">
            <v>Phetchaboon</v>
          </cell>
        </row>
        <row r="798">
          <cell r="A798" t="str">
            <v>BNTOR1</v>
          </cell>
          <cell r="B798">
            <v>101.1469</v>
          </cell>
          <cell r="C798">
            <v>16.704719999999998</v>
          </cell>
          <cell r="F798" t="str">
            <v>Phetchaboon</v>
          </cell>
        </row>
        <row r="799">
          <cell r="A799" t="str">
            <v>BNTS1</v>
          </cell>
          <cell r="B799">
            <v>100.12521</v>
          </cell>
          <cell r="C799">
            <v>17.646560000000001</v>
          </cell>
          <cell r="D799" t="str">
            <v>ท่าเสา</v>
          </cell>
          <cell r="E799" t="str">
            <v>เมืองอุตรดิตถ์</v>
          </cell>
          <cell r="F799" t="str">
            <v>Uttaradit</v>
          </cell>
        </row>
        <row r="800">
          <cell r="A800" t="str">
            <v>BNTS2</v>
          </cell>
          <cell r="B800">
            <v>100.12521</v>
          </cell>
          <cell r="C800">
            <v>17.646560000000001</v>
          </cell>
          <cell r="D800" t="str">
            <v>ท่าเสา</v>
          </cell>
          <cell r="E800" t="str">
            <v>เมืองอุตรดิตถ์</v>
          </cell>
          <cell r="F800" t="str">
            <v>Uttaradit</v>
          </cell>
        </row>
        <row r="801">
          <cell r="A801" t="str">
            <v>BNTS3</v>
          </cell>
          <cell r="B801">
            <v>100.12521</v>
          </cell>
          <cell r="C801">
            <v>17.646560000000001</v>
          </cell>
          <cell r="D801" t="str">
            <v>ท่าเสา</v>
          </cell>
          <cell r="E801" t="str">
            <v>เมืองอุตรดิตถ์</v>
          </cell>
          <cell r="F801" t="str">
            <v>Uttaradit</v>
          </cell>
        </row>
        <row r="802">
          <cell r="A802" t="str">
            <v>BNUM1</v>
          </cell>
          <cell r="B802">
            <v>99.446209999999994</v>
          </cell>
          <cell r="C802">
            <v>18.42304</v>
          </cell>
          <cell r="D802" t="str">
            <v>บ้านเอื้อม</v>
          </cell>
          <cell r="E802" t="str">
            <v>เมืองลำปาง</v>
          </cell>
          <cell r="F802" t="str">
            <v>Lampang</v>
          </cell>
        </row>
        <row r="803">
          <cell r="A803" t="str">
            <v>BNUM2</v>
          </cell>
          <cell r="B803">
            <v>99.446209999999994</v>
          </cell>
          <cell r="C803">
            <v>18.42304</v>
          </cell>
          <cell r="D803" t="str">
            <v>บ้านเอื้อม</v>
          </cell>
          <cell r="E803" t="str">
            <v>เมืองลำปาง</v>
          </cell>
          <cell r="F803" t="str">
            <v>Lampang</v>
          </cell>
        </row>
        <row r="804">
          <cell r="A804" t="str">
            <v>BNUM3</v>
          </cell>
          <cell r="B804">
            <v>99.446209999999994</v>
          </cell>
          <cell r="C804">
            <v>18.42304</v>
          </cell>
          <cell r="D804" t="str">
            <v>บ้านเอื้อม</v>
          </cell>
          <cell r="E804" t="str">
            <v>เมืองลำปาง</v>
          </cell>
          <cell r="F804" t="str">
            <v>Lampang</v>
          </cell>
        </row>
        <row r="805">
          <cell r="A805" t="str">
            <v>BNUMR1</v>
          </cell>
          <cell r="B805">
            <v>99.431790000000007</v>
          </cell>
          <cell r="C805">
            <v>18.501750000000001</v>
          </cell>
          <cell r="D805" t="str">
            <v xml:space="preserve">บ้านค่า </v>
          </cell>
          <cell r="E805" t="str">
            <v>เมืองลำปาง</v>
          </cell>
          <cell r="F805" t="str">
            <v>Lampang</v>
          </cell>
        </row>
        <row r="806">
          <cell r="A806" t="str">
            <v>BNUMR2</v>
          </cell>
          <cell r="B806">
            <v>99.470029999999994</v>
          </cell>
          <cell r="C806">
            <v>18.48122</v>
          </cell>
          <cell r="D806" t="str">
            <v xml:space="preserve">บ้านค่า </v>
          </cell>
          <cell r="E806" t="str">
            <v>เมืองลำปาง</v>
          </cell>
          <cell r="F806" t="str">
            <v>Lampang</v>
          </cell>
        </row>
        <row r="807">
          <cell r="A807" t="str">
            <v>BNWN1</v>
          </cell>
          <cell r="B807">
            <v>100.26858333333334</v>
          </cell>
          <cell r="C807">
            <v>19.491805555555558</v>
          </cell>
          <cell r="D807" t="str">
            <v>น้ำแวน</v>
          </cell>
          <cell r="E807" t="str">
            <v>เชียงคำ</v>
          </cell>
          <cell r="F807" t="str">
            <v>Phayao</v>
          </cell>
        </row>
        <row r="808">
          <cell r="A808" t="str">
            <v>BNWN2</v>
          </cell>
          <cell r="B808">
            <v>100.26858333333334</v>
          </cell>
          <cell r="C808">
            <v>19.491805555555558</v>
          </cell>
          <cell r="D808" t="str">
            <v>น้ำแวน</v>
          </cell>
          <cell r="E808" t="str">
            <v>เชียงคำ</v>
          </cell>
          <cell r="F808" t="str">
            <v>Phayao</v>
          </cell>
        </row>
        <row r="809">
          <cell r="A809" t="str">
            <v>BNWN3</v>
          </cell>
          <cell r="B809">
            <v>100.26858333333334</v>
          </cell>
          <cell r="C809">
            <v>19.491805555555558</v>
          </cell>
          <cell r="D809" t="str">
            <v>น้ำแวน</v>
          </cell>
          <cell r="E809" t="str">
            <v>เชียงคำ</v>
          </cell>
          <cell r="F809" t="str">
            <v>Phayao</v>
          </cell>
        </row>
        <row r="810">
          <cell r="A810" t="str">
            <v>BNWNR1</v>
          </cell>
          <cell r="B810">
            <v>100.19252</v>
          </cell>
          <cell r="C810">
            <v>19.44397</v>
          </cell>
          <cell r="D810" t="str">
            <v>ทุ่งรวงทอง</v>
          </cell>
          <cell r="E810" t="str">
            <v>จุน</v>
          </cell>
          <cell r="F810" t="str">
            <v>Phayao</v>
          </cell>
        </row>
        <row r="811">
          <cell r="A811" t="str">
            <v>BNWS1</v>
          </cell>
          <cell r="B811">
            <v>99.639667000000003</v>
          </cell>
          <cell r="C811">
            <v>15.848583</v>
          </cell>
          <cell r="D811" t="str">
            <v>วังซ่าน</v>
          </cell>
          <cell r="E811" t="str">
            <v>แม่วงก์</v>
          </cell>
          <cell r="F811" t="str">
            <v>Nakornsawan</v>
          </cell>
        </row>
        <row r="812">
          <cell r="A812" t="str">
            <v>BNWS2</v>
          </cell>
          <cell r="B812">
            <v>99.639667000000003</v>
          </cell>
          <cell r="C812">
            <v>15.848583</v>
          </cell>
          <cell r="D812" t="str">
            <v>วังซ่าน</v>
          </cell>
          <cell r="E812" t="str">
            <v>แม่วงก์</v>
          </cell>
          <cell r="F812" t="str">
            <v>Nakornsawan</v>
          </cell>
        </row>
        <row r="813">
          <cell r="A813" t="str">
            <v>BNYK1</v>
          </cell>
          <cell r="B813">
            <v>101.4996</v>
          </cell>
          <cell r="C813">
            <v>15.658759999999999</v>
          </cell>
        </row>
        <row r="814">
          <cell r="A814" t="str">
            <v>BNYK2</v>
          </cell>
          <cell r="B814">
            <v>101.4996</v>
          </cell>
          <cell r="C814">
            <v>15.658759999999999</v>
          </cell>
        </row>
        <row r="815">
          <cell r="A815" t="str">
            <v>BNYK3</v>
          </cell>
          <cell r="B815">
            <v>101.4996</v>
          </cell>
          <cell r="C815">
            <v>15.658759999999999</v>
          </cell>
        </row>
        <row r="816">
          <cell r="A816" t="str">
            <v>BNYN1</v>
          </cell>
          <cell r="B816">
            <v>99.817070000000001</v>
          </cell>
          <cell r="C816">
            <v>19.273119999999999</v>
          </cell>
          <cell r="D816" t="str">
            <v>บ้านใหม่</v>
          </cell>
          <cell r="E816" t="str">
            <v>เมืองพะเยา</v>
          </cell>
          <cell r="F816" t="str">
            <v>phayao</v>
          </cell>
        </row>
        <row r="817">
          <cell r="A817" t="str">
            <v>BNYN2</v>
          </cell>
          <cell r="B817">
            <v>99.817070000000001</v>
          </cell>
          <cell r="C817">
            <v>19.273119999999999</v>
          </cell>
          <cell r="D817" t="str">
            <v>บ้านใหม่</v>
          </cell>
          <cell r="E817" t="str">
            <v>เมืองพะเยา</v>
          </cell>
          <cell r="F817" t="str">
            <v>phayao</v>
          </cell>
        </row>
        <row r="818">
          <cell r="A818" t="str">
            <v>BNYN3</v>
          </cell>
          <cell r="B818">
            <v>99.817070000000001</v>
          </cell>
          <cell r="C818">
            <v>19.273119999999999</v>
          </cell>
          <cell r="D818" t="str">
            <v>บ้านใหม่</v>
          </cell>
          <cell r="E818" t="str">
            <v>เมืองพะเยา</v>
          </cell>
          <cell r="F818" t="str">
            <v>phayao</v>
          </cell>
        </row>
        <row r="819">
          <cell r="A819" t="str">
            <v>BOHN1</v>
          </cell>
          <cell r="B819">
            <v>99.082194444444397</v>
          </cell>
          <cell r="C819">
            <v>18.845277777777799</v>
          </cell>
          <cell r="D819" t="str">
            <v>สันป่าเปา</v>
          </cell>
          <cell r="E819" t="str">
            <v>ดอยสะเก็ด</v>
          </cell>
          <cell r="F819" t="str">
            <v>Chiangmai</v>
          </cell>
        </row>
        <row r="820">
          <cell r="A820" t="str">
            <v>BOHN2</v>
          </cell>
          <cell r="B820">
            <v>99.082194444444397</v>
          </cell>
          <cell r="C820">
            <v>18.845277777777799</v>
          </cell>
          <cell r="D820" t="str">
            <v>สันป่าเปา</v>
          </cell>
          <cell r="E820" t="str">
            <v>ดอยสะเก็ด</v>
          </cell>
          <cell r="F820" t="str">
            <v>Chiangmai</v>
          </cell>
        </row>
        <row r="821">
          <cell r="A821" t="str">
            <v>BOHN3</v>
          </cell>
          <cell r="B821">
            <v>99.082194444444397</v>
          </cell>
          <cell r="C821">
            <v>18.845277777777799</v>
          </cell>
          <cell r="D821" t="str">
            <v>สันป่าเปา</v>
          </cell>
          <cell r="E821" t="str">
            <v>ดอยสะเก็ด</v>
          </cell>
          <cell r="F821" t="str">
            <v>Chiangmai</v>
          </cell>
        </row>
        <row r="822">
          <cell r="A822" t="str">
            <v>BOHN6</v>
          </cell>
          <cell r="B822">
            <v>99.082194444444397</v>
          </cell>
          <cell r="C822">
            <v>18.845277777777799</v>
          </cell>
          <cell r="D822" t="str">
            <v>สันป่าเปา</v>
          </cell>
          <cell r="E822" t="str">
            <v>ดอยสะเก็ด</v>
          </cell>
          <cell r="F822" t="str">
            <v>Chiangmai</v>
          </cell>
        </row>
        <row r="823">
          <cell r="A823" t="str">
            <v>BOHN7</v>
          </cell>
          <cell r="B823">
            <v>99.082194444444397</v>
          </cell>
          <cell r="C823">
            <v>18.845277777777799</v>
          </cell>
          <cell r="D823" t="str">
            <v>สันป่าเปา</v>
          </cell>
          <cell r="E823" t="str">
            <v>ดอยสะเก็ด</v>
          </cell>
          <cell r="F823" t="str">
            <v>Chiangmai</v>
          </cell>
        </row>
        <row r="824">
          <cell r="A824" t="str">
            <v>BOHN8</v>
          </cell>
          <cell r="B824">
            <v>99.082194444444397</v>
          </cell>
          <cell r="C824">
            <v>18.845277777777799</v>
          </cell>
          <cell r="D824" t="str">
            <v>สันป่าเปา</v>
          </cell>
          <cell r="E824" t="str">
            <v>ดอยสะเก็ด</v>
          </cell>
          <cell r="F824" t="str">
            <v>Chiangmai</v>
          </cell>
        </row>
        <row r="825">
          <cell r="A825" t="str">
            <v>BOKA0</v>
          </cell>
          <cell r="B825">
            <v>101.158008</v>
          </cell>
          <cell r="C825">
            <v>19.148723</v>
          </cell>
          <cell r="D825" t="str">
            <v>บ่อเกลือใต้</v>
          </cell>
          <cell r="E825" t="str">
            <v>บ่อเกลือ</v>
          </cell>
          <cell r="F825" t="str">
            <v>Nan</v>
          </cell>
        </row>
        <row r="826">
          <cell r="A826" t="str">
            <v>BOKAR1</v>
          </cell>
          <cell r="B826">
            <v>101.15377599999999</v>
          </cell>
          <cell r="C826">
            <v>19.081793000000001</v>
          </cell>
          <cell r="D826" t="str">
            <v>บ่อเกลือใต้</v>
          </cell>
          <cell r="E826" t="str">
            <v>บ่อเกลือ</v>
          </cell>
          <cell r="F826" t="str">
            <v>Nan</v>
          </cell>
        </row>
        <row r="827">
          <cell r="A827" t="str">
            <v>BOKAR2</v>
          </cell>
          <cell r="B827">
            <v>98.795272909999994</v>
          </cell>
          <cell r="C827">
            <v>18.41447376</v>
          </cell>
          <cell r="F827" t="str">
            <v>Nan</v>
          </cell>
        </row>
        <row r="828">
          <cell r="A828" t="str">
            <v>BOKU1</v>
          </cell>
          <cell r="B828">
            <v>99.898047399999996</v>
          </cell>
          <cell r="C828">
            <v>14.879272459999999</v>
          </cell>
          <cell r="D828">
            <v>0</v>
          </cell>
          <cell r="E828">
            <v>0</v>
          </cell>
          <cell r="F828" t="str">
            <v>Suphanburi</v>
          </cell>
        </row>
        <row r="829">
          <cell r="A829" t="str">
            <v>BOKU2</v>
          </cell>
          <cell r="B829">
            <v>99.898047399999996</v>
          </cell>
          <cell r="C829">
            <v>14.879272459999999</v>
          </cell>
          <cell r="D829">
            <v>0</v>
          </cell>
          <cell r="E829">
            <v>0</v>
          </cell>
          <cell r="F829" t="str">
            <v>Suphanburi</v>
          </cell>
        </row>
        <row r="830">
          <cell r="A830" t="str">
            <v>BOKU3</v>
          </cell>
          <cell r="B830">
            <v>99.898047399999996</v>
          </cell>
          <cell r="C830">
            <v>14.879272459999999</v>
          </cell>
          <cell r="D830">
            <v>0</v>
          </cell>
          <cell r="E830">
            <v>0</v>
          </cell>
          <cell r="F830" t="str">
            <v>Suphanburi</v>
          </cell>
        </row>
        <row r="831">
          <cell r="A831" t="str">
            <v>BOKW1</v>
          </cell>
          <cell r="B831">
            <v>100.231361111111</v>
          </cell>
          <cell r="C831">
            <v>15.469722222222201</v>
          </cell>
          <cell r="D831" t="str">
            <v>นิคมเขาบ่อแก้ว</v>
          </cell>
          <cell r="E831" t="str">
            <v>พยุหะคีรี</v>
          </cell>
          <cell r="F831" t="str">
            <v>Nakornsawan</v>
          </cell>
        </row>
        <row r="832">
          <cell r="A832" t="str">
            <v>BOKW2</v>
          </cell>
          <cell r="B832">
            <v>100.231361111111</v>
          </cell>
          <cell r="C832">
            <v>15.469722222222201</v>
          </cell>
          <cell r="D832" t="str">
            <v>นิคมเขาบ่อแก้ว</v>
          </cell>
          <cell r="E832" t="str">
            <v>พยุหะคีรี</v>
          </cell>
          <cell r="F832" t="str">
            <v>Nakornsawan</v>
          </cell>
        </row>
        <row r="833">
          <cell r="A833" t="str">
            <v>BOKW3</v>
          </cell>
          <cell r="B833">
            <v>100.231361111111</v>
          </cell>
          <cell r="C833">
            <v>15.469722222222201</v>
          </cell>
          <cell r="D833" t="str">
            <v>นิคมเขาบ่อแก้ว</v>
          </cell>
          <cell r="E833" t="str">
            <v>พยุหะคีรี</v>
          </cell>
          <cell r="F833" t="str">
            <v>Nakornsawan</v>
          </cell>
        </row>
        <row r="834">
          <cell r="A834" t="str">
            <v>BOKWR1</v>
          </cell>
          <cell r="B834">
            <v>100.24395</v>
          </cell>
          <cell r="C834">
            <v>15.503130000000001</v>
          </cell>
          <cell r="F834" t="str">
            <v>Nakornsawan</v>
          </cell>
        </row>
        <row r="835">
          <cell r="A835" t="str">
            <v>BOLG1</v>
          </cell>
          <cell r="B835">
            <v>98.37276</v>
          </cell>
          <cell r="C835">
            <v>18.135169999999999</v>
          </cell>
          <cell r="D835" t="str">
            <v>บ่อหลวง</v>
          </cell>
          <cell r="E835" t="str">
            <v>ฮอด</v>
          </cell>
          <cell r="F835" t="str">
            <v>Chiangmai</v>
          </cell>
        </row>
        <row r="836">
          <cell r="A836" t="str">
            <v>BOLG2</v>
          </cell>
          <cell r="B836">
            <v>98.37276</v>
          </cell>
          <cell r="C836">
            <v>18.135169999999999</v>
          </cell>
          <cell r="D836" t="str">
            <v>บ่อหลวง</v>
          </cell>
          <cell r="E836" t="str">
            <v>ฮอด</v>
          </cell>
          <cell r="F836" t="str">
            <v>Chiangmai</v>
          </cell>
        </row>
        <row r="837">
          <cell r="A837" t="str">
            <v>BOLG3</v>
          </cell>
          <cell r="B837">
            <v>98.37276</v>
          </cell>
          <cell r="C837">
            <v>18.135169999999999</v>
          </cell>
          <cell r="D837" t="str">
            <v>บ่อหลวง</v>
          </cell>
          <cell r="E837" t="str">
            <v>ฮอด</v>
          </cell>
          <cell r="F837" t="str">
            <v>Chiangmai</v>
          </cell>
        </row>
        <row r="838">
          <cell r="A838" t="str">
            <v>BOLGR1</v>
          </cell>
          <cell r="B838">
            <v>99.082049999999995</v>
          </cell>
          <cell r="C838">
            <v>19.096730000000001</v>
          </cell>
          <cell r="F838" t="str">
            <v>Chiangmai</v>
          </cell>
        </row>
        <row r="839">
          <cell r="A839" t="str">
            <v>BOLGR2</v>
          </cell>
          <cell r="B839">
            <v>98.363569999999996</v>
          </cell>
          <cell r="C839">
            <v>18.08886</v>
          </cell>
          <cell r="F839" t="str">
            <v>Chiangmai</v>
          </cell>
        </row>
        <row r="840">
          <cell r="A840" t="str">
            <v>BORG1</v>
          </cell>
          <cell r="B840">
            <v>101.18162</v>
          </cell>
          <cell r="C840">
            <v>15.59742</v>
          </cell>
          <cell r="D840" t="str">
            <v>บ่อรัง</v>
          </cell>
          <cell r="E840" t="str">
            <v>วิเชียรบุรี</v>
          </cell>
          <cell r="F840" t="str">
            <v>Phetchaboon</v>
          </cell>
        </row>
        <row r="841">
          <cell r="A841" t="str">
            <v>BORG2</v>
          </cell>
          <cell r="B841">
            <v>101.18162</v>
          </cell>
          <cell r="C841">
            <v>15.59742</v>
          </cell>
          <cell r="D841" t="str">
            <v>บ่อรัง</v>
          </cell>
          <cell r="E841" t="str">
            <v>วิเชียรบุรี</v>
          </cell>
          <cell r="F841" t="str">
            <v>Phetchaboon</v>
          </cell>
        </row>
        <row r="842">
          <cell r="A842" t="str">
            <v>BORG3</v>
          </cell>
          <cell r="B842">
            <v>101.18162</v>
          </cell>
          <cell r="C842">
            <v>15.59742</v>
          </cell>
          <cell r="D842" t="str">
            <v>บ่อรัง</v>
          </cell>
          <cell r="E842" t="str">
            <v>วิเชียรบุรี</v>
          </cell>
          <cell r="F842" t="str">
            <v>Phetchaboon</v>
          </cell>
        </row>
        <row r="843">
          <cell r="A843" t="str">
            <v>BOSG1</v>
          </cell>
          <cell r="B843">
            <v>99.077489</v>
          </cell>
          <cell r="C843">
            <v>18.762371999999999</v>
          </cell>
          <cell r="D843" t="str">
            <v>ต้นเปา</v>
          </cell>
          <cell r="E843" t="str">
            <v>สันกำแพง</v>
          </cell>
          <cell r="F843" t="str">
            <v>Chiangmai</v>
          </cell>
        </row>
        <row r="844">
          <cell r="A844" t="str">
            <v>BOSG2</v>
          </cell>
          <cell r="B844">
            <v>99.077489</v>
          </cell>
          <cell r="C844">
            <v>18.762371999999999</v>
          </cell>
          <cell r="D844" t="str">
            <v>ต้นเปา</v>
          </cell>
          <cell r="E844" t="str">
            <v>สันกำแพง</v>
          </cell>
          <cell r="F844" t="str">
            <v>Chiangmai</v>
          </cell>
        </row>
        <row r="845">
          <cell r="A845" t="str">
            <v>BOSG3</v>
          </cell>
          <cell r="B845">
            <v>99.077489</v>
          </cell>
          <cell r="C845">
            <v>18.762371999999999</v>
          </cell>
          <cell r="D845" t="str">
            <v>ต้นเปา</v>
          </cell>
          <cell r="E845" t="str">
            <v>สันกำแพง</v>
          </cell>
          <cell r="F845" t="str">
            <v>Chiangmai</v>
          </cell>
        </row>
        <row r="846">
          <cell r="A846" t="str">
            <v>BOSG6</v>
          </cell>
          <cell r="B846">
            <v>99.077489</v>
          </cell>
          <cell r="C846">
            <v>18.762371999999999</v>
          </cell>
          <cell r="D846" t="str">
            <v>ต้นเปา</v>
          </cell>
          <cell r="E846" t="str">
            <v>สันกำแพง</v>
          </cell>
          <cell r="F846" t="str">
            <v>Chiangmai</v>
          </cell>
        </row>
        <row r="847">
          <cell r="A847" t="str">
            <v>BOSG7</v>
          </cell>
          <cell r="B847">
            <v>99.077489</v>
          </cell>
          <cell r="C847">
            <v>18.762371999999999</v>
          </cell>
          <cell r="D847" t="str">
            <v>ต้นเปา</v>
          </cell>
          <cell r="E847" t="str">
            <v>สันกำแพง</v>
          </cell>
          <cell r="F847" t="str">
            <v>Chiangmai</v>
          </cell>
        </row>
        <row r="848">
          <cell r="A848" t="str">
            <v>BOSG8</v>
          </cell>
          <cell r="B848">
            <v>99.077489</v>
          </cell>
          <cell r="C848">
            <v>18.762371999999999</v>
          </cell>
          <cell r="D848" t="str">
            <v>ต้นเปา</v>
          </cell>
          <cell r="E848" t="str">
            <v>สันกำแพง</v>
          </cell>
          <cell r="F848" t="str">
            <v>Chiangmai</v>
          </cell>
        </row>
        <row r="849">
          <cell r="A849" t="str">
            <v>BOTI1</v>
          </cell>
          <cell r="B849">
            <v>101.18098000000001</v>
          </cell>
          <cell r="C849">
            <v>16.066089999999999</v>
          </cell>
          <cell r="D849" t="str">
            <v>วังโบสถ์</v>
          </cell>
          <cell r="E849" t="str">
            <v>หนองไผ่</v>
          </cell>
          <cell r="F849" t="str">
            <v>Phetchaboon</v>
          </cell>
        </row>
        <row r="850">
          <cell r="A850" t="str">
            <v>BOTI2</v>
          </cell>
          <cell r="B850">
            <v>101.18098000000001</v>
          </cell>
          <cell r="C850">
            <v>16.066089999999999</v>
          </cell>
          <cell r="D850" t="str">
            <v>วังโบสถ์</v>
          </cell>
          <cell r="E850" t="str">
            <v>หนองไผ่</v>
          </cell>
          <cell r="F850" t="str">
            <v>Phetchaboon</v>
          </cell>
        </row>
        <row r="851">
          <cell r="A851" t="str">
            <v>BOTI3</v>
          </cell>
          <cell r="B851">
            <v>101.18098000000001</v>
          </cell>
          <cell r="C851">
            <v>16.066089999999999</v>
          </cell>
          <cell r="D851" t="str">
            <v>วังโบสถ์</v>
          </cell>
          <cell r="E851" t="str">
            <v>หนองไผ่</v>
          </cell>
          <cell r="F851" t="str">
            <v>Phetchaboon</v>
          </cell>
        </row>
        <row r="852">
          <cell r="A852" t="str">
            <v>BOTIR1</v>
          </cell>
          <cell r="B852">
            <v>101.16902</v>
          </cell>
          <cell r="C852">
            <v>15.994210000000001</v>
          </cell>
          <cell r="D852" t="str">
            <v>ท่าแดง</v>
          </cell>
          <cell r="E852" t="str">
            <v>หนองไผ่</v>
          </cell>
          <cell r="F852" t="str">
            <v>Phetchaboon</v>
          </cell>
        </row>
        <row r="853">
          <cell r="A853" t="str">
            <v>BOYG1</v>
          </cell>
          <cell r="B853">
            <v>99.673019999999994</v>
          </cell>
          <cell r="C853">
            <v>15.59596</v>
          </cell>
          <cell r="D853" t="str">
            <v>บ่อยาง</v>
          </cell>
          <cell r="E853" t="str">
            <v>สว่างอารมณ์</v>
          </cell>
          <cell r="F853" t="str">
            <v>Uthaithani</v>
          </cell>
        </row>
        <row r="854">
          <cell r="A854" t="str">
            <v>BOYG2</v>
          </cell>
          <cell r="B854">
            <v>99.673019999999994</v>
          </cell>
          <cell r="C854">
            <v>15.59596</v>
          </cell>
          <cell r="D854" t="str">
            <v>บ่อยาง</v>
          </cell>
          <cell r="E854" t="str">
            <v>สว่างอารมณ์</v>
          </cell>
          <cell r="F854" t="str">
            <v>Uthaithani</v>
          </cell>
        </row>
        <row r="855">
          <cell r="A855" t="str">
            <v>BOYG3</v>
          </cell>
          <cell r="B855">
            <v>99.673019999999994</v>
          </cell>
          <cell r="C855">
            <v>15.59596</v>
          </cell>
          <cell r="D855" t="str">
            <v>บ่อยาง</v>
          </cell>
          <cell r="E855" t="str">
            <v>สว่างอารมณ์</v>
          </cell>
          <cell r="F855" t="str">
            <v>Uthaithani</v>
          </cell>
        </row>
        <row r="856">
          <cell r="A856" t="str">
            <v>BPAH1</v>
          </cell>
          <cell r="B856">
            <v>99.067939999999993</v>
          </cell>
          <cell r="C856">
            <v>16.93656</v>
          </cell>
          <cell r="D856" t="str">
            <v>หนองบัวเหนือ</v>
          </cell>
          <cell r="E856" t="str">
            <v>เมือง</v>
          </cell>
          <cell r="F856" t="str">
            <v>Tak</v>
          </cell>
        </row>
        <row r="857">
          <cell r="A857" t="str">
            <v>BPAH2</v>
          </cell>
          <cell r="B857">
            <v>99.067939999999993</v>
          </cell>
          <cell r="C857">
            <v>16.93656</v>
          </cell>
          <cell r="D857" t="str">
            <v>หนองบัวเหนือ</v>
          </cell>
          <cell r="E857" t="str">
            <v>เมือง</v>
          </cell>
          <cell r="F857" t="str">
            <v>Tak</v>
          </cell>
        </row>
        <row r="858">
          <cell r="A858" t="str">
            <v>BPAH3</v>
          </cell>
          <cell r="B858">
            <v>99.067939999999993</v>
          </cell>
          <cell r="C858">
            <v>16.93656</v>
          </cell>
          <cell r="D858" t="str">
            <v>หนองบัวเหนือ</v>
          </cell>
          <cell r="E858" t="str">
            <v>เมือง</v>
          </cell>
          <cell r="F858" t="str">
            <v>Tak</v>
          </cell>
        </row>
        <row r="859">
          <cell r="A859" t="str">
            <v>BPAK1</v>
          </cell>
          <cell r="B859">
            <v>100.92474</v>
          </cell>
          <cell r="C859">
            <v>19.14077</v>
          </cell>
          <cell r="D859" t="str">
            <v>ป่ากลาง</v>
          </cell>
          <cell r="E859" t="str">
            <v xml:space="preserve">ปัว </v>
          </cell>
          <cell r="F859" t="str">
            <v>Nan</v>
          </cell>
        </row>
        <row r="860">
          <cell r="A860" t="str">
            <v>BPAK2</v>
          </cell>
          <cell r="B860">
            <v>100.92474</v>
          </cell>
          <cell r="C860">
            <v>19.14077</v>
          </cell>
          <cell r="D860" t="str">
            <v>ป่ากลาง</v>
          </cell>
          <cell r="E860" t="str">
            <v xml:space="preserve">ปัว </v>
          </cell>
          <cell r="F860" t="str">
            <v>Nan</v>
          </cell>
        </row>
        <row r="861">
          <cell r="A861" t="str">
            <v>BPAK3</v>
          </cell>
          <cell r="B861">
            <v>100.92474</v>
          </cell>
          <cell r="C861">
            <v>19.14077</v>
          </cell>
          <cell r="D861" t="str">
            <v>ป่ากลาง</v>
          </cell>
          <cell r="E861" t="str">
            <v xml:space="preserve">ปัว </v>
          </cell>
          <cell r="F861" t="str">
            <v>Nan</v>
          </cell>
        </row>
        <row r="862">
          <cell r="A862" t="str">
            <v>BPAN1</v>
          </cell>
          <cell r="B862">
            <v>101.74406</v>
          </cell>
          <cell r="C862">
            <v>16.0062</v>
          </cell>
        </row>
        <row r="863">
          <cell r="A863" t="str">
            <v>BPAN2</v>
          </cell>
          <cell r="B863">
            <v>101.74406</v>
          </cell>
          <cell r="C863">
            <v>16.0062</v>
          </cell>
        </row>
        <row r="864">
          <cell r="A864" t="str">
            <v>BPAN3</v>
          </cell>
          <cell r="B864">
            <v>101.74406</v>
          </cell>
          <cell r="C864">
            <v>16.0062</v>
          </cell>
        </row>
        <row r="865">
          <cell r="A865" t="str">
            <v>BPCG1</v>
          </cell>
          <cell r="B865">
            <v>101.28502</v>
          </cell>
          <cell r="C865">
            <v>16.72401</v>
          </cell>
          <cell r="D865" t="str">
            <v>ปากช่อง</v>
          </cell>
          <cell r="E865" t="str">
            <v>หล่มสัก</v>
          </cell>
          <cell r="F865" t="str">
            <v>Phetchaboon</v>
          </cell>
        </row>
        <row r="866">
          <cell r="A866" t="str">
            <v>BPCG2</v>
          </cell>
          <cell r="B866">
            <v>101.28502</v>
          </cell>
          <cell r="C866">
            <v>16.72401</v>
          </cell>
          <cell r="D866" t="str">
            <v>ปากช่อง</v>
          </cell>
          <cell r="E866" t="str">
            <v>หล่มสัก</v>
          </cell>
          <cell r="F866" t="str">
            <v>Phetchaboon</v>
          </cell>
        </row>
        <row r="867">
          <cell r="A867" t="str">
            <v>BPCG3</v>
          </cell>
          <cell r="B867">
            <v>101.28502</v>
          </cell>
          <cell r="C867">
            <v>16.72401</v>
          </cell>
          <cell r="D867" t="str">
            <v>ปากช่อง</v>
          </cell>
          <cell r="E867" t="str">
            <v>หล่มสัก</v>
          </cell>
          <cell r="F867" t="str">
            <v>Phetchaboon</v>
          </cell>
        </row>
        <row r="868">
          <cell r="A868" t="str">
            <v>BPCGR1</v>
          </cell>
          <cell r="B868">
            <v>101.34117000000001</v>
          </cell>
          <cell r="C868">
            <v>16.669239999999999</v>
          </cell>
          <cell r="F868" t="str">
            <v>Phetchaboon</v>
          </cell>
        </row>
        <row r="869">
          <cell r="A869" t="str">
            <v>BPCI1</v>
          </cell>
          <cell r="B869">
            <v>99.518194444444404</v>
          </cell>
          <cell r="C869">
            <v>18.301833333333299</v>
          </cell>
          <cell r="D869" t="str">
            <v>พิชัย</v>
          </cell>
          <cell r="E869" t="str">
            <v>เมืองลำปาง</v>
          </cell>
          <cell r="F869" t="str">
            <v>Lampang</v>
          </cell>
        </row>
        <row r="870">
          <cell r="A870" t="str">
            <v>BPCI2</v>
          </cell>
          <cell r="B870">
            <v>99.518194444444404</v>
          </cell>
          <cell r="C870">
            <v>18.301833333333299</v>
          </cell>
          <cell r="D870" t="str">
            <v>พิชัย</v>
          </cell>
          <cell r="E870" t="str">
            <v>เมืองลำปาง</v>
          </cell>
          <cell r="F870" t="str">
            <v>Lampang</v>
          </cell>
        </row>
        <row r="871">
          <cell r="A871" t="str">
            <v>BPCI3</v>
          </cell>
          <cell r="B871">
            <v>99.518194444444404</v>
          </cell>
          <cell r="C871">
            <v>18.301833333333299</v>
          </cell>
          <cell r="D871" t="str">
            <v>พิชัย</v>
          </cell>
          <cell r="E871" t="str">
            <v>เมืองลำปาง</v>
          </cell>
          <cell r="F871" t="str">
            <v>Lampang</v>
          </cell>
        </row>
        <row r="872">
          <cell r="A872" t="str">
            <v>BPCI6</v>
          </cell>
          <cell r="B872">
            <v>99.518194440000002</v>
          </cell>
          <cell r="C872">
            <v>18.301833330000001</v>
          </cell>
          <cell r="D872" t="str">
            <v>พิชัย</v>
          </cell>
          <cell r="E872" t="str">
            <v>เมืองลำปาง</v>
          </cell>
          <cell r="F872" t="str">
            <v>Lampang</v>
          </cell>
        </row>
        <row r="873">
          <cell r="A873" t="str">
            <v>BPCI7</v>
          </cell>
          <cell r="B873">
            <v>99.518194440000002</v>
          </cell>
          <cell r="C873">
            <v>18.301833330000001</v>
          </cell>
          <cell r="D873" t="str">
            <v>พิชัย</v>
          </cell>
          <cell r="E873" t="str">
            <v>เมืองลำปาง</v>
          </cell>
          <cell r="F873" t="str">
            <v>Lampang</v>
          </cell>
        </row>
        <row r="874">
          <cell r="A874" t="str">
            <v>BPCI8</v>
          </cell>
          <cell r="B874">
            <v>99.518194440000002</v>
          </cell>
          <cell r="C874">
            <v>18.301833330000001</v>
          </cell>
          <cell r="D874" t="str">
            <v>พิชัย</v>
          </cell>
          <cell r="E874" t="str">
            <v>เมืองลำปาง</v>
          </cell>
          <cell r="F874" t="str">
            <v>Lampang</v>
          </cell>
        </row>
        <row r="875">
          <cell r="A875" t="str">
            <v>BPCK1</v>
          </cell>
          <cell r="B875">
            <v>100.28066</v>
          </cell>
          <cell r="C875">
            <v>17.674859999999999</v>
          </cell>
          <cell r="D875" t="str">
            <v>บ้านด่าน</v>
          </cell>
          <cell r="E875" t="str">
            <v>เมือง</v>
          </cell>
          <cell r="F875" t="str">
            <v>Uttaradit</v>
          </cell>
        </row>
        <row r="876">
          <cell r="A876" t="str">
            <v>BPCK2</v>
          </cell>
          <cell r="B876">
            <v>100.28066</v>
          </cell>
          <cell r="C876">
            <v>17.674859999999999</v>
          </cell>
          <cell r="D876" t="str">
            <v>บ้านด่าน</v>
          </cell>
          <cell r="E876" t="str">
            <v>เมือง</v>
          </cell>
          <cell r="F876" t="str">
            <v>Uttaradit</v>
          </cell>
        </row>
        <row r="877">
          <cell r="A877" t="str">
            <v>BPCK3</v>
          </cell>
          <cell r="B877">
            <v>100.28066</v>
          </cell>
          <cell r="C877">
            <v>17.674859999999999</v>
          </cell>
          <cell r="D877" t="str">
            <v>บ้านด่าน</v>
          </cell>
          <cell r="E877" t="str">
            <v>เมือง</v>
          </cell>
          <cell r="F877" t="str">
            <v>Uttaradit</v>
          </cell>
        </row>
        <row r="878">
          <cell r="A878" t="str">
            <v>BPCKR1</v>
          </cell>
          <cell r="B878">
            <v>100.28765799999999</v>
          </cell>
          <cell r="C878">
            <v>17.793209999999998</v>
          </cell>
          <cell r="D878" t="str">
            <v>น้ำหมัน,วังดิน</v>
          </cell>
          <cell r="E878" t="str">
            <v>ท่าปลา</v>
          </cell>
          <cell r="F878" t="str">
            <v>Uttaradit</v>
          </cell>
        </row>
        <row r="879">
          <cell r="A879" t="str">
            <v>BPCKR2</v>
          </cell>
          <cell r="B879">
            <v>100.32828000000001</v>
          </cell>
          <cell r="C879">
            <v>17.671220000000002</v>
          </cell>
          <cell r="D879" t="str">
            <v>หาดงิ้ว</v>
          </cell>
          <cell r="E879" t="str">
            <v>เมือง</v>
          </cell>
          <cell r="F879" t="str">
            <v>Uttaradit</v>
          </cell>
        </row>
        <row r="880">
          <cell r="A880" t="str">
            <v>BPDG1</v>
          </cell>
          <cell r="B880">
            <v>99.211635999999999</v>
          </cell>
          <cell r="C880">
            <v>16.742349000000001</v>
          </cell>
          <cell r="D880" t="str">
            <v>ประดาง</v>
          </cell>
          <cell r="E880" t="str">
            <v>วังเจ้า</v>
          </cell>
          <cell r="F880" t="str">
            <v>Tak</v>
          </cell>
        </row>
        <row r="881">
          <cell r="A881" t="str">
            <v>BPDG2</v>
          </cell>
          <cell r="B881">
            <v>99.211635999999999</v>
          </cell>
          <cell r="C881">
            <v>16.742349000000001</v>
          </cell>
          <cell r="D881" t="str">
            <v>ประดาง</v>
          </cell>
          <cell r="E881" t="str">
            <v>วังเจ้า</v>
          </cell>
          <cell r="F881" t="str">
            <v>Tak</v>
          </cell>
        </row>
        <row r="882">
          <cell r="A882" t="str">
            <v>BPDG3</v>
          </cell>
          <cell r="B882">
            <v>99.211635999999999</v>
          </cell>
          <cell r="C882">
            <v>16.742349000000001</v>
          </cell>
          <cell r="D882" t="str">
            <v>ประดาง</v>
          </cell>
          <cell r="E882" t="str">
            <v>วังเจ้า</v>
          </cell>
          <cell r="F882" t="str">
            <v>Tak</v>
          </cell>
        </row>
        <row r="883">
          <cell r="A883" t="str">
            <v>BPDM1</v>
          </cell>
          <cell r="B883">
            <v>101.00382</v>
          </cell>
          <cell r="C883">
            <v>15.43736</v>
          </cell>
          <cell r="D883" t="str">
            <v>ประดู่งาม</v>
          </cell>
          <cell r="E883" t="str">
            <v>ศรีเทพ</v>
          </cell>
          <cell r="F883" t="str">
            <v>Phetchaboon</v>
          </cell>
        </row>
        <row r="884">
          <cell r="A884" t="str">
            <v>BPDM2</v>
          </cell>
          <cell r="B884">
            <v>101.00382</v>
          </cell>
          <cell r="C884">
            <v>15.43736</v>
          </cell>
          <cell r="D884" t="str">
            <v>ประดู่งาม</v>
          </cell>
          <cell r="E884" t="str">
            <v>ศรีเทพ</v>
          </cell>
          <cell r="F884" t="str">
            <v>Phetchaboon</v>
          </cell>
        </row>
        <row r="885">
          <cell r="A885" t="str">
            <v>BPDM3</v>
          </cell>
          <cell r="B885">
            <v>101.00382</v>
          </cell>
          <cell r="C885">
            <v>15.43736</v>
          </cell>
          <cell r="D885" t="str">
            <v>ประดู่งาม</v>
          </cell>
          <cell r="E885" t="str">
            <v>ศรีเทพ</v>
          </cell>
          <cell r="F885" t="str">
            <v>Phetchaboon</v>
          </cell>
        </row>
        <row r="886">
          <cell r="A886" t="str">
            <v>BPDT1</v>
          </cell>
          <cell r="B886">
            <v>98.986080000000001</v>
          </cell>
          <cell r="C886">
            <v>18.752649999999999</v>
          </cell>
          <cell r="D886" t="str">
            <v>ป่าแดด</v>
          </cell>
          <cell r="E886" t="str">
            <v>เมืองเชียงใหม่</v>
          </cell>
          <cell r="F886" t="str">
            <v>Chiangmai</v>
          </cell>
        </row>
        <row r="887">
          <cell r="A887" t="str">
            <v>BPDT2</v>
          </cell>
          <cell r="B887">
            <v>98.986080000000001</v>
          </cell>
          <cell r="C887">
            <v>18.752649999999999</v>
          </cell>
          <cell r="D887" t="str">
            <v>ป่าแดด</v>
          </cell>
          <cell r="E887" t="str">
            <v>เมืองเชียงใหม่</v>
          </cell>
          <cell r="F887" t="str">
            <v>Chiangmai</v>
          </cell>
        </row>
        <row r="888">
          <cell r="A888" t="str">
            <v>BPDT3</v>
          </cell>
          <cell r="B888">
            <v>98.986080000000001</v>
          </cell>
          <cell r="C888">
            <v>18.752649999999999</v>
          </cell>
          <cell r="D888" t="str">
            <v>ป่าแดด</v>
          </cell>
          <cell r="E888" t="str">
            <v>เมืองเชียงใหม่</v>
          </cell>
          <cell r="F888" t="str">
            <v>Chiangmai</v>
          </cell>
        </row>
        <row r="889">
          <cell r="A889" t="str">
            <v>BPDT6</v>
          </cell>
          <cell r="B889">
            <v>98.986080000000001</v>
          </cell>
          <cell r="C889">
            <v>18.752649999999999</v>
          </cell>
          <cell r="D889" t="str">
            <v>ป่าแดด</v>
          </cell>
          <cell r="E889" t="str">
            <v>เมืองเชียงใหม่</v>
          </cell>
          <cell r="F889" t="str">
            <v>Chiangmai</v>
          </cell>
        </row>
        <row r="890">
          <cell r="A890" t="str">
            <v>BPDT7</v>
          </cell>
          <cell r="B890">
            <v>98.986080000000001</v>
          </cell>
          <cell r="C890">
            <v>18.752649999999999</v>
          </cell>
          <cell r="D890" t="str">
            <v>ป่าแดด</v>
          </cell>
          <cell r="E890" t="str">
            <v>เมืองเชียงใหม่</v>
          </cell>
          <cell r="F890" t="str">
            <v>Chiangmai</v>
          </cell>
        </row>
        <row r="891">
          <cell r="A891" t="str">
            <v>BPDT8</v>
          </cell>
          <cell r="B891">
            <v>98.986080000000001</v>
          </cell>
          <cell r="C891">
            <v>18.752649999999999</v>
          </cell>
          <cell r="D891" t="str">
            <v>ป่าแดด</v>
          </cell>
          <cell r="E891" t="str">
            <v>เมืองเชียงใหม่</v>
          </cell>
          <cell r="F891" t="str">
            <v>Chiangmai</v>
          </cell>
        </row>
        <row r="892">
          <cell r="A892" t="str">
            <v>BPFN1</v>
          </cell>
          <cell r="B892">
            <v>99.302777777777806</v>
          </cell>
          <cell r="C892">
            <v>19.016666666666701</v>
          </cell>
          <cell r="D892" t="str">
            <v>ป่าเมี่ยง</v>
          </cell>
          <cell r="E892" t="str">
            <v>ดอยสะเก็ด</v>
          </cell>
          <cell r="F892" t="str">
            <v>Chiangmai</v>
          </cell>
        </row>
        <row r="893">
          <cell r="A893" t="str">
            <v>BPFN2</v>
          </cell>
          <cell r="B893">
            <v>99.302777777777806</v>
          </cell>
          <cell r="C893">
            <v>19.016666666666701</v>
          </cell>
          <cell r="D893" t="str">
            <v>ป่าเมี่ยง</v>
          </cell>
          <cell r="E893" t="str">
            <v>ดอยสะเก็ด</v>
          </cell>
          <cell r="F893" t="str">
            <v>Chiangmai</v>
          </cell>
        </row>
        <row r="894">
          <cell r="A894" t="str">
            <v>BPGK1</v>
          </cell>
          <cell r="B894">
            <v>99.401300000000006</v>
          </cell>
          <cell r="C894">
            <v>15.8246</v>
          </cell>
          <cell r="D894" t="str">
            <v>ปางขนุน</v>
          </cell>
          <cell r="E894" t="str">
            <v>แม่วงก์</v>
          </cell>
          <cell r="F894" t="str">
            <v>Nakornsawan</v>
          </cell>
        </row>
        <row r="895">
          <cell r="A895" t="str">
            <v>BPGK2</v>
          </cell>
          <cell r="B895">
            <v>99.401300000000006</v>
          </cell>
          <cell r="C895">
            <v>15.8246</v>
          </cell>
          <cell r="D895" t="str">
            <v>ปางขนุน</v>
          </cell>
          <cell r="E895" t="str">
            <v>แม่วงก์</v>
          </cell>
          <cell r="F895" t="str">
            <v>Nakornsawan</v>
          </cell>
        </row>
        <row r="896">
          <cell r="A896" t="str">
            <v>BPGK3</v>
          </cell>
          <cell r="B896">
            <v>99.401300000000006</v>
          </cell>
          <cell r="C896">
            <v>15.8246</v>
          </cell>
          <cell r="D896" t="str">
            <v>ปางขนุน</v>
          </cell>
          <cell r="E896" t="str">
            <v>แม่วงก์</v>
          </cell>
          <cell r="F896" t="str">
            <v>Nakornsawan</v>
          </cell>
        </row>
        <row r="897">
          <cell r="A897" t="str">
            <v>BPGO1</v>
          </cell>
          <cell r="B897">
            <v>99.750460000000004</v>
          </cell>
          <cell r="C897">
            <v>19.601479999999999</v>
          </cell>
          <cell r="D897" t="str">
            <v>เจริญเมือง</v>
          </cell>
          <cell r="E897" t="str">
            <v>พาน</v>
          </cell>
          <cell r="F897" t="str">
            <v>Chiangrai</v>
          </cell>
        </row>
        <row r="898">
          <cell r="A898" t="str">
            <v>BPGO2</v>
          </cell>
          <cell r="B898">
            <v>99.750460000000004</v>
          </cell>
          <cell r="C898">
            <v>19.601479999999999</v>
          </cell>
          <cell r="D898" t="str">
            <v>เจริญเมือง</v>
          </cell>
          <cell r="E898" t="str">
            <v>พาน</v>
          </cell>
          <cell r="F898" t="str">
            <v>Chiangrai</v>
          </cell>
        </row>
        <row r="899">
          <cell r="A899" t="str">
            <v>BPGO3</v>
          </cell>
          <cell r="B899">
            <v>99.750460000000004</v>
          </cell>
          <cell r="C899">
            <v>19.601479999999999</v>
          </cell>
          <cell r="D899" t="str">
            <v>เจริญเมือง</v>
          </cell>
          <cell r="E899" t="str">
            <v>พาน</v>
          </cell>
          <cell r="F899" t="str">
            <v>Chiangrai</v>
          </cell>
        </row>
        <row r="900">
          <cell r="A900" t="str">
            <v>BPHI1</v>
          </cell>
          <cell r="B900">
            <v>100.39570000000001</v>
          </cell>
          <cell r="C900">
            <v>16.119700000000002</v>
          </cell>
          <cell r="D900" t="str">
            <v>บางไผ่</v>
          </cell>
          <cell r="E900" t="str">
            <v>ตะพานหิน</v>
          </cell>
          <cell r="F900" t="str">
            <v>Pichit</v>
          </cell>
        </row>
        <row r="901">
          <cell r="A901" t="str">
            <v>BPHI2</v>
          </cell>
          <cell r="B901">
            <v>100.39570000000001</v>
          </cell>
          <cell r="C901">
            <v>16.119700000000002</v>
          </cell>
          <cell r="D901" t="str">
            <v>บางไผ่</v>
          </cell>
          <cell r="E901" t="str">
            <v>ตะพานหิน</v>
          </cell>
          <cell r="F901" t="str">
            <v>Pichit</v>
          </cell>
        </row>
        <row r="902">
          <cell r="A902" t="str">
            <v>BPHI3</v>
          </cell>
          <cell r="B902">
            <v>100.39570000000001</v>
          </cell>
          <cell r="C902">
            <v>16.119700000000002</v>
          </cell>
          <cell r="D902" t="str">
            <v>บางไผ่</v>
          </cell>
          <cell r="E902" t="str">
            <v>ตะพานหิน</v>
          </cell>
          <cell r="F902" t="str">
            <v>Pichit</v>
          </cell>
        </row>
        <row r="903">
          <cell r="A903" t="str">
            <v>BPIL1</v>
          </cell>
          <cell r="B903">
            <v>100.50404</v>
          </cell>
          <cell r="C903">
            <v>18.171610000000001</v>
          </cell>
          <cell r="D903" t="str">
            <v>ปิงหลวง</v>
          </cell>
          <cell r="E903" t="str">
            <v>นาหมื่น</v>
          </cell>
          <cell r="F903" t="str">
            <v>Nan</v>
          </cell>
        </row>
        <row r="904">
          <cell r="A904" t="str">
            <v>BPIL2</v>
          </cell>
          <cell r="B904">
            <v>100.50404</v>
          </cell>
          <cell r="C904">
            <v>18.171610000000001</v>
          </cell>
          <cell r="D904" t="str">
            <v>ปิงหลวง</v>
          </cell>
          <cell r="E904" t="str">
            <v>นาหมื่น</v>
          </cell>
          <cell r="F904" t="str">
            <v>Nan</v>
          </cell>
        </row>
        <row r="905">
          <cell r="A905" t="str">
            <v>BPIL3</v>
          </cell>
          <cell r="B905">
            <v>100.50404</v>
          </cell>
          <cell r="C905">
            <v>18.171610000000001</v>
          </cell>
          <cell r="D905" t="str">
            <v>ปิงหลวง</v>
          </cell>
          <cell r="E905" t="str">
            <v>นาหมื่น</v>
          </cell>
          <cell r="F905" t="str">
            <v>Nan</v>
          </cell>
        </row>
        <row r="906">
          <cell r="A906" t="str">
            <v>BPILR1</v>
          </cell>
          <cell r="B906">
            <v>100.517493</v>
          </cell>
          <cell r="C906">
            <v>18.215121</v>
          </cell>
          <cell r="D906" t="str">
            <v>เมืองลี</v>
          </cell>
          <cell r="E906" t="str">
            <v>นาหมื่น</v>
          </cell>
          <cell r="F906" t="str">
            <v>Nan</v>
          </cell>
        </row>
        <row r="907">
          <cell r="A907" t="str">
            <v>BPKA1</v>
          </cell>
          <cell r="B907">
            <v>99.348913999999994</v>
          </cell>
          <cell r="C907">
            <v>17.938355000000001</v>
          </cell>
          <cell r="D907" t="str">
            <v>แม่กัวะ</v>
          </cell>
          <cell r="E907" t="str">
            <v>สบปราบ</v>
          </cell>
          <cell r="F907" t="str">
            <v>Lampang</v>
          </cell>
        </row>
        <row r="908">
          <cell r="A908" t="str">
            <v>BPKA2</v>
          </cell>
          <cell r="B908">
            <v>99.348913999999994</v>
          </cell>
          <cell r="C908">
            <v>17.938355000000001</v>
          </cell>
          <cell r="D908" t="str">
            <v>แม่กัวะ</v>
          </cell>
          <cell r="E908" t="str">
            <v>สบปราบ</v>
          </cell>
          <cell r="F908" t="str">
            <v>Lampang</v>
          </cell>
        </row>
        <row r="909">
          <cell r="A909" t="str">
            <v>BPKA3</v>
          </cell>
          <cell r="B909">
            <v>99.348913999999994</v>
          </cell>
          <cell r="C909">
            <v>17.938355000000001</v>
          </cell>
          <cell r="D909" t="str">
            <v>แม่กัวะ</v>
          </cell>
          <cell r="E909" t="str">
            <v>สบปราบ</v>
          </cell>
          <cell r="F909" t="str">
            <v>Lampang</v>
          </cell>
        </row>
        <row r="910">
          <cell r="A910" t="str">
            <v>BPKAR1</v>
          </cell>
          <cell r="B910">
            <v>99.355500000000006</v>
          </cell>
          <cell r="C910">
            <v>17.995899999999999</v>
          </cell>
          <cell r="D910" t="str">
            <v>แม่กัวะ</v>
          </cell>
          <cell r="E910" t="str">
            <v>สบปราบ</v>
          </cell>
          <cell r="F910" t="str">
            <v>Lampang</v>
          </cell>
        </row>
        <row r="911">
          <cell r="A911" t="str">
            <v>BPKD1</v>
          </cell>
          <cell r="B911">
            <v>99.700320000000005</v>
          </cell>
          <cell r="C911">
            <v>19.787780000000001</v>
          </cell>
          <cell r="D911" t="str">
            <v xml:space="preserve">ป่าก่อดำ </v>
          </cell>
          <cell r="E911" t="str">
            <v>แม่ลาว</v>
          </cell>
          <cell r="F911" t="str">
            <v>Chiangrai</v>
          </cell>
        </row>
        <row r="912">
          <cell r="A912" t="str">
            <v>BPKD2</v>
          </cell>
          <cell r="B912">
            <v>99.700320000000005</v>
          </cell>
          <cell r="C912">
            <v>19.787780000000001</v>
          </cell>
          <cell r="D912" t="str">
            <v xml:space="preserve">ป่าก่อดำ </v>
          </cell>
          <cell r="E912" t="str">
            <v>แม่ลาว</v>
          </cell>
          <cell r="F912" t="str">
            <v>Chiangrai</v>
          </cell>
        </row>
        <row r="913">
          <cell r="A913" t="str">
            <v>BPKD3</v>
          </cell>
          <cell r="B913">
            <v>99.700320000000005</v>
          </cell>
          <cell r="C913">
            <v>19.787780000000001</v>
          </cell>
          <cell r="D913" t="str">
            <v xml:space="preserve">ป่าก่อดำ </v>
          </cell>
          <cell r="E913" t="str">
            <v>แม่ลาว</v>
          </cell>
          <cell r="F913" t="str">
            <v>Chiangrai</v>
          </cell>
        </row>
        <row r="914">
          <cell r="A914" t="str">
            <v>BPKG1</v>
          </cell>
          <cell r="B914">
            <v>100.16274439999999</v>
          </cell>
          <cell r="C914">
            <v>14.4713016</v>
          </cell>
          <cell r="D914">
            <v>0</v>
          </cell>
          <cell r="E914">
            <v>0</v>
          </cell>
          <cell r="F914" t="str">
            <v>Suphanburi</v>
          </cell>
        </row>
        <row r="915">
          <cell r="A915" t="str">
            <v>BPKG2</v>
          </cell>
          <cell r="B915">
            <v>100.16274439999999</v>
          </cell>
          <cell r="C915">
            <v>14.4713016</v>
          </cell>
          <cell r="D915">
            <v>0</v>
          </cell>
          <cell r="E915">
            <v>0</v>
          </cell>
          <cell r="F915" t="str">
            <v>Suphanburi</v>
          </cell>
        </row>
        <row r="916">
          <cell r="A916" t="str">
            <v>BPKI1</v>
          </cell>
          <cell r="B916">
            <v>99.727777777777803</v>
          </cell>
          <cell r="C916">
            <v>16.657833333333301</v>
          </cell>
          <cell r="D916" t="str">
            <v>คลองพิไกร</v>
          </cell>
          <cell r="E916" t="str">
            <v>พรานกระต่าย</v>
          </cell>
          <cell r="F916" t="str">
            <v>Kamphangphet</v>
          </cell>
        </row>
        <row r="917">
          <cell r="A917" t="str">
            <v>BPKI2</v>
          </cell>
          <cell r="B917">
            <v>99.727777777777803</v>
          </cell>
          <cell r="C917">
            <v>16.657833333333301</v>
          </cell>
          <cell r="D917" t="str">
            <v>คลองพิไกร</v>
          </cell>
          <cell r="E917" t="str">
            <v>พรานกระต่าย</v>
          </cell>
          <cell r="F917" t="str">
            <v>Kamphangphet</v>
          </cell>
        </row>
        <row r="918">
          <cell r="A918" t="str">
            <v>BPKI3</v>
          </cell>
          <cell r="B918">
            <v>99.727777777777803</v>
          </cell>
          <cell r="C918">
            <v>16.657833333333301</v>
          </cell>
          <cell r="D918" t="str">
            <v>คลองพิไกร</v>
          </cell>
          <cell r="E918" t="str">
            <v>พรานกระต่าย</v>
          </cell>
          <cell r="F918" t="str">
            <v>Kamphangphet</v>
          </cell>
        </row>
        <row r="919">
          <cell r="A919" t="str">
            <v>BPKL1</v>
          </cell>
          <cell r="B919">
            <v>99.933463819313403</v>
          </cell>
          <cell r="C919">
            <v>19.6583273237007</v>
          </cell>
          <cell r="D919" t="str">
            <v>ดอยลาน</v>
          </cell>
          <cell r="E919" t="str">
            <v>เมืองเชียงราย</v>
          </cell>
          <cell r="F919" t="str">
            <v>Chiangrai</v>
          </cell>
        </row>
        <row r="920">
          <cell r="A920" t="str">
            <v>BPKL2</v>
          </cell>
          <cell r="B920">
            <v>99.933463819313403</v>
          </cell>
          <cell r="C920">
            <v>19.6583273237007</v>
          </cell>
          <cell r="D920" t="str">
            <v>ดอยลาน</v>
          </cell>
          <cell r="E920" t="str">
            <v>เมืองเชียงราย</v>
          </cell>
          <cell r="F920" t="str">
            <v>Chiangrai</v>
          </cell>
        </row>
        <row r="921">
          <cell r="A921" t="str">
            <v>BPKL3</v>
          </cell>
          <cell r="B921">
            <v>99.933463819313403</v>
          </cell>
          <cell r="C921">
            <v>19.6583273237007</v>
          </cell>
          <cell r="D921" t="str">
            <v>ดอยลาน</v>
          </cell>
          <cell r="E921" t="str">
            <v>เมืองเชียงราย</v>
          </cell>
          <cell r="F921" t="str">
            <v>Chiangrai</v>
          </cell>
        </row>
        <row r="922">
          <cell r="A922" t="str">
            <v>BPKLR1</v>
          </cell>
          <cell r="B922">
            <v>99.966399999999993</v>
          </cell>
          <cell r="C922">
            <v>19.690069999999999</v>
          </cell>
          <cell r="D922" t="str">
            <v>ดอยลาน</v>
          </cell>
          <cell r="E922" t="str">
            <v>เมืองเชียงราย</v>
          </cell>
          <cell r="F922" t="str">
            <v>Chiangrai</v>
          </cell>
        </row>
        <row r="923">
          <cell r="A923" t="str">
            <v>BPKM1</v>
          </cell>
          <cell r="B923">
            <v>99.236879999999999</v>
          </cell>
          <cell r="C923">
            <v>18.910900000000002</v>
          </cell>
          <cell r="D923" t="str">
            <v>ป่าเมี่ยง</v>
          </cell>
          <cell r="E923" t="str">
            <v>ดอยสะเก็ด</v>
          </cell>
          <cell r="F923" t="str">
            <v>Chiangmai</v>
          </cell>
        </row>
        <row r="924">
          <cell r="A924" t="str">
            <v>BPKM2</v>
          </cell>
          <cell r="B924">
            <v>99.236879999999999</v>
          </cell>
          <cell r="C924">
            <v>18.910900000000002</v>
          </cell>
          <cell r="D924" t="str">
            <v>ป่าเมี่ยง</v>
          </cell>
          <cell r="E924" t="str">
            <v>ดอยสะเก็ด</v>
          </cell>
          <cell r="F924" t="str">
            <v>Chiangmai</v>
          </cell>
        </row>
        <row r="925">
          <cell r="A925" t="str">
            <v>BPKM3</v>
          </cell>
          <cell r="B925">
            <v>99.236879999999999</v>
          </cell>
          <cell r="C925">
            <v>18.910900000000002</v>
          </cell>
          <cell r="D925" t="str">
            <v>ป่าเมี่ยง</v>
          </cell>
          <cell r="E925" t="str">
            <v>ดอยสะเก็ด</v>
          </cell>
          <cell r="F925" t="str">
            <v>Chiangmai</v>
          </cell>
        </row>
        <row r="926">
          <cell r="A926" t="str">
            <v>BPKY1</v>
          </cell>
          <cell r="B926">
            <v>99.652709999999999</v>
          </cell>
          <cell r="C926">
            <v>17.467669999999998</v>
          </cell>
          <cell r="D926" t="str">
            <v>บ้านแก่ง</v>
          </cell>
          <cell r="E926" t="str">
            <v>ศรีสัชนาลัย</v>
          </cell>
          <cell r="F926" t="str">
            <v>Sukhotai</v>
          </cell>
        </row>
        <row r="927">
          <cell r="A927" t="str">
            <v>BPKY2</v>
          </cell>
          <cell r="B927">
            <v>99.652709999999999</v>
          </cell>
          <cell r="C927">
            <v>17.467669999999998</v>
          </cell>
          <cell r="D927" t="str">
            <v>บ้านแก่ง</v>
          </cell>
          <cell r="E927" t="str">
            <v>ศรีสัชนาลัย</v>
          </cell>
          <cell r="F927" t="str">
            <v>Sukhotai</v>
          </cell>
        </row>
        <row r="928">
          <cell r="A928" t="str">
            <v>BPKY3</v>
          </cell>
          <cell r="B928">
            <v>99.652709999999999</v>
          </cell>
          <cell r="C928">
            <v>17.467669999999998</v>
          </cell>
          <cell r="D928" t="str">
            <v>บ้านแก่ง</v>
          </cell>
          <cell r="E928" t="str">
            <v>ศรีสัชนาลัย</v>
          </cell>
          <cell r="F928" t="str">
            <v>Sukhotai</v>
          </cell>
        </row>
        <row r="929">
          <cell r="A929" t="str">
            <v>BPKYR1</v>
          </cell>
          <cell r="B929">
            <v>99.685950000000005</v>
          </cell>
          <cell r="C929">
            <v>17.443650000000002</v>
          </cell>
          <cell r="D929" t="str">
            <v>บ้านแก่ง</v>
          </cell>
          <cell r="E929" t="str">
            <v>ศรีสัชนาลัย</v>
          </cell>
          <cell r="F929" t="str">
            <v>Sukhotai</v>
          </cell>
        </row>
        <row r="930">
          <cell r="A930" t="str">
            <v>BPLG1</v>
          </cell>
          <cell r="B930">
            <v>100.119561</v>
          </cell>
          <cell r="C930">
            <v>16.044547000000001</v>
          </cell>
          <cell r="D930" t="str">
            <v>ทะนง</v>
          </cell>
          <cell r="E930" t="str">
            <v>บรรพตพิสัย</v>
          </cell>
          <cell r="F930" t="str">
            <v>Nakornsawan</v>
          </cell>
        </row>
        <row r="931">
          <cell r="A931" t="str">
            <v>BPLG2</v>
          </cell>
          <cell r="B931">
            <v>100.119561</v>
          </cell>
          <cell r="C931">
            <v>16.044547000000001</v>
          </cell>
          <cell r="D931" t="str">
            <v>ทะนง</v>
          </cell>
          <cell r="E931" t="str">
            <v>บรรพตพิสัย</v>
          </cell>
          <cell r="F931" t="str">
            <v>Nakornsawan</v>
          </cell>
        </row>
        <row r="932">
          <cell r="A932" t="str">
            <v>BPLG3</v>
          </cell>
          <cell r="B932">
            <v>100.119561</v>
          </cell>
          <cell r="C932">
            <v>16.044547000000001</v>
          </cell>
          <cell r="D932" t="str">
            <v>ทะนง</v>
          </cell>
          <cell r="E932" t="str">
            <v>บรรพตพิสัย</v>
          </cell>
          <cell r="F932" t="str">
            <v>Nakornsawan</v>
          </cell>
        </row>
        <row r="933">
          <cell r="A933" t="str">
            <v>BPLT1</v>
          </cell>
          <cell r="B933">
            <v>99.595230000000001</v>
          </cell>
          <cell r="C933">
            <v>18.229089999999999</v>
          </cell>
          <cell r="D933" t="str">
            <v>แม่ทะ</v>
          </cell>
          <cell r="E933" t="str">
            <v>แม่ทะ</v>
          </cell>
          <cell r="F933" t="str">
            <v>Lampang</v>
          </cell>
        </row>
        <row r="934">
          <cell r="A934" t="str">
            <v>BPLT2</v>
          </cell>
          <cell r="B934">
            <v>99.595230000000001</v>
          </cell>
          <cell r="C934">
            <v>18.229089999999999</v>
          </cell>
          <cell r="D934" t="str">
            <v>แม่ทะ</v>
          </cell>
          <cell r="E934" t="str">
            <v>แม่ทะ</v>
          </cell>
          <cell r="F934" t="str">
            <v>Lampang</v>
          </cell>
        </row>
        <row r="935">
          <cell r="A935" t="str">
            <v>BPLT3</v>
          </cell>
          <cell r="B935">
            <v>99.595230000000001</v>
          </cell>
          <cell r="C935">
            <v>18.229089999999999</v>
          </cell>
          <cell r="D935" t="str">
            <v>แม่ทะ</v>
          </cell>
          <cell r="E935" t="str">
            <v>แม่ทะ</v>
          </cell>
          <cell r="F935" t="str">
            <v>Lampang</v>
          </cell>
        </row>
        <row r="936">
          <cell r="A936" t="str">
            <v>BPLT4</v>
          </cell>
          <cell r="B936">
            <v>99.595230000000001</v>
          </cell>
          <cell r="C936">
            <v>18.229089999999999</v>
          </cell>
          <cell r="D936" t="str">
            <v>แม่ทะ</v>
          </cell>
          <cell r="E936" t="str">
            <v>แม่ทะ</v>
          </cell>
          <cell r="F936" t="str">
            <v>Lampang</v>
          </cell>
        </row>
        <row r="937">
          <cell r="A937" t="str">
            <v>BPNR1</v>
          </cell>
          <cell r="B937">
            <v>99.499750000000006</v>
          </cell>
          <cell r="C937">
            <v>19.41086</v>
          </cell>
          <cell r="D937" t="str">
            <v>สันสลี</v>
          </cell>
          <cell r="E937" t="str">
            <v>เวียงป่าเป้า</v>
          </cell>
          <cell r="F937" t="str">
            <v>Chiangrai</v>
          </cell>
        </row>
        <row r="938">
          <cell r="A938" t="str">
            <v>BPNR2</v>
          </cell>
          <cell r="B938">
            <v>99.499750000000006</v>
          </cell>
          <cell r="C938">
            <v>19.41086</v>
          </cell>
          <cell r="D938" t="str">
            <v>สันสลี</v>
          </cell>
          <cell r="E938" t="str">
            <v>เวียงป่าเป้า</v>
          </cell>
          <cell r="F938" t="str">
            <v>Chiangrai</v>
          </cell>
        </row>
        <row r="939">
          <cell r="A939" t="str">
            <v>BPOA1</v>
          </cell>
          <cell r="B939">
            <v>99.431809999999999</v>
          </cell>
          <cell r="C939">
            <v>18.349689999999999</v>
          </cell>
          <cell r="D939" t="str">
            <v>บ้านเป้า</v>
          </cell>
          <cell r="E939" t="str">
            <v>เมือง</v>
          </cell>
          <cell r="F939" t="str">
            <v>Lampang</v>
          </cell>
        </row>
        <row r="940">
          <cell r="A940" t="str">
            <v>BPOA2</v>
          </cell>
          <cell r="B940">
            <v>99.431809999999999</v>
          </cell>
          <cell r="C940">
            <v>18.349689999999999</v>
          </cell>
          <cell r="D940" t="str">
            <v>บ้านเป้า</v>
          </cell>
          <cell r="E940" t="str">
            <v>เมือง</v>
          </cell>
          <cell r="F940" t="str">
            <v>Lampang</v>
          </cell>
        </row>
        <row r="941">
          <cell r="A941" t="str">
            <v>BPOA3</v>
          </cell>
          <cell r="B941">
            <v>99.431809999999999</v>
          </cell>
          <cell r="C941">
            <v>18.349689999999999</v>
          </cell>
          <cell r="D941" t="str">
            <v>บ้านเป้า</v>
          </cell>
          <cell r="E941" t="str">
            <v>เมือง</v>
          </cell>
          <cell r="F941" t="str">
            <v>Lampang</v>
          </cell>
        </row>
        <row r="942">
          <cell r="A942" t="str">
            <v>BPOG1</v>
          </cell>
          <cell r="B942">
            <v>100.08113899999999</v>
          </cell>
          <cell r="C942">
            <v>19.637205999999999</v>
          </cell>
          <cell r="D942" t="str">
            <v>ปล้อง</v>
          </cell>
          <cell r="E942" t="str">
            <v>เทิง</v>
          </cell>
          <cell r="F942" t="str">
            <v>Chiangrai</v>
          </cell>
        </row>
        <row r="943">
          <cell r="A943" t="str">
            <v>BPOG2</v>
          </cell>
          <cell r="B943">
            <v>100.08113899999999</v>
          </cell>
          <cell r="C943">
            <v>19.637205999999999</v>
          </cell>
          <cell r="D943" t="str">
            <v>ปล้อง</v>
          </cell>
          <cell r="E943" t="str">
            <v>เทิง</v>
          </cell>
          <cell r="F943" t="str">
            <v>Chiangrai</v>
          </cell>
        </row>
        <row r="944">
          <cell r="A944" t="str">
            <v>BPOG3</v>
          </cell>
          <cell r="B944">
            <v>100.08113899999999</v>
          </cell>
          <cell r="C944">
            <v>19.637205999999999</v>
          </cell>
          <cell r="D944" t="str">
            <v>ปล้อง</v>
          </cell>
          <cell r="E944" t="str">
            <v>เทิง</v>
          </cell>
          <cell r="F944" t="str">
            <v>Chiangrai</v>
          </cell>
        </row>
        <row r="945">
          <cell r="A945" t="str">
            <v>BPOI1</v>
          </cell>
          <cell r="B945">
            <v>100.74</v>
          </cell>
          <cell r="C945">
            <v>16.855416999999999</v>
          </cell>
          <cell r="D945" t="str">
            <v>แก่งโสภา</v>
          </cell>
          <cell r="E945" t="str">
            <v>วังทอง</v>
          </cell>
          <cell r="F945" t="str">
            <v>Pisanuloke</v>
          </cell>
        </row>
        <row r="946">
          <cell r="A946" t="str">
            <v>BPOI2</v>
          </cell>
          <cell r="B946">
            <v>100.74</v>
          </cell>
          <cell r="C946">
            <v>16.855416999999999</v>
          </cell>
          <cell r="D946" t="str">
            <v>แก่งโสภา</v>
          </cell>
          <cell r="E946" t="str">
            <v>วังทอง</v>
          </cell>
          <cell r="F946" t="str">
            <v>Pisanuloke</v>
          </cell>
        </row>
        <row r="947">
          <cell r="A947" t="str">
            <v>BPOI3</v>
          </cell>
          <cell r="B947">
            <v>100.74</v>
          </cell>
          <cell r="C947">
            <v>16.855416999999999</v>
          </cell>
          <cell r="D947" t="str">
            <v>แก่งโสภา</v>
          </cell>
          <cell r="E947" t="str">
            <v>วังทอง</v>
          </cell>
          <cell r="F947" t="str">
            <v>Pisanuloke</v>
          </cell>
        </row>
        <row r="948">
          <cell r="A948" t="str">
            <v>BPPB1</v>
          </cell>
          <cell r="B948">
            <v>99.830089999999998</v>
          </cell>
          <cell r="C948">
            <v>19.98696</v>
          </cell>
          <cell r="D948" t="str">
            <v>บ้านดู่</v>
          </cell>
          <cell r="E948" t="str">
            <v>เมือง</v>
          </cell>
          <cell r="F948" t="str">
            <v>Chiangrai</v>
          </cell>
        </row>
        <row r="949">
          <cell r="A949" t="str">
            <v>BPPB2</v>
          </cell>
          <cell r="B949">
            <v>99.830089999999998</v>
          </cell>
          <cell r="C949">
            <v>19.98696</v>
          </cell>
          <cell r="D949" t="str">
            <v>บ้านดู่</v>
          </cell>
          <cell r="E949" t="str">
            <v>เมือง</v>
          </cell>
          <cell r="F949" t="str">
            <v>Chiangrai</v>
          </cell>
        </row>
        <row r="950">
          <cell r="A950" t="str">
            <v>BPPB3</v>
          </cell>
          <cell r="B950">
            <v>99.830089999999998</v>
          </cell>
          <cell r="C950">
            <v>19.98696</v>
          </cell>
          <cell r="D950" t="str">
            <v>บ้านดู่</v>
          </cell>
          <cell r="E950" t="str">
            <v>เมือง</v>
          </cell>
          <cell r="F950" t="str">
            <v>Chiangrai</v>
          </cell>
        </row>
        <row r="951">
          <cell r="A951" t="str">
            <v>BPPE1</v>
          </cell>
          <cell r="B951">
            <v>98.708820000000003</v>
          </cell>
          <cell r="C951">
            <v>19.121559999999999</v>
          </cell>
          <cell r="D951" t="str">
            <v>ป่าแป๋</v>
          </cell>
          <cell r="E951" t="str">
            <v>แม่แตง</v>
          </cell>
          <cell r="F951" t="str">
            <v>Chiangmai</v>
          </cell>
        </row>
        <row r="952">
          <cell r="A952" t="str">
            <v>BPPE2</v>
          </cell>
          <cell r="B952">
            <v>98.708820000000003</v>
          </cell>
          <cell r="C952">
            <v>19.121559999999999</v>
          </cell>
          <cell r="D952" t="str">
            <v>ป่าแป๋</v>
          </cell>
          <cell r="E952" t="str">
            <v>แม่แตง</v>
          </cell>
          <cell r="F952" t="str">
            <v>Chiangmai</v>
          </cell>
        </row>
        <row r="953">
          <cell r="A953" t="str">
            <v>BPPE3</v>
          </cell>
          <cell r="B953">
            <v>98.708820000000003</v>
          </cell>
          <cell r="C953">
            <v>19.121559999999999</v>
          </cell>
          <cell r="D953" t="str">
            <v>ป่าแป๋</v>
          </cell>
          <cell r="E953" t="str">
            <v>แม่แตง</v>
          </cell>
          <cell r="F953" t="str">
            <v>Chiangmai</v>
          </cell>
        </row>
        <row r="954">
          <cell r="A954" t="str">
            <v>BPPS1</v>
          </cell>
          <cell r="B954">
            <v>99.988388999999998</v>
          </cell>
          <cell r="C954">
            <v>15.945167</v>
          </cell>
          <cell r="D954" t="str">
            <v>เจริญผล</v>
          </cell>
          <cell r="E954" t="str">
            <v>บรรพตพิสัย</v>
          </cell>
          <cell r="F954" t="str">
            <v>Nakornsawan</v>
          </cell>
        </row>
        <row r="955">
          <cell r="A955" t="str">
            <v>BPPS2</v>
          </cell>
          <cell r="B955">
            <v>99.988388999999998</v>
          </cell>
          <cell r="C955">
            <v>15.945167</v>
          </cell>
          <cell r="D955" t="str">
            <v>เจริญผล</v>
          </cell>
          <cell r="E955" t="str">
            <v>บรรพตพิสัย</v>
          </cell>
          <cell r="F955" t="str">
            <v>Nakornsawan</v>
          </cell>
        </row>
        <row r="956">
          <cell r="A956" t="str">
            <v>BPPS3</v>
          </cell>
          <cell r="B956">
            <v>99.988388999999998</v>
          </cell>
          <cell r="C956">
            <v>15.945167</v>
          </cell>
          <cell r="D956" t="str">
            <v>เจริญผล</v>
          </cell>
          <cell r="E956" t="str">
            <v>บรรพตพิสัย</v>
          </cell>
          <cell r="F956" t="str">
            <v>Nakornsawan</v>
          </cell>
        </row>
        <row r="957">
          <cell r="A957" t="str">
            <v>BPPS7</v>
          </cell>
          <cell r="B957">
            <v>99.988388999999998</v>
          </cell>
          <cell r="C957">
            <v>15.945167</v>
          </cell>
          <cell r="D957" t="str">
            <v>เจริญผล</v>
          </cell>
          <cell r="E957" t="str">
            <v>บรรพตพิสัย</v>
          </cell>
          <cell r="F957" t="str">
            <v>Nakornsawan</v>
          </cell>
        </row>
        <row r="958">
          <cell r="A958" t="str">
            <v>BPPS8</v>
          </cell>
          <cell r="B958">
            <v>99.988388999999998</v>
          </cell>
          <cell r="C958">
            <v>15.945167</v>
          </cell>
          <cell r="D958" t="str">
            <v>เจริญผล</v>
          </cell>
          <cell r="E958" t="str">
            <v>บรรพตพิสัย</v>
          </cell>
          <cell r="F958" t="str">
            <v>Nakornsawan</v>
          </cell>
        </row>
        <row r="959">
          <cell r="A959" t="str">
            <v>BPSA1</v>
          </cell>
          <cell r="B959">
            <v>99.678527777777802</v>
          </cell>
          <cell r="C959">
            <v>16.290888888888901</v>
          </cell>
          <cell r="D959" t="str">
            <v>ท่าพุทรา</v>
          </cell>
          <cell r="E959" t="str">
            <v>คลองขลุง</v>
          </cell>
          <cell r="F959" t="str">
            <v>Kamphangphet</v>
          </cell>
        </row>
        <row r="960">
          <cell r="A960" t="str">
            <v>BPSA2</v>
          </cell>
          <cell r="B960">
            <v>99.678527777777802</v>
          </cell>
          <cell r="C960">
            <v>16.290888888888901</v>
          </cell>
          <cell r="D960" t="str">
            <v>ท่าพุทรา</v>
          </cell>
          <cell r="E960" t="str">
            <v>คลองขลุง</v>
          </cell>
          <cell r="F960" t="str">
            <v>Kamphangphet</v>
          </cell>
        </row>
        <row r="961">
          <cell r="A961" t="str">
            <v>BPSA3</v>
          </cell>
          <cell r="B961">
            <v>99.678527777777802</v>
          </cell>
          <cell r="C961">
            <v>16.290888888888901</v>
          </cell>
          <cell r="D961" t="str">
            <v>ท่าพุทรา</v>
          </cell>
          <cell r="E961" t="str">
            <v>คลองขลุง</v>
          </cell>
          <cell r="F961" t="str">
            <v>Kamphangphet</v>
          </cell>
        </row>
        <row r="962">
          <cell r="A962" t="str">
            <v>BPSAR1</v>
          </cell>
          <cell r="B962">
            <v>99.629490000000004</v>
          </cell>
          <cell r="C962">
            <v>16.258099999999999</v>
          </cell>
          <cell r="D962" t="str">
            <v>หัวถนน</v>
          </cell>
          <cell r="E962" t="str">
            <v>คลองขลุง</v>
          </cell>
          <cell r="F962" t="str">
            <v>Kamphangphet</v>
          </cell>
        </row>
        <row r="963">
          <cell r="A963" t="str">
            <v>BPSG1</v>
          </cell>
          <cell r="B963">
            <v>100.74778000000001</v>
          </cell>
          <cell r="C963">
            <v>18.883870999999999</v>
          </cell>
          <cell r="D963" t="str">
            <v>ผาสิงห์</v>
          </cell>
          <cell r="E963" t="str">
            <v>เมืองน่าน</v>
          </cell>
          <cell r="F963" t="str">
            <v>Nan</v>
          </cell>
        </row>
        <row r="964">
          <cell r="A964" t="str">
            <v>BPSG2</v>
          </cell>
          <cell r="B964">
            <v>100.74778000000001</v>
          </cell>
          <cell r="C964">
            <v>18.883870999999999</v>
          </cell>
          <cell r="D964" t="str">
            <v>ผาสิงห์</v>
          </cell>
          <cell r="E964" t="str">
            <v>เมืองน่าน</v>
          </cell>
          <cell r="F964" t="str">
            <v>Nan</v>
          </cell>
        </row>
        <row r="965">
          <cell r="A965" t="str">
            <v>BPSK1</v>
          </cell>
          <cell r="B965">
            <v>99.7209</v>
          </cell>
          <cell r="C965">
            <v>19.7471</v>
          </cell>
          <cell r="D965" t="str">
            <v>ดงมะดะ</v>
          </cell>
          <cell r="E965" t="str">
            <v>แม่ลาว</v>
          </cell>
          <cell r="F965" t="str">
            <v>Chiangrai</v>
          </cell>
        </row>
        <row r="966">
          <cell r="A966" t="str">
            <v>BPSK2</v>
          </cell>
          <cell r="B966">
            <v>99.7209</v>
          </cell>
          <cell r="C966">
            <v>19.7471</v>
          </cell>
          <cell r="D966" t="str">
            <v>ดงมะดะ</v>
          </cell>
          <cell r="E966" t="str">
            <v>แม่ลาว</v>
          </cell>
          <cell r="F966" t="str">
            <v>Chiangrai</v>
          </cell>
        </row>
        <row r="967">
          <cell r="A967" t="str">
            <v>BPSK3</v>
          </cell>
          <cell r="B967">
            <v>99.7209</v>
          </cell>
          <cell r="C967">
            <v>19.7471</v>
          </cell>
          <cell r="D967" t="str">
            <v>ดงมะดะ</v>
          </cell>
          <cell r="E967" t="str">
            <v>แม่ลาว</v>
          </cell>
          <cell r="F967" t="str">
            <v>Chiangrai</v>
          </cell>
        </row>
        <row r="968">
          <cell r="A968" t="str">
            <v>BPSN1</v>
          </cell>
          <cell r="B968">
            <v>99.703289999999996</v>
          </cell>
          <cell r="C968">
            <v>17.69633</v>
          </cell>
          <cell r="D968" t="str">
            <v>แม่สิน</v>
          </cell>
          <cell r="E968" t="str">
            <v>ศรีสัชนาลัย</v>
          </cell>
          <cell r="F968" t="str">
            <v>Sukhotai</v>
          </cell>
        </row>
        <row r="969">
          <cell r="A969" t="str">
            <v>BPSN2</v>
          </cell>
          <cell r="B969">
            <v>99.703289999999996</v>
          </cell>
          <cell r="C969">
            <v>17.69633</v>
          </cell>
          <cell r="D969" t="str">
            <v>แม่สิน</v>
          </cell>
          <cell r="E969" t="str">
            <v>ศรีสัชนาลัย</v>
          </cell>
          <cell r="F969" t="str">
            <v>Sukhotai</v>
          </cell>
        </row>
        <row r="970">
          <cell r="A970" t="str">
            <v>BPSN3</v>
          </cell>
          <cell r="B970">
            <v>99.703289999999996</v>
          </cell>
          <cell r="C970">
            <v>17.69633</v>
          </cell>
          <cell r="D970" t="str">
            <v>แม่สิน</v>
          </cell>
          <cell r="E970" t="str">
            <v>ศรีสัชนาลัย</v>
          </cell>
          <cell r="F970" t="str">
            <v>Sukhotai</v>
          </cell>
        </row>
        <row r="971">
          <cell r="A971" t="str">
            <v>BPTL1</v>
          </cell>
          <cell r="B971">
            <v>100.249</v>
          </cell>
          <cell r="C971">
            <v>14.832599999999999</v>
          </cell>
          <cell r="D971">
            <v>0</v>
          </cell>
          <cell r="E971">
            <v>0</v>
          </cell>
          <cell r="F971" t="str">
            <v>SINGBURI</v>
          </cell>
        </row>
        <row r="972">
          <cell r="A972" t="str">
            <v>BPTL2</v>
          </cell>
          <cell r="B972">
            <v>100.249</v>
          </cell>
          <cell r="C972">
            <v>14.832599999999999</v>
          </cell>
          <cell r="D972">
            <v>0</v>
          </cell>
          <cell r="E972">
            <v>0</v>
          </cell>
          <cell r="F972" t="str">
            <v>SINGBURI</v>
          </cell>
        </row>
        <row r="973">
          <cell r="A973" t="str">
            <v>BPTL3</v>
          </cell>
          <cell r="B973">
            <v>100.249</v>
          </cell>
          <cell r="C973">
            <v>14.832599999999999</v>
          </cell>
          <cell r="D973">
            <v>0</v>
          </cell>
          <cell r="E973">
            <v>0</v>
          </cell>
          <cell r="F973" t="str">
            <v>SINGBURI</v>
          </cell>
        </row>
        <row r="974">
          <cell r="A974" t="str">
            <v>BPTN1</v>
          </cell>
          <cell r="B974">
            <v>100.19625000000001</v>
          </cell>
          <cell r="C974">
            <v>14.935333</v>
          </cell>
          <cell r="D974">
            <v>0</v>
          </cell>
          <cell r="E974">
            <v>0</v>
          </cell>
          <cell r="F974">
            <v>0</v>
          </cell>
        </row>
        <row r="975">
          <cell r="A975" t="str">
            <v>BPTN2</v>
          </cell>
          <cell r="B975">
            <v>100.19625000000001</v>
          </cell>
          <cell r="C975">
            <v>14.935333</v>
          </cell>
          <cell r="D975">
            <v>0</v>
          </cell>
          <cell r="E975">
            <v>0</v>
          </cell>
          <cell r="F975">
            <v>0</v>
          </cell>
        </row>
        <row r="976">
          <cell r="A976" t="str">
            <v>BPTN3</v>
          </cell>
          <cell r="B976">
            <v>100.19625000000001</v>
          </cell>
          <cell r="C976">
            <v>14.935333</v>
          </cell>
          <cell r="D976">
            <v>0</v>
          </cell>
          <cell r="E976">
            <v>0</v>
          </cell>
          <cell r="F976">
            <v>0</v>
          </cell>
        </row>
        <row r="977">
          <cell r="A977" t="str">
            <v>BRBT1</v>
          </cell>
          <cell r="B977">
            <v>99.998589999999993</v>
          </cell>
          <cell r="C977">
            <v>19.924880000000002</v>
          </cell>
          <cell r="D977" t="str">
            <v>ทุ่งก่อ</v>
          </cell>
          <cell r="E977" t="str">
            <v>เวียงเชียงรุ้ง</v>
          </cell>
          <cell r="F977" t="str">
            <v>Chiangrai</v>
          </cell>
        </row>
        <row r="978">
          <cell r="A978" t="str">
            <v>BRBT2</v>
          </cell>
          <cell r="B978">
            <v>99.998589999999993</v>
          </cell>
          <cell r="C978">
            <v>19.924880000000002</v>
          </cell>
          <cell r="D978" t="str">
            <v>ทุ่งก่อ</v>
          </cell>
          <cell r="E978" t="str">
            <v>เวียงเชียงรุ้ง</v>
          </cell>
          <cell r="F978" t="str">
            <v>Chiangrai</v>
          </cell>
        </row>
        <row r="979">
          <cell r="A979" t="str">
            <v>BRBT3</v>
          </cell>
          <cell r="B979">
            <v>99.998589999999993</v>
          </cell>
          <cell r="C979">
            <v>19.924880000000002</v>
          </cell>
          <cell r="D979" t="str">
            <v>ทุ่งก่อ</v>
          </cell>
          <cell r="E979" t="str">
            <v>เวียงเชียงรุ้ง</v>
          </cell>
          <cell r="F979" t="str">
            <v>Chiangrai</v>
          </cell>
        </row>
        <row r="980">
          <cell r="A980" t="str">
            <v>BRC11</v>
          </cell>
          <cell r="B980">
            <v>100.31399999999999</v>
          </cell>
          <cell r="C980">
            <v>14.8873</v>
          </cell>
          <cell r="D980">
            <v>0</v>
          </cell>
          <cell r="E980">
            <v>0</v>
          </cell>
          <cell r="F980" t="str">
            <v>SINGBURI</v>
          </cell>
        </row>
        <row r="981">
          <cell r="A981" t="str">
            <v>BRC12</v>
          </cell>
          <cell r="B981">
            <v>100.31399999999999</v>
          </cell>
          <cell r="C981">
            <v>14.8873</v>
          </cell>
          <cell r="D981">
            <v>0</v>
          </cell>
          <cell r="E981">
            <v>0</v>
          </cell>
          <cell r="F981" t="str">
            <v>SINGBURI</v>
          </cell>
        </row>
        <row r="982">
          <cell r="A982" t="str">
            <v>BRC13</v>
          </cell>
          <cell r="B982">
            <v>100.31399999999999</v>
          </cell>
          <cell r="C982">
            <v>14.8873</v>
          </cell>
          <cell r="D982">
            <v>0</v>
          </cell>
          <cell r="E982">
            <v>0</v>
          </cell>
          <cell r="F982" t="str">
            <v>SINGBURI</v>
          </cell>
        </row>
        <row r="983">
          <cell r="A983" t="str">
            <v>BRCH1</v>
          </cell>
          <cell r="B983">
            <v>100.35382</v>
          </cell>
          <cell r="C983">
            <v>16.813279999999999</v>
          </cell>
          <cell r="D983" t="str">
            <v>อรัญญิก</v>
          </cell>
          <cell r="E983" t="str">
            <v>เมืองพิษณุโลก</v>
          </cell>
          <cell r="F983" t="str">
            <v>Pisanuloke</v>
          </cell>
        </row>
        <row r="984">
          <cell r="A984" t="str">
            <v>BRCH2</v>
          </cell>
          <cell r="B984">
            <v>100.35382</v>
          </cell>
          <cell r="C984">
            <v>16.813279999999999</v>
          </cell>
          <cell r="D984" t="str">
            <v>อรัญญิก</v>
          </cell>
          <cell r="E984" t="str">
            <v>เมืองพิษณุโลก</v>
          </cell>
          <cell r="F984" t="str">
            <v>Pisanuloke</v>
          </cell>
        </row>
        <row r="985">
          <cell r="A985" t="str">
            <v>BRCH3</v>
          </cell>
          <cell r="B985">
            <v>100.35382</v>
          </cell>
          <cell r="C985">
            <v>16.813279999999999</v>
          </cell>
          <cell r="D985" t="str">
            <v>อรัญญิก</v>
          </cell>
          <cell r="E985" t="str">
            <v>เมืองพิษณุโลก</v>
          </cell>
          <cell r="F985" t="str">
            <v>Pisanuloke</v>
          </cell>
        </row>
        <row r="986">
          <cell r="A986" t="str">
            <v>BRCT1</v>
          </cell>
          <cell r="B986">
            <v>100.34638269646901</v>
          </cell>
          <cell r="C986">
            <v>17.714935753891499</v>
          </cell>
          <cell r="D986" t="str">
            <v>ร่วมจิต</v>
          </cell>
          <cell r="E986" t="str">
            <v>ท่าปลา</v>
          </cell>
          <cell r="F986" t="str">
            <v>Uttaradit</v>
          </cell>
        </row>
        <row r="987">
          <cell r="A987" t="str">
            <v>BRCT2</v>
          </cell>
          <cell r="B987">
            <v>100.34638269646901</v>
          </cell>
          <cell r="C987">
            <v>17.714935753891499</v>
          </cell>
          <cell r="D987" t="str">
            <v>ร่วมจิต</v>
          </cell>
          <cell r="E987" t="str">
            <v>ท่าปลา</v>
          </cell>
          <cell r="F987" t="str">
            <v>Uttaradit</v>
          </cell>
        </row>
        <row r="988">
          <cell r="A988" t="str">
            <v>BRCT3</v>
          </cell>
          <cell r="B988">
            <v>100.34638269646901</v>
          </cell>
          <cell r="C988">
            <v>17.714935753891499</v>
          </cell>
          <cell r="D988" t="str">
            <v>ร่วมจิต</v>
          </cell>
          <cell r="E988" t="str">
            <v>ท่าปลา</v>
          </cell>
          <cell r="F988" t="str">
            <v>Uttaradit</v>
          </cell>
        </row>
        <row r="989">
          <cell r="A989" t="str">
            <v>BRGK1</v>
          </cell>
          <cell r="B989">
            <v>98.836399999999998</v>
          </cell>
          <cell r="C989">
            <v>18.64039</v>
          </cell>
          <cell r="D989" t="str">
            <v>บ้านแม</v>
          </cell>
          <cell r="E989" t="str">
            <v>สันป่าตอง</v>
          </cell>
          <cell r="F989" t="str">
            <v>Chiangmai</v>
          </cell>
        </row>
        <row r="990">
          <cell r="A990" t="str">
            <v>BRGK2</v>
          </cell>
          <cell r="B990">
            <v>98.836399999999998</v>
          </cell>
          <cell r="C990">
            <v>18.64039</v>
          </cell>
          <cell r="D990" t="str">
            <v>บ้านแม</v>
          </cell>
          <cell r="E990" t="str">
            <v>สันป่าตอง</v>
          </cell>
          <cell r="F990" t="str">
            <v>Chiangmai</v>
          </cell>
        </row>
        <row r="991">
          <cell r="A991" t="str">
            <v>BRGK3</v>
          </cell>
          <cell r="B991">
            <v>98.836399999999998</v>
          </cell>
          <cell r="C991">
            <v>18.64039</v>
          </cell>
          <cell r="D991" t="str">
            <v>บ้านแม</v>
          </cell>
          <cell r="E991" t="str">
            <v>สันป่าตอง</v>
          </cell>
          <cell r="F991" t="str">
            <v>Chiangmai</v>
          </cell>
        </row>
        <row r="992">
          <cell r="A992" t="str">
            <v>BRHA1</v>
          </cell>
          <cell r="B992">
            <v>99.877300000000005</v>
          </cell>
          <cell r="C992">
            <v>19.201699999999999</v>
          </cell>
          <cell r="D992" t="str">
            <v>บ้านต๋อม</v>
          </cell>
          <cell r="E992" t="str">
            <v>เมืองพะเยา</v>
          </cell>
          <cell r="F992" t="str">
            <v>Phayao</v>
          </cell>
        </row>
        <row r="993">
          <cell r="A993" t="str">
            <v>BRHA2</v>
          </cell>
          <cell r="B993">
            <v>99.877300000000005</v>
          </cell>
          <cell r="C993">
            <v>19.201699999999999</v>
          </cell>
          <cell r="D993" t="str">
            <v>บ้านต๋อม</v>
          </cell>
          <cell r="E993" t="str">
            <v>เมืองพะเยา</v>
          </cell>
          <cell r="F993" t="str">
            <v>Phayao</v>
          </cell>
        </row>
        <row r="994">
          <cell r="A994" t="str">
            <v>BRHA3</v>
          </cell>
          <cell r="B994">
            <v>99.877300000000005</v>
          </cell>
          <cell r="C994">
            <v>19.201699999999999</v>
          </cell>
          <cell r="D994" t="str">
            <v>บ้านต๋อม</v>
          </cell>
          <cell r="E994" t="str">
            <v>เมืองพะเยา</v>
          </cell>
          <cell r="F994" t="str">
            <v>Phayao</v>
          </cell>
        </row>
        <row r="995">
          <cell r="A995" t="str">
            <v>BRHA6</v>
          </cell>
          <cell r="B995">
            <v>99.877300000000005</v>
          </cell>
          <cell r="C995">
            <v>19.201699999999999</v>
          </cell>
          <cell r="D995" t="str">
            <v>บ้านต๋อม</v>
          </cell>
          <cell r="E995" t="str">
            <v>เมืองพะเยา</v>
          </cell>
          <cell r="F995" t="str">
            <v>phayao</v>
          </cell>
        </row>
        <row r="996">
          <cell r="A996" t="str">
            <v>BRHA7</v>
          </cell>
          <cell r="B996">
            <v>99.877300000000005</v>
          </cell>
          <cell r="C996">
            <v>19.201699999999999</v>
          </cell>
          <cell r="D996" t="str">
            <v>บ้านต๋อม</v>
          </cell>
          <cell r="E996" t="str">
            <v>เมืองพะเยา</v>
          </cell>
          <cell r="F996" t="str">
            <v>phayao</v>
          </cell>
        </row>
        <row r="997">
          <cell r="A997" t="str">
            <v>BRHA8</v>
          </cell>
          <cell r="B997">
            <v>99.877300000000005</v>
          </cell>
          <cell r="C997">
            <v>19.201699999999999</v>
          </cell>
          <cell r="D997" t="str">
            <v>บ้านต๋อม</v>
          </cell>
          <cell r="E997" t="str">
            <v>เมืองพะเยา</v>
          </cell>
          <cell r="F997" t="str">
            <v>phayao</v>
          </cell>
        </row>
        <row r="998">
          <cell r="A998" t="str">
            <v>BRHAR1</v>
          </cell>
          <cell r="B998">
            <v>99.888490000000004</v>
          </cell>
          <cell r="C998">
            <v>19.200849999999999</v>
          </cell>
          <cell r="D998" t="str">
            <v>ท่าวังทอง</v>
          </cell>
          <cell r="E998" t="str">
            <v>เมืองพะเยา</v>
          </cell>
          <cell r="F998" t="str">
            <v>Phayao</v>
          </cell>
        </row>
        <row r="999">
          <cell r="A999" t="str">
            <v>BRKM1</v>
          </cell>
          <cell r="B999">
            <v>100.1187</v>
          </cell>
          <cell r="C999">
            <v>16.746200000000002</v>
          </cell>
          <cell r="D999" t="str">
            <v>บางระกำ</v>
          </cell>
          <cell r="E999" t="str">
            <v>บางระกำ</v>
          </cell>
          <cell r="F999" t="str">
            <v>Pisanuloke</v>
          </cell>
        </row>
        <row r="1000">
          <cell r="A1000" t="str">
            <v>BRKM2</v>
          </cell>
          <cell r="B1000">
            <v>100.1187</v>
          </cell>
          <cell r="C1000">
            <v>16.746200000000002</v>
          </cell>
          <cell r="D1000" t="str">
            <v>บางระกำ</v>
          </cell>
          <cell r="E1000" t="str">
            <v>บางระกำ</v>
          </cell>
          <cell r="F1000" t="str">
            <v>Pisanuloke</v>
          </cell>
        </row>
        <row r="1001">
          <cell r="A1001" t="str">
            <v>BRKM3</v>
          </cell>
          <cell r="B1001">
            <v>100.1187</v>
          </cell>
          <cell r="C1001">
            <v>16.746200000000002</v>
          </cell>
          <cell r="D1001" t="str">
            <v>บางระกำ</v>
          </cell>
          <cell r="E1001" t="str">
            <v>บางระกำ</v>
          </cell>
          <cell r="F1001" t="str">
            <v>Pisanuloke</v>
          </cell>
        </row>
        <row r="1002">
          <cell r="A1002" t="str">
            <v>BRKM4</v>
          </cell>
          <cell r="B1002">
            <v>100.1187</v>
          </cell>
          <cell r="C1002">
            <v>16.746200000000002</v>
          </cell>
          <cell r="D1002" t="str">
            <v>บางระกำ</v>
          </cell>
          <cell r="E1002" t="str">
            <v>บางระกำ</v>
          </cell>
          <cell r="F1002" t="str">
            <v>Pisanuloke</v>
          </cell>
        </row>
        <row r="1003">
          <cell r="A1003" t="str">
            <v>BRKM6</v>
          </cell>
          <cell r="B1003">
            <v>100.1187</v>
          </cell>
          <cell r="C1003">
            <v>16.746200000000002</v>
          </cell>
          <cell r="D1003" t="str">
            <v>บางระกำ</v>
          </cell>
          <cell r="E1003" t="str">
            <v>บางระกำ</v>
          </cell>
          <cell r="F1003" t="str">
            <v>Pisanuloke</v>
          </cell>
        </row>
        <row r="1004">
          <cell r="A1004" t="str">
            <v>BRKM7</v>
          </cell>
          <cell r="B1004">
            <v>100.1187</v>
          </cell>
          <cell r="C1004">
            <v>16.746200000000002</v>
          </cell>
          <cell r="D1004" t="str">
            <v>บางระกำ</v>
          </cell>
          <cell r="E1004" t="str">
            <v>บางระกำ</v>
          </cell>
          <cell r="F1004" t="str">
            <v>Pisanuloke</v>
          </cell>
        </row>
        <row r="1005">
          <cell r="A1005" t="str">
            <v>BRKM8</v>
          </cell>
          <cell r="B1005">
            <v>100.1187</v>
          </cell>
          <cell r="C1005">
            <v>16.746200000000002</v>
          </cell>
          <cell r="D1005" t="str">
            <v>บางระกำ</v>
          </cell>
          <cell r="E1005" t="str">
            <v>บางระกำ</v>
          </cell>
          <cell r="F1005" t="str">
            <v>Pisanuloke</v>
          </cell>
        </row>
        <row r="1006">
          <cell r="A1006" t="str">
            <v>BRKMR1</v>
          </cell>
          <cell r="B1006">
            <v>100.00657</v>
          </cell>
          <cell r="C1006">
            <v>16.738530000000001</v>
          </cell>
          <cell r="F1006" t="str">
            <v>Pisanuloke</v>
          </cell>
        </row>
        <row r="1007">
          <cell r="A1007" t="str">
            <v>BRND1</v>
          </cell>
          <cell r="B1007">
            <v>99.905666666666704</v>
          </cell>
          <cell r="C1007">
            <v>18.9868611111111</v>
          </cell>
          <cell r="D1007" t="str">
            <v>แม่กา</v>
          </cell>
          <cell r="E1007" t="str">
            <v>เมืองพะเยา</v>
          </cell>
          <cell r="F1007" t="str">
            <v>Phayao</v>
          </cell>
        </row>
        <row r="1008">
          <cell r="A1008" t="str">
            <v>BRND2</v>
          </cell>
          <cell r="B1008">
            <v>99.905666666666704</v>
          </cell>
          <cell r="C1008">
            <v>18.9868611111111</v>
          </cell>
          <cell r="D1008" t="str">
            <v>แม่กา</v>
          </cell>
          <cell r="E1008" t="str">
            <v>เมืองพะเยา</v>
          </cell>
          <cell r="F1008" t="str">
            <v>Phayao</v>
          </cell>
        </row>
        <row r="1009">
          <cell r="A1009" t="str">
            <v>BRNN1</v>
          </cell>
          <cell r="B1009">
            <v>99.433040000000005</v>
          </cell>
          <cell r="C1009">
            <v>18.27103</v>
          </cell>
          <cell r="D1009" t="str">
            <v>ปงแสนทอง</v>
          </cell>
          <cell r="E1009" t="str">
            <v>เมืองลำปาง</v>
          </cell>
          <cell r="F1009" t="str">
            <v>Lampang</v>
          </cell>
        </row>
        <row r="1010">
          <cell r="A1010" t="str">
            <v>BRNN2</v>
          </cell>
          <cell r="B1010">
            <v>99.433040000000005</v>
          </cell>
          <cell r="C1010">
            <v>18.27103</v>
          </cell>
          <cell r="D1010" t="str">
            <v>ปงแสนทอง</v>
          </cell>
          <cell r="E1010" t="str">
            <v>เมืองลำปาง</v>
          </cell>
          <cell r="F1010" t="str">
            <v>Lampang</v>
          </cell>
        </row>
        <row r="1011">
          <cell r="A1011" t="str">
            <v>BRNN3</v>
          </cell>
          <cell r="B1011">
            <v>99.433040000000005</v>
          </cell>
          <cell r="C1011">
            <v>18.27103</v>
          </cell>
          <cell r="D1011" t="str">
            <v>ปงแสนทอง</v>
          </cell>
          <cell r="E1011" t="str">
            <v>เมืองลำปาง</v>
          </cell>
          <cell r="F1011" t="str">
            <v>Lampang</v>
          </cell>
        </row>
        <row r="1012">
          <cell r="A1012" t="str">
            <v>BRNS0</v>
          </cell>
          <cell r="B1012">
            <v>100.11331</v>
          </cell>
          <cell r="C1012">
            <v>15.70811</v>
          </cell>
          <cell r="D1012">
            <v>0</v>
          </cell>
          <cell r="E1012" t="str">
            <v>เมืองนครสวรรค์</v>
          </cell>
          <cell r="F1012" t="str">
            <v>Nakornsawan</v>
          </cell>
        </row>
        <row r="1013">
          <cell r="A1013" t="str">
            <v>BRPT1</v>
          </cell>
          <cell r="B1013">
            <v>99.539140000000003</v>
          </cell>
          <cell r="C1013">
            <v>18.29297</v>
          </cell>
          <cell r="D1013" t="str">
            <v>พิชัย</v>
          </cell>
          <cell r="E1013" t="str">
            <v>เมือง</v>
          </cell>
          <cell r="F1013" t="str">
            <v>Lampang</v>
          </cell>
        </row>
        <row r="1014">
          <cell r="A1014" t="str">
            <v>BRPT2</v>
          </cell>
          <cell r="B1014">
            <v>99.539140000000003</v>
          </cell>
          <cell r="C1014">
            <v>18.29297</v>
          </cell>
          <cell r="D1014" t="str">
            <v>พิชัย</v>
          </cell>
          <cell r="E1014" t="str">
            <v>เมือง</v>
          </cell>
          <cell r="F1014" t="str">
            <v>Lampang</v>
          </cell>
        </row>
        <row r="1015">
          <cell r="A1015" t="str">
            <v>BRPT3</v>
          </cell>
          <cell r="B1015">
            <v>99.539140000000003</v>
          </cell>
          <cell r="C1015">
            <v>18.29297</v>
          </cell>
          <cell r="D1015" t="str">
            <v>พิชัย</v>
          </cell>
          <cell r="E1015" t="str">
            <v>เมือง</v>
          </cell>
          <cell r="F1015" t="str">
            <v>Lampang</v>
          </cell>
        </row>
        <row r="1016">
          <cell r="A1016" t="str">
            <v>BRTA1</v>
          </cell>
          <cell r="B1016">
            <v>99.939899999999994</v>
          </cell>
          <cell r="C1016">
            <v>18.683979999999998</v>
          </cell>
          <cell r="D1016" t="str">
            <v>บ้านหวด</v>
          </cell>
          <cell r="E1016" t="str">
            <v>งาว</v>
          </cell>
          <cell r="F1016" t="str">
            <v>Lampang</v>
          </cell>
        </row>
        <row r="1017">
          <cell r="A1017" t="str">
            <v>BRTA2</v>
          </cell>
          <cell r="B1017">
            <v>99.939899999999994</v>
          </cell>
          <cell r="C1017">
            <v>18.683979999999998</v>
          </cell>
          <cell r="D1017" t="str">
            <v>บ้านหวด</v>
          </cell>
          <cell r="E1017" t="str">
            <v>งาว</v>
          </cell>
          <cell r="F1017" t="str">
            <v>Lampang</v>
          </cell>
        </row>
        <row r="1018">
          <cell r="A1018" t="str">
            <v>BRTI1</v>
          </cell>
          <cell r="B1018">
            <v>99.720560000000006</v>
          </cell>
          <cell r="C1018">
            <v>19.707270000000001</v>
          </cell>
          <cell r="D1018" t="str">
            <v>ธารทอง</v>
          </cell>
          <cell r="E1018" t="str">
            <v>พาน</v>
          </cell>
          <cell r="F1018" t="str">
            <v>Chiangrai</v>
          </cell>
        </row>
        <row r="1019">
          <cell r="A1019" t="str">
            <v>BRTI2</v>
          </cell>
          <cell r="B1019">
            <v>99.720560000000006</v>
          </cell>
          <cell r="C1019">
            <v>19.707270000000001</v>
          </cell>
          <cell r="D1019" t="str">
            <v>ธารทอง</v>
          </cell>
          <cell r="E1019" t="str">
            <v>พาน</v>
          </cell>
          <cell r="F1019" t="str">
            <v>Chiangrai</v>
          </cell>
        </row>
        <row r="1020">
          <cell r="A1020" t="str">
            <v>BRTI3</v>
          </cell>
          <cell r="B1020">
            <v>99.720560000000006</v>
          </cell>
          <cell r="C1020">
            <v>19.707270000000001</v>
          </cell>
          <cell r="D1020" t="str">
            <v>ธารทอง</v>
          </cell>
          <cell r="E1020" t="str">
            <v>พาน</v>
          </cell>
          <cell r="F1020" t="str">
            <v>Chiangrai</v>
          </cell>
        </row>
        <row r="1021">
          <cell r="A1021" t="str">
            <v>BSAM1</v>
          </cell>
          <cell r="B1021">
            <v>98.932689999999994</v>
          </cell>
          <cell r="C1021">
            <v>18.475249999999999</v>
          </cell>
          <cell r="D1021" t="str">
            <v>ม่วงน้อย</v>
          </cell>
          <cell r="E1021" t="str">
            <v>ป่าซาง</v>
          </cell>
          <cell r="F1021" t="str">
            <v>Lamphun</v>
          </cell>
        </row>
        <row r="1022">
          <cell r="A1022" t="str">
            <v>BSAM2</v>
          </cell>
          <cell r="B1022">
            <v>98.932689999999994</v>
          </cell>
          <cell r="C1022">
            <v>18.475249999999999</v>
          </cell>
          <cell r="D1022" t="str">
            <v>ม่วงน้อย</v>
          </cell>
          <cell r="E1022" t="str">
            <v>ป่าซาง</v>
          </cell>
          <cell r="F1022" t="str">
            <v>Lamphun</v>
          </cell>
        </row>
        <row r="1023">
          <cell r="A1023" t="str">
            <v>BSAM3</v>
          </cell>
          <cell r="B1023">
            <v>98.932689999999994</v>
          </cell>
          <cell r="C1023">
            <v>18.475249999999999</v>
          </cell>
          <cell r="D1023" t="str">
            <v>ม่วงน้อย</v>
          </cell>
          <cell r="E1023" t="str">
            <v>ป่าซาง</v>
          </cell>
          <cell r="F1023" t="str">
            <v>Lamphun</v>
          </cell>
        </row>
        <row r="1024">
          <cell r="A1024" t="str">
            <v>BSBR1</v>
          </cell>
          <cell r="B1024">
            <v>99.575339999999997</v>
          </cell>
          <cell r="C1024">
            <v>18.803909999999998</v>
          </cell>
          <cell r="D1024" t="str">
            <v>แม่สุก</v>
          </cell>
          <cell r="E1024" t="str">
            <v>แจ้ห่ม</v>
          </cell>
          <cell r="F1024" t="str">
            <v>Lampang</v>
          </cell>
        </row>
        <row r="1025">
          <cell r="A1025" t="str">
            <v>BSBR2</v>
          </cell>
          <cell r="B1025">
            <v>99.575339999999997</v>
          </cell>
          <cell r="C1025">
            <v>18.803909999999998</v>
          </cell>
          <cell r="D1025" t="str">
            <v>แม่สุก</v>
          </cell>
          <cell r="E1025" t="str">
            <v>แจ้ห่ม</v>
          </cell>
          <cell r="F1025" t="str">
            <v>Lampang</v>
          </cell>
        </row>
        <row r="1026">
          <cell r="A1026" t="str">
            <v>BSBR3</v>
          </cell>
          <cell r="B1026">
            <v>99.575339999999997</v>
          </cell>
          <cell r="C1026">
            <v>18.803909999999998</v>
          </cell>
          <cell r="D1026" t="str">
            <v>แม่สุก</v>
          </cell>
          <cell r="E1026" t="str">
            <v>แจ้ห่ม</v>
          </cell>
          <cell r="F1026" t="str">
            <v>Lampang</v>
          </cell>
        </row>
        <row r="1027">
          <cell r="A1027" t="str">
            <v>BSDT1</v>
          </cell>
          <cell r="B1027">
            <v>99.577471000000003</v>
          </cell>
          <cell r="C1027">
            <v>18.360961</v>
          </cell>
          <cell r="D1027" t="str">
            <v>พิชัย</v>
          </cell>
          <cell r="E1027" t="str">
            <v>เมืองลำปาง</v>
          </cell>
          <cell r="F1027" t="str">
            <v>Lampang</v>
          </cell>
        </row>
        <row r="1028">
          <cell r="A1028" t="str">
            <v>BSDT2</v>
          </cell>
          <cell r="B1028">
            <v>99.577471000000003</v>
          </cell>
          <cell r="C1028">
            <v>18.360961</v>
          </cell>
          <cell r="D1028" t="str">
            <v>พิชัย</v>
          </cell>
          <cell r="E1028" t="str">
            <v>เมืองลำปาง</v>
          </cell>
          <cell r="F1028" t="str">
            <v>Lampang</v>
          </cell>
        </row>
        <row r="1029">
          <cell r="A1029" t="str">
            <v>BSDT3</v>
          </cell>
          <cell r="B1029">
            <v>99.577471000000003</v>
          </cell>
          <cell r="C1029">
            <v>18.360961</v>
          </cell>
          <cell r="D1029" t="str">
            <v>พิชัย</v>
          </cell>
          <cell r="E1029" t="str">
            <v>เมืองลำปาง</v>
          </cell>
          <cell r="F1029" t="str">
            <v>Lampang</v>
          </cell>
        </row>
        <row r="1030">
          <cell r="A1030" t="str">
            <v>BSDT6</v>
          </cell>
          <cell r="B1030">
            <v>99.577471000000003</v>
          </cell>
          <cell r="C1030">
            <v>18.360961</v>
          </cell>
          <cell r="D1030" t="str">
            <v>พิชัย</v>
          </cell>
          <cell r="E1030" t="str">
            <v>เมืองลำปาง</v>
          </cell>
          <cell r="F1030" t="str">
            <v>Lampang</v>
          </cell>
        </row>
        <row r="1031">
          <cell r="A1031" t="str">
            <v>BSDT7</v>
          </cell>
          <cell r="B1031">
            <v>99.577471000000003</v>
          </cell>
          <cell r="C1031">
            <v>18.360961</v>
          </cell>
          <cell r="D1031" t="str">
            <v>พิชัย</v>
          </cell>
          <cell r="E1031" t="str">
            <v>เมืองลำปาง</v>
          </cell>
          <cell r="F1031" t="str">
            <v>Lampang</v>
          </cell>
        </row>
        <row r="1032">
          <cell r="A1032" t="str">
            <v>BSDT8</v>
          </cell>
          <cell r="B1032">
            <v>99.577471000000003</v>
          </cell>
          <cell r="C1032">
            <v>18.360961</v>
          </cell>
          <cell r="D1032" t="str">
            <v>พิชัย</v>
          </cell>
          <cell r="E1032" t="str">
            <v>เมืองลำปาง</v>
          </cell>
          <cell r="F1032" t="str">
            <v>Lampang</v>
          </cell>
        </row>
        <row r="1033">
          <cell r="A1033" t="str">
            <v>BSEA1</v>
          </cell>
          <cell r="B1033">
            <v>100.82355</v>
          </cell>
          <cell r="C1033">
            <v>17.90803</v>
          </cell>
          <cell r="D1033" t="str">
            <v>บ้านเสี้ยว</v>
          </cell>
          <cell r="E1033" t="str">
            <v>ฟากท่า</v>
          </cell>
          <cell r="F1033" t="str">
            <v>Uttaradit</v>
          </cell>
        </row>
        <row r="1034">
          <cell r="A1034" t="str">
            <v>BSEA2</v>
          </cell>
          <cell r="B1034">
            <v>100.82355</v>
          </cell>
          <cell r="C1034">
            <v>17.90803</v>
          </cell>
          <cell r="D1034" t="str">
            <v>บ้านเสี้ยว</v>
          </cell>
          <cell r="E1034" t="str">
            <v>ฟากท่า</v>
          </cell>
          <cell r="F1034" t="str">
            <v>Uttaradit</v>
          </cell>
        </row>
        <row r="1035">
          <cell r="A1035" t="str">
            <v>BSEA3</v>
          </cell>
          <cell r="B1035">
            <v>100.82355</v>
          </cell>
          <cell r="C1035">
            <v>17.90803</v>
          </cell>
          <cell r="D1035" t="str">
            <v>บ้านเสี้ยว</v>
          </cell>
          <cell r="E1035" t="str">
            <v>ฟากท่า</v>
          </cell>
          <cell r="F1035" t="str">
            <v>Uttaradit</v>
          </cell>
        </row>
        <row r="1036">
          <cell r="A1036" t="str">
            <v>BSEO1</v>
          </cell>
          <cell r="B1036">
            <v>100.17245</v>
          </cell>
          <cell r="C1036">
            <v>20.295269999999999</v>
          </cell>
          <cell r="D1036" t="str">
            <v>บ้านแซว</v>
          </cell>
          <cell r="E1036" t="str">
            <v>เชียงแสน</v>
          </cell>
          <cell r="F1036" t="str">
            <v>Chiangrai</v>
          </cell>
        </row>
        <row r="1037">
          <cell r="A1037" t="str">
            <v>BSEO2</v>
          </cell>
          <cell r="B1037">
            <v>100.17245</v>
          </cell>
          <cell r="C1037">
            <v>20.295269999999999</v>
          </cell>
          <cell r="D1037" t="str">
            <v>บ้านแซว</v>
          </cell>
          <cell r="E1037" t="str">
            <v>เชียงแสน</v>
          </cell>
          <cell r="F1037" t="str">
            <v>Chiangrai</v>
          </cell>
        </row>
        <row r="1038">
          <cell r="A1038" t="str">
            <v>BSEO3</v>
          </cell>
          <cell r="B1038">
            <v>100.17245</v>
          </cell>
          <cell r="C1038">
            <v>20.295269999999999</v>
          </cell>
          <cell r="D1038" t="str">
            <v>บ้านแซว</v>
          </cell>
          <cell r="E1038" t="str">
            <v>เชียงแสน</v>
          </cell>
          <cell r="F1038" t="str">
            <v>Chiangrai</v>
          </cell>
        </row>
        <row r="1039">
          <cell r="A1039" t="str">
            <v>BSHN1</v>
          </cell>
          <cell r="B1039">
            <v>99.231999999999999</v>
          </cell>
          <cell r="C1039">
            <v>19.9404166666667</v>
          </cell>
          <cell r="D1039" t="str">
            <v>เวียง</v>
          </cell>
          <cell r="E1039" t="str">
            <v>ฝาง</v>
          </cell>
          <cell r="F1039" t="str">
            <v>Chiangmai</v>
          </cell>
        </row>
        <row r="1040">
          <cell r="A1040" t="str">
            <v>BSHN2</v>
          </cell>
          <cell r="B1040">
            <v>99.231999999999999</v>
          </cell>
          <cell r="C1040">
            <v>19.9404166666667</v>
          </cell>
          <cell r="D1040" t="str">
            <v>เวียง</v>
          </cell>
          <cell r="E1040" t="str">
            <v>ฝาง</v>
          </cell>
          <cell r="F1040" t="str">
            <v>Chiangmai</v>
          </cell>
        </row>
        <row r="1041">
          <cell r="A1041" t="str">
            <v>BSHN3</v>
          </cell>
          <cell r="B1041">
            <v>99.231999999999999</v>
          </cell>
          <cell r="C1041">
            <v>19.9404166666667</v>
          </cell>
          <cell r="D1041" t="str">
            <v>เวียง</v>
          </cell>
          <cell r="E1041" t="str">
            <v>ฝาง</v>
          </cell>
          <cell r="F1041" t="str">
            <v>Chiangmai</v>
          </cell>
        </row>
        <row r="1042">
          <cell r="A1042" t="str">
            <v>BSIK1</v>
          </cell>
          <cell r="B1042">
            <v>101.68083</v>
          </cell>
          <cell r="C1042">
            <v>17.24447</v>
          </cell>
        </row>
        <row r="1043">
          <cell r="A1043" t="str">
            <v>BSIK2</v>
          </cell>
          <cell r="B1043">
            <v>101.68083</v>
          </cell>
          <cell r="C1043">
            <v>17.24447</v>
          </cell>
        </row>
        <row r="1044">
          <cell r="A1044" t="str">
            <v>BSIK3</v>
          </cell>
          <cell r="B1044">
            <v>101.68083</v>
          </cell>
          <cell r="C1044">
            <v>17.24447</v>
          </cell>
        </row>
        <row r="1045">
          <cell r="A1045" t="str">
            <v>BSIY1</v>
          </cell>
          <cell r="B1045">
            <v>100.61154999999999</v>
          </cell>
          <cell r="C1045">
            <v>16.413409999999999</v>
          </cell>
          <cell r="D1045" t="str">
            <v>บ้านไทรย้อย</v>
          </cell>
          <cell r="E1045" t="str">
            <v>เนินมะปราง</v>
          </cell>
          <cell r="F1045" t="str">
            <v>Pisanuloke</v>
          </cell>
        </row>
        <row r="1046">
          <cell r="A1046" t="str">
            <v>BSIY2</v>
          </cell>
          <cell r="B1046">
            <v>100.61154999999999</v>
          </cell>
          <cell r="C1046">
            <v>16.413409999999999</v>
          </cell>
          <cell r="D1046" t="str">
            <v>บ้านไทรย้อย</v>
          </cell>
          <cell r="E1046" t="str">
            <v>เนินมะปราง</v>
          </cell>
          <cell r="F1046" t="str">
            <v>Pisanuloke</v>
          </cell>
        </row>
        <row r="1047">
          <cell r="A1047" t="str">
            <v>BSIY3</v>
          </cell>
          <cell r="B1047">
            <v>100.61154999999999</v>
          </cell>
          <cell r="C1047">
            <v>16.413409999999999</v>
          </cell>
          <cell r="D1047" t="str">
            <v>บ้านไทรย้อย</v>
          </cell>
          <cell r="E1047" t="str">
            <v>เนินมะปราง</v>
          </cell>
          <cell r="F1047" t="str">
            <v>Pisanuloke</v>
          </cell>
        </row>
        <row r="1048">
          <cell r="A1048" t="str">
            <v>BSKE1</v>
          </cell>
          <cell r="B1048">
            <v>99.072339999999997</v>
          </cell>
          <cell r="C1048">
            <v>17.366340000000001</v>
          </cell>
          <cell r="D1048" t="str">
            <v>ยกกระบัตร</v>
          </cell>
          <cell r="E1048" t="str">
            <v>สามเงา</v>
          </cell>
          <cell r="F1048" t="str">
            <v>Tak</v>
          </cell>
        </row>
        <row r="1049">
          <cell r="A1049" t="str">
            <v>BSKE2</v>
          </cell>
          <cell r="B1049">
            <v>99.072339999999997</v>
          </cell>
          <cell r="C1049">
            <v>17.366340000000001</v>
          </cell>
          <cell r="D1049" t="str">
            <v>ยกกระบัตร</v>
          </cell>
          <cell r="E1049" t="str">
            <v>สามเงา</v>
          </cell>
          <cell r="F1049" t="str">
            <v>Tak</v>
          </cell>
        </row>
        <row r="1050">
          <cell r="A1050" t="str">
            <v>BSKE3</v>
          </cell>
          <cell r="B1050">
            <v>99.072339999999997</v>
          </cell>
          <cell r="C1050">
            <v>17.366340000000001</v>
          </cell>
          <cell r="D1050" t="str">
            <v>ยกกระบัตร</v>
          </cell>
          <cell r="E1050" t="str">
            <v>สามเงา</v>
          </cell>
          <cell r="F1050" t="str">
            <v>Tak</v>
          </cell>
        </row>
        <row r="1051">
          <cell r="A1051" t="str">
            <v>BSKER1</v>
          </cell>
          <cell r="B1051">
            <v>99.084869999999995</v>
          </cell>
          <cell r="C1051">
            <v>17.311122999999998</v>
          </cell>
          <cell r="F1051" t="str">
            <v>Tak</v>
          </cell>
        </row>
        <row r="1052">
          <cell r="A1052" t="str">
            <v>BSKG1</v>
          </cell>
          <cell r="B1052">
            <v>99.229173000000003</v>
          </cell>
          <cell r="C1052">
            <v>17.712112000000001</v>
          </cell>
          <cell r="D1052" t="str">
            <v>แม่ถอด</v>
          </cell>
          <cell r="E1052" t="str">
            <v>เถิน</v>
          </cell>
          <cell r="F1052" t="str">
            <v>Lampang</v>
          </cell>
        </row>
        <row r="1053">
          <cell r="A1053" t="str">
            <v>BSKG2</v>
          </cell>
          <cell r="B1053">
            <v>99.229173000000003</v>
          </cell>
          <cell r="C1053">
            <v>17.712112000000001</v>
          </cell>
          <cell r="D1053" t="str">
            <v>แม่ถอด</v>
          </cell>
          <cell r="E1053" t="str">
            <v>เถิน</v>
          </cell>
          <cell r="F1053" t="str">
            <v>Lampang</v>
          </cell>
        </row>
        <row r="1054">
          <cell r="A1054" t="str">
            <v>BSKG3</v>
          </cell>
          <cell r="B1054">
            <v>99.229173000000003</v>
          </cell>
          <cell r="C1054">
            <v>17.712112000000001</v>
          </cell>
          <cell r="D1054" t="str">
            <v>แม่ถอด</v>
          </cell>
          <cell r="E1054" t="str">
            <v>เถิน</v>
          </cell>
          <cell r="F1054" t="str">
            <v>Lampang</v>
          </cell>
        </row>
        <row r="1055">
          <cell r="A1055" t="str">
            <v>BSKN1</v>
          </cell>
          <cell r="B1055">
            <v>99.823269999999994</v>
          </cell>
          <cell r="C1055">
            <v>19.900169999999999</v>
          </cell>
          <cell r="D1055" t="str">
            <v>เวียง</v>
          </cell>
          <cell r="E1055" t="str">
            <v>เมืองเชียงราย</v>
          </cell>
          <cell r="F1055" t="str">
            <v>Chiangrai</v>
          </cell>
        </row>
        <row r="1056">
          <cell r="A1056" t="str">
            <v>BSKN2</v>
          </cell>
          <cell r="B1056">
            <v>99.823269999999994</v>
          </cell>
          <cell r="C1056">
            <v>19.900169999999999</v>
          </cell>
          <cell r="D1056" t="str">
            <v>เวียง</v>
          </cell>
          <cell r="E1056" t="str">
            <v>เมืองเชียงราย</v>
          </cell>
          <cell r="F1056" t="str">
            <v>Chiangrai</v>
          </cell>
        </row>
        <row r="1057">
          <cell r="A1057" t="str">
            <v>BSKN3</v>
          </cell>
          <cell r="B1057">
            <v>99.823269999999994</v>
          </cell>
          <cell r="C1057">
            <v>19.900169999999999</v>
          </cell>
          <cell r="D1057" t="str">
            <v>เวียง</v>
          </cell>
          <cell r="E1057" t="str">
            <v>เมืองเชียงราย</v>
          </cell>
          <cell r="F1057" t="str">
            <v>Chiangrai</v>
          </cell>
        </row>
        <row r="1058">
          <cell r="A1058" t="str">
            <v>BSKN6</v>
          </cell>
          <cell r="B1058">
            <v>99.823269999999994</v>
          </cell>
          <cell r="C1058">
            <v>19.900169999999999</v>
          </cell>
          <cell r="D1058" t="str">
            <v>เวียง</v>
          </cell>
          <cell r="E1058" t="str">
            <v>เมืองเชียงราย</v>
          </cell>
          <cell r="F1058" t="str">
            <v>Chiangrai</v>
          </cell>
        </row>
        <row r="1059">
          <cell r="A1059" t="str">
            <v>BSKN7</v>
          </cell>
          <cell r="B1059">
            <v>99.823269999999994</v>
          </cell>
          <cell r="C1059">
            <v>19.900169999999999</v>
          </cell>
          <cell r="D1059" t="str">
            <v>เวียง</v>
          </cell>
          <cell r="E1059" t="str">
            <v>เมืองเชียงราย</v>
          </cell>
          <cell r="F1059" t="str">
            <v>Chiangrai</v>
          </cell>
        </row>
        <row r="1060">
          <cell r="A1060" t="str">
            <v>BSKN8</v>
          </cell>
          <cell r="B1060">
            <v>99.823269999999994</v>
          </cell>
          <cell r="C1060">
            <v>19.900169999999999</v>
          </cell>
          <cell r="D1060" t="str">
            <v>เวียง</v>
          </cell>
          <cell r="E1060" t="str">
            <v>เมืองเชียงราย</v>
          </cell>
          <cell r="F1060" t="str">
            <v>Chiangrai</v>
          </cell>
        </row>
        <row r="1061">
          <cell r="A1061" t="str">
            <v>BSL11</v>
          </cell>
          <cell r="B1061">
            <v>100.22592419999999</v>
          </cell>
          <cell r="C1061">
            <v>14.323609660000001</v>
          </cell>
          <cell r="D1061">
            <v>0</v>
          </cell>
          <cell r="E1061">
            <v>0</v>
          </cell>
          <cell r="F1061" t="str">
            <v>Suphanburi</v>
          </cell>
        </row>
        <row r="1062">
          <cell r="A1062" t="str">
            <v>BSL12</v>
          </cell>
          <cell r="B1062">
            <v>100.22592419999999</v>
          </cell>
          <cell r="C1062">
            <v>14.323609660000001</v>
          </cell>
          <cell r="D1062">
            <v>0</v>
          </cell>
          <cell r="E1062">
            <v>0</v>
          </cell>
          <cell r="F1062" t="str">
            <v>Suphanburi</v>
          </cell>
        </row>
        <row r="1063">
          <cell r="A1063" t="str">
            <v>BSL13</v>
          </cell>
          <cell r="B1063">
            <v>100.22592419999999</v>
          </cell>
          <cell r="C1063">
            <v>14.323609660000001</v>
          </cell>
          <cell r="D1063">
            <v>0</v>
          </cell>
          <cell r="E1063">
            <v>0</v>
          </cell>
          <cell r="F1063" t="str">
            <v>Suphanburi</v>
          </cell>
        </row>
        <row r="1064">
          <cell r="A1064" t="str">
            <v>BSLA1</v>
          </cell>
          <cell r="B1064">
            <v>99.930834000000004</v>
          </cell>
          <cell r="C1064">
            <v>19.191389000000001</v>
          </cell>
          <cell r="D1064" t="str">
            <v>ท่าวังทอง</v>
          </cell>
          <cell r="E1064" t="str">
            <v>เมืองพะเยา</v>
          </cell>
          <cell r="F1064" t="str">
            <v>Phayao</v>
          </cell>
        </row>
        <row r="1065">
          <cell r="A1065" t="str">
            <v>BSLA2</v>
          </cell>
          <cell r="B1065">
            <v>99.930834000000004</v>
          </cell>
          <cell r="C1065">
            <v>19.191389000000001</v>
          </cell>
          <cell r="D1065" t="str">
            <v>ท่าวังทอง</v>
          </cell>
          <cell r="E1065" t="str">
            <v>เมืองพะเยา</v>
          </cell>
          <cell r="F1065" t="str">
            <v>Phayao</v>
          </cell>
        </row>
        <row r="1066">
          <cell r="A1066" t="str">
            <v>BSLA3</v>
          </cell>
          <cell r="B1066">
            <v>99.930834000000004</v>
          </cell>
          <cell r="C1066">
            <v>19.191389000000001</v>
          </cell>
          <cell r="D1066" t="str">
            <v>ท่าวังทอง</v>
          </cell>
          <cell r="E1066" t="str">
            <v>เมืองพะเยา</v>
          </cell>
          <cell r="F1066" t="str">
            <v>Phayao</v>
          </cell>
        </row>
        <row r="1067">
          <cell r="A1067" t="str">
            <v>BSLA6</v>
          </cell>
          <cell r="B1067">
            <v>99.930834000000004</v>
          </cell>
          <cell r="C1067">
            <v>19.191389000000001</v>
          </cell>
          <cell r="D1067" t="str">
            <v>ท่าวังทอง</v>
          </cell>
          <cell r="E1067" t="str">
            <v>เมืองพะเยา</v>
          </cell>
          <cell r="F1067" t="str">
            <v>Phayao</v>
          </cell>
        </row>
        <row r="1068">
          <cell r="A1068" t="str">
            <v>BSLA7</v>
          </cell>
          <cell r="B1068">
            <v>99.930834000000004</v>
          </cell>
          <cell r="C1068">
            <v>19.191389000000001</v>
          </cell>
          <cell r="D1068" t="str">
            <v>ท่าวังทอง</v>
          </cell>
          <cell r="E1068" t="str">
            <v>เมืองพะเยา</v>
          </cell>
          <cell r="F1068" t="str">
            <v>Phayao</v>
          </cell>
        </row>
        <row r="1069">
          <cell r="A1069" t="str">
            <v>BSLA8</v>
          </cell>
          <cell r="B1069">
            <v>99.930834000000004</v>
          </cell>
          <cell r="C1069">
            <v>19.191389000000001</v>
          </cell>
          <cell r="D1069" t="str">
            <v>ท่าวังทอง</v>
          </cell>
          <cell r="E1069" t="str">
            <v>เมืองพะเยา</v>
          </cell>
          <cell r="F1069" t="str">
            <v>Phayao</v>
          </cell>
        </row>
        <row r="1070">
          <cell r="A1070" t="str">
            <v>BSLAR1</v>
          </cell>
          <cell r="B1070">
            <v>99.976219999999998</v>
          </cell>
          <cell r="C1070">
            <v>19.21518</v>
          </cell>
          <cell r="D1070" t="str">
            <v>แม่อิง</v>
          </cell>
          <cell r="E1070" t="str">
            <v>ภูกามยาว</v>
          </cell>
          <cell r="F1070" t="str">
            <v>Phayao</v>
          </cell>
        </row>
        <row r="1071">
          <cell r="A1071" t="str">
            <v>BSLG1</v>
          </cell>
          <cell r="B1071">
            <v>99.630499999999998</v>
          </cell>
          <cell r="C1071">
            <v>17.327306</v>
          </cell>
          <cell r="D1071" t="str">
            <v>เขาแก้วศรีสมบูรณ์</v>
          </cell>
          <cell r="E1071" t="str">
            <v>ทุ่งเสลี่ยม</v>
          </cell>
          <cell r="F1071" t="str">
            <v>Sukhotai</v>
          </cell>
        </row>
        <row r="1072">
          <cell r="A1072" t="str">
            <v>BSLG2</v>
          </cell>
          <cell r="B1072">
            <v>99.630499999999998</v>
          </cell>
          <cell r="C1072">
            <v>17.327306</v>
          </cell>
          <cell r="D1072" t="str">
            <v>เขาแก้วศรีสมบูรณ์</v>
          </cell>
          <cell r="E1072" t="str">
            <v>ทุ่งเสลี่ยม</v>
          </cell>
          <cell r="F1072" t="str">
            <v>Sukhotai</v>
          </cell>
        </row>
        <row r="1073">
          <cell r="A1073" t="str">
            <v>BSLG3</v>
          </cell>
          <cell r="B1073">
            <v>99.630499999999998</v>
          </cell>
          <cell r="C1073">
            <v>17.327306</v>
          </cell>
          <cell r="D1073" t="str">
            <v>เขาแก้วศรีสมบูรณ์</v>
          </cell>
          <cell r="E1073" t="str">
            <v>ทุ่งเสลี่ยม</v>
          </cell>
          <cell r="F1073" t="str">
            <v>Sukhotai</v>
          </cell>
        </row>
        <row r="1074">
          <cell r="A1074" t="str">
            <v>BSLGR1</v>
          </cell>
          <cell r="B1074">
            <v>99.680205000000001</v>
          </cell>
          <cell r="C1074">
            <v>17.278079999999999</v>
          </cell>
          <cell r="D1074" t="str">
            <v>บ้านไชยมงคล,เมืองบางขลัง</v>
          </cell>
          <cell r="E1074" t="str">
            <v>ทุ่งเสลี่ยม</v>
          </cell>
          <cell r="F1074" t="str">
            <v>Sukhotai</v>
          </cell>
        </row>
        <row r="1075">
          <cell r="A1075" t="str">
            <v>BSLK1</v>
          </cell>
          <cell r="B1075">
            <v>100.47978500000001</v>
          </cell>
          <cell r="C1075">
            <v>16.484788999999999</v>
          </cell>
          <cell r="D1075" t="str">
            <v>สากเหล็ก</v>
          </cell>
          <cell r="E1075" t="str">
            <v>สากเหล็ก</v>
          </cell>
          <cell r="F1075" t="str">
            <v>Pichit</v>
          </cell>
        </row>
        <row r="1076">
          <cell r="A1076" t="str">
            <v>BSLK2</v>
          </cell>
          <cell r="B1076">
            <v>100.47978500000001</v>
          </cell>
          <cell r="C1076">
            <v>16.484788999999999</v>
          </cell>
          <cell r="D1076" t="str">
            <v>สากเหล็ก</v>
          </cell>
          <cell r="E1076" t="str">
            <v>สากเหล็ก</v>
          </cell>
          <cell r="F1076" t="str">
            <v>Pichit</v>
          </cell>
        </row>
        <row r="1077">
          <cell r="A1077" t="str">
            <v>BSLK3</v>
          </cell>
          <cell r="B1077">
            <v>100.47978500000001</v>
          </cell>
          <cell r="C1077">
            <v>16.484788999999999</v>
          </cell>
          <cell r="D1077" t="str">
            <v>สากเหล็ก</v>
          </cell>
          <cell r="E1077" t="str">
            <v>สากเหล็ก</v>
          </cell>
          <cell r="F1077" t="str">
            <v>Pichit</v>
          </cell>
        </row>
        <row r="1078">
          <cell r="A1078" t="str">
            <v>BSLK4</v>
          </cell>
          <cell r="B1078">
            <v>100.47978500000001</v>
          </cell>
          <cell r="C1078">
            <v>16.484788999999999</v>
          </cell>
          <cell r="D1078" t="str">
            <v>สากเหล็ก</v>
          </cell>
          <cell r="E1078" t="str">
            <v>สากเหล็ก</v>
          </cell>
          <cell r="F1078" t="str">
            <v>Pichit</v>
          </cell>
        </row>
        <row r="1079">
          <cell r="A1079" t="str">
            <v>BSLKR1</v>
          </cell>
          <cell r="B1079">
            <v>100.55092999999999</v>
          </cell>
          <cell r="C1079">
            <v>16.52591</v>
          </cell>
          <cell r="D1079" t="str">
            <v>ท่าเยี่ยม</v>
          </cell>
          <cell r="E1079" t="str">
            <v>บ้านสากเหล็ก</v>
          </cell>
          <cell r="F1079" t="str">
            <v>Pichit</v>
          </cell>
        </row>
        <row r="1080">
          <cell r="A1080" t="str">
            <v>BSLKR2</v>
          </cell>
          <cell r="B1080">
            <v>100.52763</v>
          </cell>
          <cell r="C1080">
            <v>16.54691</v>
          </cell>
          <cell r="F1080" t="str">
            <v>Pichit</v>
          </cell>
        </row>
        <row r="1081">
          <cell r="A1081" t="str">
            <v>BSMK1</v>
          </cell>
          <cell r="B1081">
            <v>99.941419999999994</v>
          </cell>
          <cell r="C1081">
            <v>16.153569999999998</v>
          </cell>
          <cell r="D1081" t="str">
            <v>ระหาน</v>
          </cell>
          <cell r="E1081" t="str">
            <v>ขาณุวรลักษบุรี</v>
          </cell>
          <cell r="F1081" t="str">
            <v>Kamphangphet</v>
          </cell>
        </row>
        <row r="1082">
          <cell r="A1082" t="str">
            <v>BSMK2</v>
          </cell>
          <cell r="B1082">
            <v>99.941419999999994</v>
          </cell>
          <cell r="C1082">
            <v>16.153569999999998</v>
          </cell>
          <cell r="D1082" t="str">
            <v>ระหาน</v>
          </cell>
          <cell r="E1082" t="str">
            <v>ขาณุวรลักษบุรี</v>
          </cell>
          <cell r="F1082" t="str">
            <v>Kamphangphet</v>
          </cell>
        </row>
        <row r="1083">
          <cell r="A1083" t="str">
            <v>BSMK3</v>
          </cell>
          <cell r="B1083">
            <v>99.941419999999994</v>
          </cell>
          <cell r="C1083">
            <v>16.153569999999998</v>
          </cell>
          <cell r="D1083" t="str">
            <v>ระหาน</v>
          </cell>
          <cell r="E1083" t="str">
            <v>ขาณุวรลักษบุรี</v>
          </cell>
          <cell r="F1083" t="str">
            <v>Kamphangphet</v>
          </cell>
        </row>
        <row r="1084">
          <cell r="A1084" t="str">
            <v>BSMKR1</v>
          </cell>
          <cell r="B1084">
            <v>100.00192</v>
          </cell>
          <cell r="C1084">
            <v>16.178989999999999</v>
          </cell>
          <cell r="D1084" t="str">
            <v>วังชะโอน</v>
          </cell>
          <cell r="E1084" t="str">
            <v>บึงสามัคคี</v>
          </cell>
          <cell r="F1084" t="str">
            <v>Kamphangphet</v>
          </cell>
        </row>
        <row r="1085">
          <cell r="A1085" t="str">
            <v>BSMKR2</v>
          </cell>
          <cell r="B1085">
            <v>99.982870000000005</v>
          </cell>
          <cell r="C1085">
            <v>16.264769999999999</v>
          </cell>
          <cell r="D1085" t="str">
            <v>บึงสามัดคี</v>
          </cell>
          <cell r="E1085" t="str">
            <v>บึงสามัคคี</v>
          </cell>
        </row>
        <row r="1086">
          <cell r="A1086" t="str">
            <v>BSMKR2</v>
          </cell>
          <cell r="B1086">
            <v>99.982870000000005</v>
          </cell>
          <cell r="C1086">
            <v>16.264769999999999</v>
          </cell>
          <cell r="F1086" t="str">
            <v>Kamphangphet</v>
          </cell>
        </row>
        <row r="1087">
          <cell r="A1087" t="str">
            <v>BSMP1</v>
          </cell>
          <cell r="B1087">
            <v>101.004416666667</v>
          </cell>
          <cell r="C1087">
            <v>15.790333333333299</v>
          </cell>
          <cell r="D1087" t="str">
            <v>บึงสามพัน</v>
          </cell>
          <cell r="E1087" t="str">
            <v>วิเชียรบุรี</v>
          </cell>
          <cell r="F1087" t="str">
            <v>Phetchaboon</v>
          </cell>
        </row>
        <row r="1088">
          <cell r="A1088" t="str">
            <v>BSMP2</v>
          </cell>
          <cell r="B1088">
            <v>101.004416666667</v>
          </cell>
          <cell r="C1088">
            <v>15.790333333333299</v>
          </cell>
          <cell r="D1088" t="str">
            <v>บึงสามพัน</v>
          </cell>
          <cell r="E1088" t="str">
            <v>วิเชียรบุรี</v>
          </cell>
          <cell r="F1088" t="str">
            <v>Phetchaboon</v>
          </cell>
        </row>
        <row r="1089">
          <cell r="A1089" t="str">
            <v>BSMP3</v>
          </cell>
          <cell r="B1089">
            <v>101.004416666667</v>
          </cell>
          <cell r="C1089">
            <v>15.790333333333299</v>
          </cell>
          <cell r="D1089" t="str">
            <v>บึงสามพัน</v>
          </cell>
          <cell r="E1089" t="str">
            <v>วิเชียรบุรี</v>
          </cell>
          <cell r="F1089" t="str">
            <v>Phetchaboon</v>
          </cell>
        </row>
        <row r="1090">
          <cell r="A1090" t="str">
            <v>BSMP6</v>
          </cell>
          <cell r="B1090">
            <v>101.00441669999999</v>
          </cell>
          <cell r="C1090">
            <v>15.790333329999999</v>
          </cell>
          <cell r="D1090" t="str">
            <v>บึงสามพัน</v>
          </cell>
          <cell r="E1090" t="str">
            <v>วิเชียรบุรี</v>
          </cell>
          <cell r="F1090" t="str">
            <v>Phetchaboon</v>
          </cell>
        </row>
        <row r="1091">
          <cell r="A1091" t="str">
            <v>BSMP7</v>
          </cell>
          <cell r="B1091">
            <v>101.00441669999999</v>
          </cell>
          <cell r="C1091">
            <v>15.790333329999999</v>
          </cell>
          <cell r="D1091" t="str">
            <v>บึงสามพัน</v>
          </cell>
          <cell r="E1091" t="str">
            <v>วิเชียรบุรี</v>
          </cell>
          <cell r="F1091" t="str">
            <v>Phetchaboon</v>
          </cell>
        </row>
        <row r="1092">
          <cell r="A1092" t="str">
            <v>BSMP8</v>
          </cell>
          <cell r="B1092">
            <v>101.00441669999999</v>
          </cell>
          <cell r="C1092">
            <v>15.790333329999999</v>
          </cell>
          <cell r="D1092" t="str">
            <v>บึงสามพัน</v>
          </cell>
          <cell r="E1092" t="str">
            <v>วิเชียรบุรี</v>
          </cell>
          <cell r="F1092" t="str">
            <v>Phetchaboon</v>
          </cell>
        </row>
        <row r="1093">
          <cell r="A1093" t="str">
            <v>BSMPR1</v>
          </cell>
          <cell r="B1093">
            <v>100.93913000000001</v>
          </cell>
          <cell r="C1093">
            <v>15.832520000000001</v>
          </cell>
          <cell r="D1093" t="str">
            <v>ซับไม้แดง</v>
          </cell>
          <cell r="E1093" t="str">
            <v>บึงสามพัน</v>
          </cell>
          <cell r="F1093" t="str">
            <v>Phetchaboon</v>
          </cell>
        </row>
        <row r="1094">
          <cell r="A1094" t="str">
            <v>BSMPR2</v>
          </cell>
          <cell r="B1094">
            <v>100.93347</v>
          </cell>
          <cell r="C1094">
            <v>15.760429999999999</v>
          </cell>
          <cell r="F1094" t="str">
            <v>Phetchaboon</v>
          </cell>
        </row>
        <row r="1095">
          <cell r="A1095" t="str">
            <v>BSNM1</v>
          </cell>
          <cell r="B1095">
            <v>101.1576</v>
          </cell>
          <cell r="C1095">
            <v>16.488499999999998</v>
          </cell>
          <cell r="D1095" t="str">
            <v>นางั่ว</v>
          </cell>
          <cell r="E1095" t="str">
            <v>เมืองเพชรบูรณ์</v>
          </cell>
          <cell r="F1095" t="str">
            <v>Phetchaboon</v>
          </cell>
        </row>
        <row r="1096">
          <cell r="A1096" t="str">
            <v>BSNM2</v>
          </cell>
          <cell r="B1096">
            <v>101.1576</v>
          </cell>
          <cell r="C1096">
            <v>16.488499999999998</v>
          </cell>
          <cell r="D1096" t="str">
            <v>นางั่ว</v>
          </cell>
          <cell r="E1096" t="str">
            <v>เมืองเพชรบูรณ์</v>
          </cell>
          <cell r="F1096" t="str">
            <v>Phetchaboon</v>
          </cell>
        </row>
        <row r="1097">
          <cell r="A1097" t="str">
            <v>BSNM3</v>
          </cell>
          <cell r="B1097">
            <v>101.1576</v>
          </cell>
          <cell r="C1097">
            <v>16.488499999999998</v>
          </cell>
          <cell r="D1097" t="str">
            <v>นางั่ว</v>
          </cell>
          <cell r="E1097" t="str">
            <v>เมืองเพชรบูรณ์</v>
          </cell>
          <cell r="F1097" t="str">
            <v>Phetchaboon</v>
          </cell>
        </row>
        <row r="1098">
          <cell r="A1098" t="str">
            <v>BSNM6</v>
          </cell>
          <cell r="B1098">
            <v>101.1576</v>
          </cell>
          <cell r="C1098">
            <v>16.488499999999998</v>
          </cell>
          <cell r="D1098" t="str">
            <v>นางั่ว</v>
          </cell>
          <cell r="E1098" t="str">
            <v>เมืองเพชรบูรณ์</v>
          </cell>
          <cell r="F1098" t="str">
            <v>Phetchaboon</v>
          </cell>
        </row>
        <row r="1099">
          <cell r="A1099" t="str">
            <v>BSNM7</v>
          </cell>
          <cell r="B1099">
            <v>101.1576</v>
          </cell>
          <cell r="C1099">
            <v>16.488499999999998</v>
          </cell>
          <cell r="D1099" t="str">
            <v>นางั่ว</v>
          </cell>
          <cell r="E1099" t="str">
            <v>เมืองเพชรบูรณ์</v>
          </cell>
          <cell r="F1099" t="str">
            <v>Phetchaboon</v>
          </cell>
        </row>
        <row r="1100">
          <cell r="A1100" t="str">
            <v>BSNMR1</v>
          </cell>
          <cell r="B1100">
            <v>101.15424</v>
          </cell>
          <cell r="C1100">
            <v>16.523859999999999</v>
          </cell>
          <cell r="D1100" t="str">
            <v>นางั่ว</v>
          </cell>
          <cell r="E1100" t="str">
            <v>เมืองเพชรบูรณ์</v>
          </cell>
          <cell r="F1100" t="str">
            <v>Phetchaboon</v>
          </cell>
        </row>
        <row r="1101">
          <cell r="A1101" t="str">
            <v>BSOP1</v>
          </cell>
          <cell r="B1101">
            <v>100.10737</v>
          </cell>
          <cell r="C1101">
            <v>19.891089999999998</v>
          </cell>
          <cell r="D1101" t="str">
            <v>แม่เปา</v>
          </cell>
          <cell r="E1101" t="str">
            <v>พญาเม็งราย</v>
          </cell>
          <cell r="F1101" t="str">
            <v>Chiangrai</v>
          </cell>
        </row>
        <row r="1102">
          <cell r="A1102" t="str">
            <v>BSOP2</v>
          </cell>
          <cell r="B1102">
            <v>100.10737</v>
          </cell>
          <cell r="C1102">
            <v>19.891089999999998</v>
          </cell>
          <cell r="D1102" t="str">
            <v>แม่เปา</v>
          </cell>
          <cell r="E1102" t="str">
            <v>พญาเม็งราย</v>
          </cell>
          <cell r="F1102" t="str">
            <v>Chiangrai</v>
          </cell>
        </row>
        <row r="1103">
          <cell r="A1103" t="str">
            <v>BSOP3</v>
          </cell>
          <cell r="B1103">
            <v>100.10737</v>
          </cell>
          <cell r="C1103">
            <v>19.891089999999998</v>
          </cell>
          <cell r="D1103" t="str">
            <v>แม่เปา</v>
          </cell>
          <cell r="E1103" t="str">
            <v>พญาเม็งราย</v>
          </cell>
          <cell r="F1103" t="str">
            <v>Chiangrai</v>
          </cell>
        </row>
        <row r="1104">
          <cell r="A1104" t="str">
            <v>BSPS1</v>
          </cell>
          <cell r="B1104">
            <v>99.429171999999994</v>
          </cell>
          <cell r="C1104">
            <v>16.941316</v>
          </cell>
          <cell r="D1104" t="str">
            <v>วังประจบ</v>
          </cell>
          <cell r="E1104" t="str">
            <v>บ้านด่านลานหอย</v>
          </cell>
          <cell r="F1104" t="str">
            <v>Sukhotai</v>
          </cell>
        </row>
        <row r="1105">
          <cell r="A1105" t="str">
            <v>BSPS2</v>
          </cell>
          <cell r="B1105">
            <v>99.429171999999994</v>
          </cell>
          <cell r="C1105">
            <v>16.941316</v>
          </cell>
          <cell r="D1105" t="str">
            <v>วังประจบ</v>
          </cell>
          <cell r="E1105" t="str">
            <v>บ้านด่านลานหอย</v>
          </cell>
          <cell r="F1105" t="str">
            <v>Sukhotai</v>
          </cell>
        </row>
        <row r="1106">
          <cell r="A1106" t="str">
            <v>BSSW1</v>
          </cell>
          <cell r="B1106">
            <v>99.493759999999995</v>
          </cell>
          <cell r="C1106">
            <v>18.277480000000001</v>
          </cell>
          <cell r="D1106" t="str">
            <v>สวนดอก</v>
          </cell>
          <cell r="E1106" t="str">
            <v>เมืองลำปาง</v>
          </cell>
          <cell r="F1106" t="str">
            <v>Lampang</v>
          </cell>
        </row>
        <row r="1107">
          <cell r="A1107" t="str">
            <v>BSSW2</v>
          </cell>
          <cell r="B1107">
            <v>99.493759999999995</v>
          </cell>
          <cell r="C1107">
            <v>18.277480000000001</v>
          </cell>
          <cell r="D1107" t="str">
            <v>สวนดอก</v>
          </cell>
          <cell r="E1107" t="str">
            <v>เมืองลำปาง</v>
          </cell>
          <cell r="F1107" t="str">
            <v>Lampang</v>
          </cell>
        </row>
        <row r="1108">
          <cell r="A1108" t="str">
            <v>BSSW3</v>
          </cell>
          <cell r="B1108">
            <v>99.493759999999995</v>
          </cell>
          <cell r="C1108">
            <v>18.277480000000001</v>
          </cell>
          <cell r="D1108" t="str">
            <v>สวนดอก</v>
          </cell>
          <cell r="E1108" t="str">
            <v>เมืองลำปาง</v>
          </cell>
          <cell r="F1108" t="str">
            <v>Lampang</v>
          </cell>
        </row>
        <row r="1109">
          <cell r="A1109" t="str">
            <v>BSSW6</v>
          </cell>
          <cell r="B1109">
            <v>99.493759999999995</v>
          </cell>
          <cell r="C1109">
            <v>18.277480000000001</v>
          </cell>
          <cell r="D1109" t="str">
            <v>สวนดอก</v>
          </cell>
          <cell r="E1109" t="str">
            <v>เมืองลำปาง</v>
          </cell>
          <cell r="F1109" t="str">
            <v>Lampang</v>
          </cell>
        </row>
        <row r="1110">
          <cell r="A1110" t="str">
            <v>BSSW7</v>
          </cell>
          <cell r="B1110">
            <v>99.493759999999995</v>
          </cell>
          <cell r="C1110">
            <v>18.277480000000001</v>
          </cell>
          <cell r="D1110" t="str">
            <v>สวนดอก</v>
          </cell>
          <cell r="E1110" t="str">
            <v>เมืองลำปาง</v>
          </cell>
          <cell r="F1110" t="str">
            <v>Lampang</v>
          </cell>
        </row>
        <row r="1111">
          <cell r="A1111" t="str">
            <v>BSSW8</v>
          </cell>
          <cell r="B1111">
            <v>99.493759999999995</v>
          </cell>
          <cell r="C1111">
            <v>18.277480000000001</v>
          </cell>
          <cell r="D1111" t="str">
            <v>สวนดอก</v>
          </cell>
          <cell r="E1111" t="str">
            <v>เมืองลำปาง</v>
          </cell>
          <cell r="F1111" t="str">
            <v>Lampang</v>
          </cell>
        </row>
        <row r="1112">
          <cell r="A1112" t="str">
            <v>BSUN1</v>
          </cell>
          <cell r="B1112">
            <v>99.877261000000004</v>
          </cell>
          <cell r="C1112">
            <v>17.024547999999999</v>
          </cell>
          <cell r="D1112" t="str">
            <v>บ้านสวน</v>
          </cell>
          <cell r="E1112" t="str">
            <v>เมืองสุโขทัย</v>
          </cell>
          <cell r="F1112" t="str">
            <v>Sukhotai</v>
          </cell>
        </row>
        <row r="1113">
          <cell r="A1113" t="str">
            <v>BSUN2</v>
          </cell>
          <cell r="B1113">
            <v>99.877261000000004</v>
          </cell>
          <cell r="C1113">
            <v>17.024547999999999</v>
          </cell>
          <cell r="D1113" t="str">
            <v>บ้านสวน</v>
          </cell>
          <cell r="E1113" t="str">
            <v>เมืองสุโขทัย</v>
          </cell>
          <cell r="F1113" t="str">
            <v>Sukhotai</v>
          </cell>
        </row>
        <row r="1114">
          <cell r="A1114" t="str">
            <v>BSUN3</v>
          </cell>
          <cell r="B1114">
            <v>99.877261000000004</v>
          </cell>
          <cell r="C1114">
            <v>17.024547999999999</v>
          </cell>
          <cell r="D1114" t="str">
            <v>บ้านสวน</v>
          </cell>
          <cell r="E1114" t="str">
            <v>เมืองสุโขทัย</v>
          </cell>
          <cell r="F1114" t="str">
            <v>Sukhotai</v>
          </cell>
        </row>
        <row r="1115">
          <cell r="A1115" t="str">
            <v>BSUN4</v>
          </cell>
          <cell r="B1115">
            <v>99.877261000000004</v>
          </cell>
          <cell r="C1115">
            <v>17.024547999999999</v>
          </cell>
          <cell r="D1115" t="str">
            <v>บ้านสวน</v>
          </cell>
          <cell r="E1115" t="str">
            <v>เมืองสุโขทัย</v>
          </cell>
          <cell r="F1115" t="str">
            <v>Sukhotai</v>
          </cell>
        </row>
        <row r="1116">
          <cell r="A1116" t="str">
            <v>BSUN6</v>
          </cell>
          <cell r="B1116">
            <v>99.877261000000004</v>
          </cell>
          <cell r="C1116">
            <v>17.024547999999999</v>
          </cell>
          <cell r="D1116" t="str">
            <v>บ้านสวน</v>
          </cell>
          <cell r="E1116" t="str">
            <v>เมืองสุโขทัย</v>
          </cell>
          <cell r="F1116" t="str">
            <v>Sukhotai</v>
          </cell>
        </row>
        <row r="1117">
          <cell r="A1117" t="str">
            <v>BSUN7</v>
          </cell>
          <cell r="B1117">
            <v>99.877261000000004</v>
          </cell>
          <cell r="C1117">
            <v>17.024547999999999</v>
          </cell>
          <cell r="D1117" t="str">
            <v>บ้านสวน</v>
          </cell>
          <cell r="E1117" t="str">
            <v>เมืองสุโขทัย</v>
          </cell>
          <cell r="F1117" t="str">
            <v>Sukhotai</v>
          </cell>
        </row>
        <row r="1118">
          <cell r="A1118" t="str">
            <v>BSUN8</v>
          </cell>
          <cell r="B1118">
            <v>99.877261000000004</v>
          </cell>
          <cell r="C1118">
            <v>17.024547999999999</v>
          </cell>
          <cell r="D1118" t="str">
            <v>บ้านสวน</v>
          </cell>
          <cell r="E1118" t="str">
            <v>เมืองสุโขทัย</v>
          </cell>
          <cell r="F1118" t="str">
            <v>Sukhotai</v>
          </cell>
        </row>
        <row r="1119">
          <cell r="A1119" t="str">
            <v>BSUNR1</v>
          </cell>
          <cell r="B1119">
            <v>99.943119999999993</v>
          </cell>
          <cell r="C1119">
            <v>16.990998000000001</v>
          </cell>
          <cell r="D1119" t="str">
            <v>ป่าแฝก</v>
          </cell>
          <cell r="E1119" t="str">
            <v>กงไกรลาศ</v>
          </cell>
          <cell r="F1119" t="str">
            <v>Sukhotai</v>
          </cell>
        </row>
        <row r="1120">
          <cell r="A1120" t="str">
            <v>BSUNR2</v>
          </cell>
          <cell r="B1120">
            <v>99.881540000000001</v>
          </cell>
          <cell r="C1120">
            <v>17.082879999999999</v>
          </cell>
          <cell r="D1120" t="str">
            <v>ตาลเตี้ย</v>
          </cell>
          <cell r="E1120" t="str">
            <v>เมืองสุโขทัย</v>
          </cell>
          <cell r="F1120" t="str">
            <v>Sukhotai</v>
          </cell>
        </row>
        <row r="1121">
          <cell r="A1121" t="str">
            <v>BSUNR3</v>
          </cell>
          <cell r="B1121">
            <v>99.874380000000002</v>
          </cell>
          <cell r="C1121">
            <v>16.99624</v>
          </cell>
          <cell r="D1121" t="str">
            <v>บ้านหลุม</v>
          </cell>
          <cell r="E1121" t="str">
            <v>เมืองสุโขทัย</v>
          </cell>
          <cell r="F1121" t="str">
            <v>Sukhotai</v>
          </cell>
        </row>
        <row r="1122">
          <cell r="A1122" t="str">
            <v>BSYI1</v>
          </cell>
          <cell r="B1122">
            <v>100.01260000000001</v>
          </cell>
          <cell r="C1122">
            <v>17.977170000000001</v>
          </cell>
          <cell r="D1122" t="str">
            <v>เด่นชัย</v>
          </cell>
          <cell r="E1122" t="str">
            <v>เด่นชัย</v>
          </cell>
          <cell r="F1122" t="str">
            <v>Phrae</v>
          </cell>
        </row>
        <row r="1123">
          <cell r="A1123" t="str">
            <v>BSYI2</v>
          </cell>
          <cell r="B1123">
            <v>100.01260000000001</v>
          </cell>
          <cell r="C1123">
            <v>17.977170000000001</v>
          </cell>
          <cell r="D1123" t="str">
            <v>เด่นชัย</v>
          </cell>
          <cell r="E1123" t="str">
            <v>เด่นชัย</v>
          </cell>
          <cell r="F1123" t="str">
            <v>Phrae</v>
          </cell>
        </row>
        <row r="1124">
          <cell r="A1124" t="str">
            <v>BSYI3</v>
          </cell>
          <cell r="B1124">
            <v>100.01260000000001</v>
          </cell>
          <cell r="C1124">
            <v>17.977170000000001</v>
          </cell>
          <cell r="D1124" t="str">
            <v>เด่นชัย</v>
          </cell>
          <cell r="E1124" t="str">
            <v>เด่นชัย</v>
          </cell>
          <cell r="F1124" t="str">
            <v>Phrae</v>
          </cell>
        </row>
        <row r="1125">
          <cell r="A1125" t="str">
            <v>BTAC1</v>
          </cell>
          <cell r="B1125">
            <v>99.836916666666696</v>
          </cell>
          <cell r="C1125">
            <v>17.073638888888901</v>
          </cell>
          <cell r="D1125" t="str">
            <v>ทับผึ้ง</v>
          </cell>
          <cell r="E1125" t="str">
            <v>ศรีสำโรง</v>
          </cell>
          <cell r="F1125" t="str">
            <v>Sukhotai</v>
          </cell>
        </row>
        <row r="1126">
          <cell r="A1126" t="str">
            <v>BTAC2</v>
          </cell>
          <cell r="B1126">
            <v>99.836916666666696</v>
          </cell>
          <cell r="C1126">
            <v>17.073638888888901</v>
          </cell>
          <cell r="D1126" t="str">
            <v>ทับผึ้ง</v>
          </cell>
          <cell r="E1126" t="str">
            <v>ศรีสำโรง</v>
          </cell>
          <cell r="F1126" t="str">
            <v>Sukhotai</v>
          </cell>
        </row>
        <row r="1127">
          <cell r="A1127" t="str">
            <v>BTAC3</v>
          </cell>
          <cell r="B1127">
            <v>99.836916666666696</v>
          </cell>
          <cell r="C1127">
            <v>17.073638888888901</v>
          </cell>
          <cell r="D1127" t="str">
            <v>ทับผึ้ง</v>
          </cell>
          <cell r="E1127" t="str">
            <v>ศรีสำโรง</v>
          </cell>
          <cell r="F1127" t="str">
            <v>Sukhotai</v>
          </cell>
        </row>
        <row r="1128">
          <cell r="A1128" t="str">
            <v>BTAC6</v>
          </cell>
          <cell r="B1128">
            <v>99.836916666666696</v>
          </cell>
          <cell r="C1128">
            <v>17.073638888888901</v>
          </cell>
          <cell r="D1128" t="str">
            <v>ทับผึ้ง</v>
          </cell>
          <cell r="E1128" t="str">
            <v>ศรีสำโรง</v>
          </cell>
          <cell r="F1128" t="str">
            <v>Sukhotai</v>
          </cell>
        </row>
        <row r="1129">
          <cell r="A1129" t="str">
            <v>BTAC7</v>
          </cell>
          <cell r="B1129">
            <v>99.836916666666696</v>
          </cell>
          <cell r="C1129">
            <v>17.073638888888901</v>
          </cell>
          <cell r="D1129" t="str">
            <v>ทับผึ้ง</v>
          </cell>
          <cell r="E1129" t="str">
            <v>ศรีสำโรง</v>
          </cell>
          <cell r="F1129" t="str">
            <v>Sukhotai</v>
          </cell>
        </row>
        <row r="1130">
          <cell r="A1130" t="str">
            <v>BTAC8</v>
          </cell>
          <cell r="B1130">
            <v>99.836916666666696</v>
          </cell>
          <cell r="C1130">
            <v>17.073638888888901</v>
          </cell>
          <cell r="D1130" t="str">
            <v>ทับผึ้ง</v>
          </cell>
          <cell r="E1130" t="str">
            <v>ศรีสำโรง</v>
          </cell>
          <cell r="F1130" t="str">
            <v>Sukhotai</v>
          </cell>
        </row>
        <row r="1131">
          <cell r="A1131" t="str">
            <v>BTCR1</v>
          </cell>
          <cell r="B1131">
            <v>99.932333330000006</v>
          </cell>
          <cell r="C1131">
            <v>18.926500000000001</v>
          </cell>
          <cell r="D1131" t="str">
            <v>บ้านร้อง</v>
          </cell>
          <cell r="E1131" t="str">
            <v>งาว</v>
          </cell>
          <cell r="F1131" t="str">
            <v>Lampang</v>
          </cell>
        </row>
        <row r="1132">
          <cell r="A1132" t="str">
            <v>BTCR2</v>
          </cell>
          <cell r="B1132">
            <v>99.932333330000006</v>
          </cell>
          <cell r="C1132">
            <v>18.926500000000001</v>
          </cell>
          <cell r="D1132" t="str">
            <v>บ้านร้อง</v>
          </cell>
          <cell r="E1132" t="str">
            <v>งาว</v>
          </cell>
          <cell r="F1132" t="str">
            <v>Lampang</v>
          </cell>
        </row>
        <row r="1133">
          <cell r="A1133" t="str">
            <v>BTDG1</v>
          </cell>
          <cell r="B1133">
            <v>100.72823</v>
          </cell>
          <cell r="C1133">
            <v>16.318670000000001</v>
          </cell>
          <cell r="D1133" t="str">
            <v>ท้ายดง</v>
          </cell>
          <cell r="E1133" t="str">
            <v>วังโป่ง</v>
          </cell>
          <cell r="F1133" t="str">
            <v>Phetchaboon</v>
          </cell>
        </row>
        <row r="1134">
          <cell r="A1134" t="str">
            <v>BTDG2</v>
          </cell>
          <cell r="B1134">
            <v>100.72823</v>
          </cell>
          <cell r="C1134">
            <v>16.318670000000001</v>
          </cell>
          <cell r="D1134" t="str">
            <v>ท้ายดง</v>
          </cell>
          <cell r="E1134" t="str">
            <v>วังโป่ง</v>
          </cell>
          <cell r="F1134" t="str">
            <v>Phetchaboon</v>
          </cell>
        </row>
        <row r="1135">
          <cell r="A1135" t="str">
            <v>BTDG3</v>
          </cell>
          <cell r="B1135">
            <v>100.72823</v>
          </cell>
          <cell r="C1135">
            <v>16.318670000000001</v>
          </cell>
          <cell r="D1135" t="str">
            <v>ท้ายดง</v>
          </cell>
          <cell r="E1135" t="str">
            <v>วังโป่ง</v>
          </cell>
          <cell r="F1135" t="str">
            <v>Phetchaboon</v>
          </cell>
        </row>
        <row r="1136">
          <cell r="A1136" t="str">
            <v>BTDGR1</v>
          </cell>
          <cell r="B1136">
            <v>100.78188</v>
          </cell>
          <cell r="C1136">
            <v>16.377009999999999</v>
          </cell>
          <cell r="F1136" t="str">
            <v>Phetchaboon</v>
          </cell>
        </row>
        <row r="1137">
          <cell r="A1137" t="str">
            <v>BTEW1</v>
          </cell>
          <cell r="B1137">
            <v>101.30549999999999</v>
          </cell>
          <cell r="C1137">
            <v>16.813600000000001</v>
          </cell>
          <cell r="D1137" t="str">
            <v>ห้วยไร่</v>
          </cell>
          <cell r="E1137" t="str">
            <v>หล่มสัก</v>
          </cell>
          <cell r="F1137" t="str">
            <v>Phetchaboon</v>
          </cell>
        </row>
        <row r="1138">
          <cell r="A1138" t="str">
            <v>BTEW2</v>
          </cell>
          <cell r="B1138">
            <v>101.30549999999999</v>
          </cell>
          <cell r="C1138">
            <v>16.813600000000001</v>
          </cell>
          <cell r="D1138" t="str">
            <v>ห้วยไร่</v>
          </cell>
          <cell r="E1138" t="str">
            <v>หล่มสัก</v>
          </cell>
          <cell r="F1138" t="str">
            <v>Phetchaboon</v>
          </cell>
        </row>
        <row r="1139">
          <cell r="A1139" t="str">
            <v>BTEW3</v>
          </cell>
          <cell r="B1139">
            <v>101.30549999999999</v>
          </cell>
          <cell r="C1139">
            <v>16.813600000000001</v>
          </cell>
          <cell r="D1139" t="str">
            <v>ห้วยไร่</v>
          </cell>
          <cell r="E1139" t="str">
            <v>หล่มสัก</v>
          </cell>
          <cell r="F1139" t="str">
            <v>Phetchaboon</v>
          </cell>
        </row>
        <row r="1140">
          <cell r="A1140" t="str">
            <v>BTEWR1</v>
          </cell>
          <cell r="B1140">
            <v>101.126</v>
          </cell>
          <cell r="C1140">
            <v>16.922519999999999</v>
          </cell>
          <cell r="F1140" t="str">
            <v>Phetchaboon</v>
          </cell>
        </row>
        <row r="1141">
          <cell r="A1141" t="str">
            <v>BTEWR2</v>
          </cell>
          <cell r="B1141">
            <v>101.32756999999999</v>
          </cell>
          <cell r="C1141">
            <v>16.880749999999999</v>
          </cell>
          <cell r="F1141" t="str">
            <v>Phetchaboon</v>
          </cell>
        </row>
        <row r="1142">
          <cell r="A1142" t="str">
            <v>BTHG1</v>
          </cell>
          <cell r="B1142">
            <v>100.151527</v>
          </cell>
          <cell r="C1142">
            <v>16.633303000000002</v>
          </cell>
          <cell r="D1142" t="str">
            <v>บ่อทอง</v>
          </cell>
          <cell r="E1142" t="str">
            <v>บางระกำ</v>
          </cell>
          <cell r="F1142" t="str">
            <v>Pisanuloke</v>
          </cell>
        </row>
        <row r="1143">
          <cell r="A1143" t="str">
            <v>BTHG2</v>
          </cell>
          <cell r="B1143">
            <v>100.151527</v>
          </cell>
          <cell r="C1143">
            <v>16.633303000000002</v>
          </cell>
          <cell r="D1143" t="str">
            <v>บ่อทอง</v>
          </cell>
          <cell r="E1143" t="str">
            <v>บางระกำ</v>
          </cell>
          <cell r="F1143" t="str">
            <v>Pisanuloke</v>
          </cell>
        </row>
        <row r="1144">
          <cell r="A1144" t="str">
            <v>BTHG3</v>
          </cell>
          <cell r="B1144">
            <v>100.151527</v>
          </cell>
          <cell r="C1144">
            <v>16.633303000000002</v>
          </cell>
          <cell r="D1144" t="str">
            <v>บ่อทอง</v>
          </cell>
          <cell r="E1144" t="str">
            <v>บางระกำ</v>
          </cell>
          <cell r="F1144" t="str">
            <v>Pisanuloke</v>
          </cell>
        </row>
        <row r="1145">
          <cell r="A1145" t="str">
            <v>BTHGR1</v>
          </cell>
          <cell r="B1145">
            <v>100.17525999999999</v>
          </cell>
          <cell r="C1145">
            <v>16.6965</v>
          </cell>
          <cell r="F1145" t="str">
            <v>Pisanuloke</v>
          </cell>
        </row>
        <row r="1146">
          <cell r="A1146" t="str">
            <v>BTHI1</v>
          </cell>
          <cell r="B1146">
            <v>99.129199999999997</v>
          </cell>
          <cell r="C1146">
            <v>18.650200000000002</v>
          </cell>
          <cell r="D1146" t="str">
            <v>บ้านธิ</v>
          </cell>
          <cell r="E1146" t="str">
            <v>บ้านธิ</v>
          </cell>
          <cell r="F1146" t="str">
            <v>Lamphun</v>
          </cell>
        </row>
        <row r="1147">
          <cell r="A1147" t="str">
            <v>BTHI2</v>
          </cell>
          <cell r="B1147">
            <v>99.129199999999997</v>
          </cell>
          <cell r="C1147">
            <v>18.650200000000002</v>
          </cell>
          <cell r="D1147" t="str">
            <v>บ้านธิ</v>
          </cell>
          <cell r="E1147" t="str">
            <v>บ้านธิ</v>
          </cell>
          <cell r="F1147" t="str">
            <v>Lamphun</v>
          </cell>
        </row>
        <row r="1148">
          <cell r="A1148" t="str">
            <v>BTHI3</v>
          </cell>
          <cell r="B1148">
            <v>99.129199999999997</v>
          </cell>
          <cell r="C1148">
            <v>18.650200000000002</v>
          </cell>
          <cell r="D1148" t="str">
            <v>บ้านธิ</v>
          </cell>
          <cell r="E1148" t="str">
            <v>บ้านธิ</v>
          </cell>
          <cell r="F1148" t="str">
            <v>Lamphun</v>
          </cell>
        </row>
        <row r="1149">
          <cell r="A1149" t="str">
            <v>BTKG1</v>
          </cell>
          <cell r="B1149">
            <v>100.29955</v>
          </cell>
          <cell r="C1149">
            <v>19.739719999999998</v>
          </cell>
          <cell r="D1149" t="str">
            <v>ตับเต่า</v>
          </cell>
          <cell r="E1149" t="str">
            <v>เทิง</v>
          </cell>
          <cell r="F1149" t="str">
            <v>Chiangrai</v>
          </cell>
        </row>
        <row r="1150">
          <cell r="A1150" t="str">
            <v>BTKG2</v>
          </cell>
          <cell r="B1150">
            <v>100.29955</v>
          </cell>
          <cell r="C1150">
            <v>19.739719999999998</v>
          </cell>
          <cell r="D1150" t="str">
            <v>ตับเต่า</v>
          </cell>
          <cell r="E1150" t="str">
            <v>เทิง</v>
          </cell>
          <cell r="F1150" t="str">
            <v>Chiangrai</v>
          </cell>
        </row>
        <row r="1151">
          <cell r="A1151" t="str">
            <v>BTKM1</v>
          </cell>
          <cell r="B1151">
            <v>99.271749999999997</v>
          </cell>
          <cell r="C1151">
            <v>18.6023</v>
          </cell>
          <cell r="D1151" t="str">
            <v>แม่ทา</v>
          </cell>
          <cell r="E1151" t="str">
            <v>แม่ออน</v>
          </cell>
          <cell r="F1151" t="str">
            <v>Lamphun</v>
          </cell>
        </row>
        <row r="1152">
          <cell r="A1152" t="str">
            <v>BTKM2</v>
          </cell>
          <cell r="B1152">
            <v>99.271749999999997</v>
          </cell>
          <cell r="C1152">
            <v>18.6023</v>
          </cell>
          <cell r="D1152" t="str">
            <v>แม่ทา</v>
          </cell>
          <cell r="E1152" t="str">
            <v>แม่ออน</v>
          </cell>
          <cell r="F1152" t="str">
            <v>Lamphun</v>
          </cell>
        </row>
        <row r="1153">
          <cell r="A1153" t="str">
            <v>BTKMR1</v>
          </cell>
          <cell r="B1153">
            <v>99.302788000000007</v>
          </cell>
          <cell r="C1153">
            <v>18.720029</v>
          </cell>
          <cell r="F1153" t="str">
            <v>Chiangmai</v>
          </cell>
        </row>
        <row r="1154">
          <cell r="A1154" t="str">
            <v>BTLI1</v>
          </cell>
          <cell r="B1154">
            <v>98.748388888888897</v>
          </cell>
          <cell r="C1154">
            <v>18.451694444444399</v>
          </cell>
          <cell r="D1154" t="str">
            <v>ดอยหล่อ</v>
          </cell>
          <cell r="E1154" t="str">
            <v>จอมทอง</v>
          </cell>
          <cell r="F1154" t="str">
            <v>Chiangmai</v>
          </cell>
        </row>
        <row r="1155">
          <cell r="A1155" t="str">
            <v>BTLI2</v>
          </cell>
          <cell r="B1155">
            <v>98.748388888888897</v>
          </cell>
          <cell r="C1155">
            <v>18.451694444444399</v>
          </cell>
          <cell r="D1155" t="str">
            <v>ดอยหล่อ</v>
          </cell>
          <cell r="E1155" t="str">
            <v>จอมทอง</v>
          </cell>
          <cell r="F1155" t="str">
            <v>Chiangmai</v>
          </cell>
        </row>
        <row r="1156">
          <cell r="A1156" t="str">
            <v>BTLI3</v>
          </cell>
          <cell r="B1156">
            <v>98.748388888888897</v>
          </cell>
          <cell r="C1156">
            <v>18.451694444444399</v>
          </cell>
          <cell r="D1156" t="str">
            <v>ดอยหล่อ</v>
          </cell>
          <cell r="E1156" t="str">
            <v>จอมทอง</v>
          </cell>
          <cell r="F1156" t="str">
            <v>Chiangmai</v>
          </cell>
        </row>
        <row r="1157">
          <cell r="A1157" t="str">
            <v>BTLS1</v>
          </cell>
          <cell r="B1157">
            <v>99.619839999999996</v>
          </cell>
          <cell r="C1157">
            <v>15.661479999999999</v>
          </cell>
          <cell r="D1157" t="str">
            <v>ชุมตาบง</v>
          </cell>
          <cell r="E1157" t="str">
            <v>ชุมตาบง</v>
          </cell>
          <cell r="F1157" t="str">
            <v>Nakornsawan</v>
          </cell>
        </row>
        <row r="1158">
          <cell r="A1158" t="str">
            <v>BTLS2</v>
          </cell>
          <cell r="B1158">
            <v>99.619839999999996</v>
          </cell>
          <cell r="C1158">
            <v>15.661479999999999</v>
          </cell>
          <cell r="D1158" t="str">
            <v>ชุมตาบง</v>
          </cell>
          <cell r="E1158" t="str">
            <v>ชุมตาบง</v>
          </cell>
          <cell r="F1158" t="str">
            <v>Nakornsawan</v>
          </cell>
        </row>
        <row r="1159">
          <cell r="A1159" t="str">
            <v>BTLS3</v>
          </cell>
          <cell r="B1159">
            <v>99.619839999999996</v>
          </cell>
          <cell r="C1159">
            <v>15.661479999999999</v>
          </cell>
          <cell r="D1159" t="str">
            <v>ชุมตาบง</v>
          </cell>
          <cell r="E1159" t="str">
            <v>ชุมตาบง</v>
          </cell>
          <cell r="F1159" t="str">
            <v>Nakornsawan</v>
          </cell>
        </row>
        <row r="1160">
          <cell r="A1160" t="str">
            <v>BTMN1</v>
          </cell>
          <cell r="B1160">
            <v>99.828111111111113</v>
          </cell>
          <cell r="C1160">
            <v>19.21833333333333</v>
          </cell>
          <cell r="D1160" t="str">
            <v>บ้านต๊ำ</v>
          </cell>
          <cell r="E1160" t="str">
            <v>เมืองพะเยา</v>
          </cell>
          <cell r="F1160" t="str">
            <v>Phayao</v>
          </cell>
        </row>
        <row r="1161">
          <cell r="A1161" t="str">
            <v>BTMN2</v>
          </cell>
          <cell r="B1161">
            <v>99.828111111111113</v>
          </cell>
          <cell r="C1161">
            <v>19.21833333333333</v>
          </cell>
          <cell r="D1161" t="str">
            <v>บ้านต๊ำ</v>
          </cell>
          <cell r="E1161" t="str">
            <v>เมืองพะเยา</v>
          </cell>
          <cell r="F1161" t="str">
            <v>Phayao</v>
          </cell>
        </row>
        <row r="1162">
          <cell r="A1162" t="str">
            <v>BTMN3</v>
          </cell>
          <cell r="B1162">
            <v>99.828111111111113</v>
          </cell>
          <cell r="C1162">
            <v>19.21833333333333</v>
          </cell>
          <cell r="D1162" t="str">
            <v>บ้านต๊ำ</v>
          </cell>
          <cell r="E1162" t="str">
            <v>เมืองพะเยา</v>
          </cell>
          <cell r="F1162" t="str">
            <v>Phayao</v>
          </cell>
        </row>
        <row r="1163">
          <cell r="A1163" t="str">
            <v>BTMNR1</v>
          </cell>
          <cell r="B1163">
            <v>99.766239999999996</v>
          </cell>
          <cell r="C1163">
            <v>19.235659999999999</v>
          </cell>
          <cell r="D1163" t="str">
            <v>บ้านต๊ำ</v>
          </cell>
          <cell r="E1163" t="str">
            <v>เมืองพะเยา</v>
          </cell>
          <cell r="F1163" t="str">
            <v>Phayao</v>
          </cell>
        </row>
        <row r="1164">
          <cell r="A1164" t="str">
            <v>BTMNR2</v>
          </cell>
          <cell r="B1164">
            <v>99.833370000000002</v>
          </cell>
          <cell r="C1164">
            <v>19.172090000000001</v>
          </cell>
          <cell r="D1164" t="str">
            <v>สันป่าปง</v>
          </cell>
          <cell r="E1164" t="str">
            <v>เมืองพะเยา</v>
          </cell>
          <cell r="F1164" t="str">
            <v>Phayao</v>
          </cell>
        </row>
        <row r="1165">
          <cell r="A1165" t="str">
            <v>BTNA1</v>
          </cell>
          <cell r="B1165">
            <v>99.723055348895997</v>
          </cell>
          <cell r="C1165">
            <v>15.316472684413201</v>
          </cell>
          <cell r="D1165" t="str">
            <v>เขาบางแกรก</v>
          </cell>
          <cell r="E1165" t="str">
            <v>หนองฉาง</v>
          </cell>
          <cell r="F1165" t="str">
            <v>Uthaithani</v>
          </cell>
        </row>
        <row r="1166">
          <cell r="A1166" t="str">
            <v>BTNA2</v>
          </cell>
          <cell r="B1166">
            <v>99.723055348895997</v>
          </cell>
          <cell r="C1166">
            <v>15.316472684413201</v>
          </cell>
          <cell r="D1166" t="str">
            <v>เขาบางแกรก</v>
          </cell>
          <cell r="E1166" t="str">
            <v>หนองฉาง</v>
          </cell>
          <cell r="F1166" t="str">
            <v>Uthaithani</v>
          </cell>
        </row>
        <row r="1167">
          <cell r="A1167" t="str">
            <v>BTNA3</v>
          </cell>
          <cell r="B1167">
            <v>99.723055348895997</v>
          </cell>
          <cell r="C1167">
            <v>15.316472684413201</v>
          </cell>
          <cell r="D1167" t="str">
            <v>เขาบางแกรก</v>
          </cell>
          <cell r="E1167" t="str">
            <v>หนองฉาง</v>
          </cell>
          <cell r="F1167" t="str">
            <v>Uthaithani</v>
          </cell>
        </row>
        <row r="1168">
          <cell r="A1168" t="str">
            <v>BTNA6</v>
          </cell>
          <cell r="B1168">
            <v>99.723055349999996</v>
          </cell>
          <cell r="C1168">
            <v>15.31647268</v>
          </cell>
          <cell r="D1168" t="str">
            <v>เขาบางแกรก</v>
          </cell>
          <cell r="E1168" t="str">
            <v>หนองฉาง</v>
          </cell>
          <cell r="F1168" t="str">
            <v>Uthaithani</v>
          </cell>
        </row>
        <row r="1169">
          <cell r="A1169" t="str">
            <v>BTNA7</v>
          </cell>
          <cell r="B1169">
            <v>99.723055349999996</v>
          </cell>
          <cell r="C1169">
            <v>15.31647268</v>
          </cell>
          <cell r="D1169" t="str">
            <v>เขาบางแกรก</v>
          </cell>
          <cell r="E1169" t="str">
            <v>หนองฉาง</v>
          </cell>
          <cell r="F1169" t="str">
            <v>Uthaithani</v>
          </cell>
        </row>
        <row r="1170">
          <cell r="A1170" t="str">
            <v>BTNA8</v>
          </cell>
          <cell r="B1170">
            <v>99.723055349999996</v>
          </cell>
          <cell r="C1170">
            <v>15.31647268</v>
          </cell>
          <cell r="D1170" t="str">
            <v>เขาบางแกรก</v>
          </cell>
          <cell r="E1170" t="str">
            <v>หนองฉาง</v>
          </cell>
          <cell r="F1170" t="str">
            <v>Uthaithani</v>
          </cell>
        </row>
        <row r="1171">
          <cell r="A1171" t="str">
            <v>BTNG1</v>
          </cell>
          <cell r="B1171">
            <v>99.245670000000004</v>
          </cell>
          <cell r="C1171">
            <v>18.060890000000001</v>
          </cell>
          <cell r="D1171" t="str">
            <v>ทุ่งงาม</v>
          </cell>
          <cell r="E1171" t="str">
            <v>เสริมงาม</v>
          </cell>
          <cell r="F1171" t="str">
            <v>Lampang</v>
          </cell>
        </row>
        <row r="1172">
          <cell r="A1172" t="str">
            <v>BTNG2</v>
          </cell>
          <cell r="B1172">
            <v>99.245670000000004</v>
          </cell>
          <cell r="C1172">
            <v>18.060890000000001</v>
          </cell>
          <cell r="D1172" t="str">
            <v>ทุ่งงาม</v>
          </cell>
          <cell r="E1172" t="str">
            <v>เสริมงาม</v>
          </cell>
          <cell r="F1172" t="str">
            <v>Lampang</v>
          </cell>
        </row>
        <row r="1173">
          <cell r="A1173" t="str">
            <v>BTNG3</v>
          </cell>
          <cell r="B1173">
            <v>99.245670000000004</v>
          </cell>
          <cell r="C1173">
            <v>18.060890000000001</v>
          </cell>
          <cell r="D1173" t="str">
            <v>ทุ่งงาม</v>
          </cell>
          <cell r="E1173" t="str">
            <v>เสริมงาม</v>
          </cell>
          <cell r="F1173" t="str">
            <v>Lampang</v>
          </cell>
        </row>
        <row r="1174">
          <cell r="A1174" t="str">
            <v>BTOK1</v>
          </cell>
          <cell r="B1174">
            <v>101.101111</v>
          </cell>
          <cell r="C1174">
            <v>16.356667000000002</v>
          </cell>
          <cell r="D1174" t="str">
            <v>บ้านโตก</v>
          </cell>
          <cell r="E1174" t="str">
            <v>เมืองเพชรบูรณ์</v>
          </cell>
          <cell r="F1174" t="str">
            <v>Phetchaboon</v>
          </cell>
        </row>
        <row r="1175">
          <cell r="A1175" t="str">
            <v>BTOK2</v>
          </cell>
          <cell r="B1175">
            <v>101.101111</v>
          </cell>
          <cell r="C1175">
            <v>16.356667000000002</v>
          </cell>
          <cell r="D1175" t="str">
            <v>บ้านโตก</v>
          </cell>
          <cell r="E1175" t="str">
            <v>เมืองเพชรบูรณ์</v>
          </cell>
          <cell r="F1175" t="str">
            <v>Phetchaboon</v>
          </cell>
        </row>
        <row r="1176">
          <cell r="A1176" t="str">
            <v>BTOK3</v>
          </cell>
          <cell r="B1176">
            <v>101.101111</v>
          </cell>
          <cell r="C1176">
            <v>16.356667000000002</v>
          </cell>
          <cell r="D1176" t="str">
            <v>บ้านโตก</v>
          </cell>
          <cell r="E1176" t="str">
            <v>เมืองเพชรบูรณ์</v>
          </cell>
          <cell r="F1176" t="str">
            <v>Phetchaboon</v>
          </cell>
        </row>
        <row r="1177">
          <cell r="A1177" t="str">
            <v>BTOK6</v>
          </cell>
          <cell r="B1177">
            <v>101.101111</v>
          </cell>
          <cell r="C1177">
            <v>16.356667000000002</v>
          </cell>
          <cell r="D1177" t="str">
            <v>บ้านโตก</v>
          </cell>
          <cell r="E1177" t="str">
            <v>เมืองเพชรบูรณ์</v>
          </cell>
          <cell r="F1177" t="str">
            <v>Phetchaboon</v>
          </cell>
        </row>
        <row r="1178">
          <cell r="A1178" t="str">
            <v>BTOK7</v>
          </cell>
          <cell r="B1178">
            <v>101.101111</v>
          </cell>
          <cell r="C1178">
            <v>16.356667000000002</v>
          </cell>
          <cell r="D1178" t="str">
            <v>บ้านโตก</v>
          </cell>
          <cell r="E1178" t="str">
            <v>เมืองเพชรบูรณ์</v>
          </cell>
          <cell r="F1178" t="str">
            <v>Phetchaboon</v>
          </cell>
        </row>
        <row r="1179">
          <cell r="A1179" t="str">
            <v>BTOK8</v>
          </cell>
          <cell r="B1179">
            <v>101.101111</v>
          </cell>
          <cell r="C1179">
            <v>16.356667000000002</v>
          </cell>
          <cell r="D1179" t="str">
            <v>บ้านโตก</v>
          </cell>
          <cell r="E1179" t="str">
            <v>เมืองเพชรบูรณ์</v>
          </cell>
          <cell r="F1179" t="str">
            <v>Phetchaboon</v>
          </cell>
        </row>
        <row r="1180">
          <cell r="A1180" t="str">
            <v>BTOKR1</v>
          </cell>
          <cell r="B1180">
            <v>101.14536</v>
          </cell>
          <cell r="C1180">
            <v>16.363499999999998</v>
          </cell>
          <cell r="F1180" t="str">
            <v>Phetchaboon</v>
          </cell>
        </row>
        <row r="1181">
          <cell r="A1181" t="str">
            <v>BTSI1</v>
          </cell>
          <cell r="B1181">
            <v>99.752027777777798</v>
          </cell>
          <cell r="C1181">
            <v>18.424972222222198</v>
          </cell>
          <cell r="D1181" t="str">
            <v>บ้านดง</v>
          </cell>
          <cell r="E1181" t="str">
            <v>แม่เมาะ</v>
          </cell>
          <cell r="F1181" t="str">
            <v>Lampang</v>
          </cell>
        </row>
        <row r="1182">
          <cell r="A1182" t="str">
            <v>BTSI2</v>
          </cell>
          <cell r="B1182">
            <v>99.752027777777798</v>
          </cell>
          <cell r="C1182">
            <v>18.424972222222198</v>
          </cell>
          <cell r="D1182" t="str">
            <v>บ้านดง</v>
          </cell>
          <cell r="E1182" t="str">
            <v>แม่เมาะ</v>
          </cell>
          <cell r="F1182" t="str">
            <v>Lampang</v>
          </cell>
        </row>
        <row r="1183">
          <cell r="A1183" t="str">
            <v>BTSI3</v>
          </cell>
          <cell r="B1183">
            <v>99.752027777777798</v>
          </cell>
          <cell r="C1183">
            <v>18.424972222222198</v>
          </cell>
          <cell r="D1183" t="str">
            <v>บ้านดง</v>
          </cell>
          <cell r="E1183" t="str">
            <v>แม่เมาะ</v>
          </cell>
          <cell r="F1183" t="str">
            <v>Lampang</v>
          </cell>
        </row>
        <row r="1184">
          <cell r="A1184" t="str">
            <v>BTSIR2</v>
          </cell>
          <cell r="B1184">
            <v>99.809780000000003</v>
          </cell>
          <cell r="C1184">
            <v>18.483170000000001</v>
          </cell>
          <cell r="F1184" t="str">
            <v>Lampang</v>
          </cell>
        </row>
        <row r="1185">
          <cell r="A1185" t="str">
            <v>BTTI1</v>
          </cell>
          <cell r="B1185">
            <v>99.663690000000003</v>
          </cell>
          <cell r="C1185">
            <v>20.242560000000001</v>
          </cell>
          <cell r="D1185" t="str">
            <v>เทอดไทย</v>
          </cell>
          <cell r="E1185" t="str">
            <v>แม่ฟ้าหลวง</v>
          </cell>
          <cell r="F1185" t="str">
            <v>Chiangrai</v>
          </cell>
        </row>
        <row r="1186">
          <cell r="A1186" t="str">
            <v>BTTI2</v>
          </cell>
          <cell r="B1186">
            <v>99.663690000000003</v>
          </cell>
          <cell r="C1186">
            <v>20.242560000000001</v>
          </cell>
          <cell r="D1186" t="str">
            <v>เทอดไทย</v>
          </cell>
          <cell r="E1186" t="str">
            <v>แม่ฟ้าหลวง</v>
          </cell>
          <cell r="F1186" t="str">
            <v>Chiangrai</v>
          </cell>
        </row>
        <row r="1187">
          <cell r="A1187" t="str">
            <v>BTTI3</v>
          </cell>
          <cell r="B1187">
            <v>99.663690000000003</v>
          </cell>
          <cell r="C1187">
            <v>20.242560000000001</v>
          </cell>
          <cell r="D1187" t="str">
            <v>เทอดไทย</v>
          </cell>
          <cell r="E1187" t="str">
            <v>แม่ฟ้าหลวง</v>
          </cell>
          <cell r="F1187" t="str">
            <v>Chiangrai</v>
          </cell>
        </row>
        <row r="1188">
          <cell r="A1188" t="str">
            <v>BTTI6</v>
          </cell>
          <cell r="B1188">
            <v>99.663690000000003</v>
          </cell>
          <cell r="C1188">
            <v>20.242560000000001</v>
          </cell>
          <cell r="D1188" t="str">
            <v>เทอดไทย</v>
          </cell>
          <cell r="E1188" t="str">
            <v>แม่ฟ้าหลวง</v>
          </cell>
          <cell r="F1188" t="str">
            <v>Chiangrai</v>
          </cell>
        </row>
        <row r="1189">
          <cell r="A1189" t="str">
            <v>BTTI7</v>
          </cell>
          <cell r="B1189">
            <v>99.663690000000003</v>
          </cell>
          <cell r="C1189">
            <v>20.242560000000001</v>
          </cell>
          <cell r="D1189" t="str">
            <v>เทอดไทย</v>
          </cell>
          <cell r="E1189" t="str">
            <v>แม่ฟ้าหลวง</v>
          </cell>
          <cell r="F1189" t="str">
            <v>Chiangrai</v>
          </cell>
        </row>
        <row r="1190">
          <cell r="A1190" t="str">
            <v>BTTI8</v>
          </cell>
          <cell r="B1190">
            <v>99.663690000000003</v>
          </cell>
          <cell r="C1190">
            <v>20.242560000000001</v>
          </cell>
          <cell r="D1190" t="str">
            <v>เทอดไทย</v>
          </cell>
          <cell r="E1190" t="str">
            <v>แม่ฟ้าหลวง</v>
          </cell>
          <cell r="F1190" t="str">
            <v>Chiangrai</v>
          </cell>
        </row>
        <row r="1191">
          <cell r="A1191" t="str">
            <v>BTUK1</v>
          </cell>
          <cell r="B1191">
            <v>99.810760000000002</v>
          </cell>
          <cell r="C1191">
            <v>17.58718</v>
          </cell>
          <cell r="D1191" t="str">
            <v>บ้านตึก</v>
          </cell>
          <cell r="E1191" t="str">
            <v>ศรีสัชนาลัย</v>
          </cell>
          <cell r="F1191" t="str">
            <v>Sukhotai</v>
          </cell>
        </row>
        <row r="1192">
          <cell r="A1192" t="str">
            <v>BTUK2</v>
          </cell>
          <cell r="B1192">
            <v>99.810760000000002</v>
          </cell>
          <cell r="C1192">
            <v>17.58718</v>
          </cell>
          <cell r="D1192" t="str">
            <v>บ้านตึก</v>
          </cell>
          <cell r="E1192" t="str">
            <v>ศรีสัชนาลัย</v>
          </cell>
          <cell r="F1192" t="str">
            <v>Sukhotai</v>
          </cell>
        </row>
        <row r="1193">
          <cell r="A1193" t="str">
            <v>BTUK3</v>
          </cell>
          <cell r="B1193">
            <v>99.810760000000002</v>
          </cell>
          <cell r="C1193">
            <v>17.58718</v>
          </cell>
          <cell r="D1193" t="str">
            <v>บ้านตึก</v>
          </cell>
          <cell r="E1193" t="str">
            <v>ศรีสัชนาลัย</v>
          </cell>
          <cell r="F1193" t="str">
            <v>Sukhotai</v>
          </cell>
        </row>
        <row r="1194">
          <cell r="A1194" t="str">
            <v>BTUKR1</v>
          </cell>
          <cell r="B1194">
            <v>99.74024</v>
          </cell>
          <cell r="C1194">
            <v>17.575520000000001</v>
          </cell>
          <cell r="D1194" t="str">
            <v>แม่สำ</v>
          </cell>
          <cell r="E1194" t="str">
            <v>ศรีสัชนาลัย</v>
          </cell>
          <cell r="F1194" t="str">
            <v>Sukhotai</v>
          </cell>
        </row>
        <row r="1195">
          <cell r="A1195" t="str">
            <v>BTWI1</v>
          </cell>
          <cell r="B1195">
            <v>98.949020000000004</v>
          </cell>
          <cell r="C1195">
            <v>18.68487</v>
          </cell>
          <cell r="D1195" t="str">
            <v>ขุนคง</v>
          </cell>
          <cell r="E1195" t="str">
            <v>หางดง</v>
          </cell>
          <cell r="F1195" t="str">
            <v>Chiangmai</v>
          </cell>
        </row>
        <row r="1196">
          <cell r="A1196" t="str">
            <v>BTWI2</v>
          </cell>
          <cell r="B1196">
            <v>98.949020000000004</v>
          </cell>
          <cell r="C1196">
            <v>18.68487</v>
          </cell>
          <cell r="D1196" t="str">
            <v>ขุนคง</v>
          </cell>
          <cell r="E1196" t="str">
            <v>หางดง</v>
          </cell>
          <cell r="F1196" t="str">
            <v>Chiangmai</v>
          </cell>
        </row>
        <row r="1197">
          <cell r="A1197" t="str">
            <v>BTWI3</v>
          </cell>
          <cell r="B1197">
            <v>98.949020000000004</v>
          </cell>
          <cell r="C1197">
            <v>18.68487</v>
          </cell>
          <cell r="D1197" t="str">
            <v>ขุนคง</v>
          </cell>
          <cell r="E1197" t="str">
            <v>หางดง</v>
          </cell>
          <cell r="F1197" t="str">
            <v>Chiangmai</v>
          </cell>
        </row>
        <row r="1198">
          <cell r="A1198" t="str">
            <v>BTYM1</v>
          </cell>
          <cell r="B1198">
            <v>100.450734</v>
          </cell>
          <cell r="C1198">
            <v>16.609029</v>
          </cell>
          <cell r="D1198" t="str">
            <v>วัดตายม</v>
          </cell>
          <cell r="E1198" t="str">
            <v>บางกระทุ่ม</v>
          </cell>
          <cell r="F1198" t="str">
            <v>Pisanuloke</v>
          </cell>
        </row>
        <row r="1199">
          <cell r="A1199" t="str">
            <v>BTYM2</v>
          </cell>
          <cell r="B1199">
            <v>100.450734</v>
          </cell>
          <cell r="C1199">
            <v>16.609029</v>
          </cell>
          <cell r="D1199" t="str">
            <v>วัดตายม</v>
          </cell>
          <cell r="E1199" t="str">
            <v>บางกระทุ่ม</v>
          </cell>
          <cell r="F1199" t="str">
            <v>Pisanuloke</v>
          </cell>
        </row>
        <row r="1200">
          <cell r="A1200" t="str">
            <v>BTYM3</v>
          </cell>
          <cell r="B1200">
            <v>100.450734</v>
          </cell>
          <cell r="C1200">
            <v>16.609029</v>
          </cell>
          <cell r="D1200" t="str">
            <v>วัดตายม</v>
          </cell>
          <cell r="E1200" t="str">
            <v>บางกระทุ่ม</v>
          </cell>
          <cell r="F1200" t="str">
            <v>Pisanuloke</v>
          </cell>
        </row>
        <row r="1201">
          <cell r="A1201" t="str">
            <v>BTYMR1</v>
          </cell>
          <cell r="B1201">
            <v>100.43716000000001</v>
          </cell>
          <cell r="C1201">
            <v>16.672609999999999</v>
          </cell>
          <cell r="D1201" t="str">
            <v>ท่าตาล</v>
          </cell>
          <cell r="E1201" t="str">
            <v>บางกระทุ่ม</v>
          </cell>
          <cell r="F1201" t="str">
            <v>Pisanuloke</v>
          </cell>
        </row>
        <row r="1202">
          <cell r="A1202" t="str">
            <v>BUCM1</v>
          </cell>
          <cell r="B1202">
            <v>101.206</v>
          </cell>
          <cell r="C1202">
            <v>15.252800000000001</v>
          </cell>
          <cell r="D1202">
            <v>0</v>
          </cell>
          <cell r="E1202">
            <v>0</v>
          </cell>
          <cell r="F1202" t="str">
            <v>Lopburi</v>
          </cell>
        </row>
        <row r="1203">
          <cell r="A1203" t="str">
            <v>BUCM2</v>
          </cell>
          <cell r="B1203">
            <v>101.206</v>
          </cell>
          <cell r="C1203">
            <v>15.252800000000001</v>
          </cell>
          <cell r="D1203">
            <v>0</v>
          </cell>
          <cell r="E1203">
            <v>0</v>
          </cell>
          <cell r="F1203" t="str">
            <v>Lopburi</v>
          </cell>
        </row>
        <row r="1204">
          <cell r="A1204" t="str">
            <v>BUCM3</v>
          </cell>
          <cell r="B1204">
            <v>101.206</v>
          </cell>
          <cell r="C1204">
            <v>15.252800000000001</v>
          </cell>
          <cell r="D1204">
            <v>0</v>
          </cell>
          <cell r="E1204">
            <v>0</v>
          </cell>
          <cell r="F1204" t="str">
            <v>Lopburi</v>
          </cell>
        </row>
        <row r="1205">
          <cell r="A1205" t="str">
            <v>BUMG1</v>
          </cell>
          <cell r="B1205">
            <v>98.953680000000006</v>
          </cell>
          <cell r="C1205">
            <v>18.781130000000001</v>
          </cell>
          <cell r="D1205" t="str">
            <v>สุเทพ</v>
          </cell>
          <cell r="E1205" t="str">
            <v>เมืองเชียงใหม่</v>
          </cell>
          <cell r="F1205" t="str">
            <v>Chiangmai</v>
          </cell>
        </row>
        <row r="1206">
          <cell r="A1206" t="str">
            <v>BUMG2</v>
          </cell>
          <cell r="B1206">
            <v>98.953680000000006</v>
          </cell>
          <cell r="C1206">
            <v>18.781130000000001</v>
          </cell>
          <cell r="D1206" t="str">
            <v>สุเทพ</v>
          </cell>
          <cell r="E1206" t="str">
            <v>เมืองเชียงใหม่</v>
          </cell>
          <cell r="F1206" t="str">
            <v>Chiangmai</v>
          </cell>
        </row>
        <row r="1207">
          <cell r="A1207" t="str">
            <v>BUMG3</v>
          </cell>
          <cell r="B1207">
            <v>98.953680000000006</v>
          </cell>
          <cell r="C1207">
            <v>18.781130000000001</v>
          </cell>
          <cell r="D1207" t="str">
            <v>สุเทพ</v>
          </cell>
          <cell r="E1207" t="str">
            <v>เมืองเชียงใหม่</v>
          </cell>
          <cell r="F1207" t="str">
            <v>Chiangmai</v>
          </cell>
        </row>
        <row r="1208">
          <cell r="A1208" t="str">
            <v>BUMG6</v>
          </cell>
          <cell r="B1208">
            <v>98.953680000000006</v>
          </cell>
          <cell r="C1208">
            <v>18.781130000000001</v>
          </cell>
          <cell r="D1208" t="str">
            <v>สุเทพ</v>
          </cell>
          <cell r="E1208" t="str">
            <v>เมืองเชียงใหม่</v>
          </cell>
          <cell r="F1208" t="str">
            <v>Chiangmai</v>
          </cell>
        </row>
        <row r="1209">
          <cell r="A1209" t="str">
            <v>BUMG7</v>
          </cell>
          <cell r="B1209">
            <v>98.953680000000006</v>
          </cell>
          <cell r="C1209">
            <v>18.781130000000001</v>
          </cell>
          <cell r="D1209" t="str">
            <v>สุเทพ</v>
          </cell>
          <cell r="E1209" t="str">
            <v>เมืองเชียงใหม่</v>
          </cell>
          <cell r="F1209" t="str">
            <v>Chiangmai</v>
          </cell>
        </row>
        <row r="1210">
          <cell r="A1210" t="str">
            <v>BUMG8</v>
          </cell>
          <cell r="B1210">
            <v>98.953680000000006</v>
          </cell>
          <cell r="C1210">
            <v>18.781130000000001</v>
          </cell>
          <cell r="D1210" t="str">
            <v>สุเทพ</v>
          </cell>
          <cell r="E1210" t="str">
            <v>เมืองเชียงใหม่</v>
          </cell>
          <cell r="F1210" t="str">
            <v>Chiangmai</v>
          </cell>
        </row>
        <row r="1211">
          <cell r="A1211" t="str">
            <v>BUMGR1</v>
          </cell>
          <cell r="B1211">
            <v>98.949702000000002</v>
          </cell>
          <cell r="C1211">
            <v>18.786542000000001</v>
          </cell>
          <cell r="D1211" t="str">
            <v>สุเทพ</v>
          </cell>
          <cell r="E1211" t="str">
            <v>เมืองเชียงใหม่</v>
          </cell>
          <cell r="F1211" t="str">
            <v>Chiangmai</v>
          </cell>
        </row>
        <row r="1212">
          <cell r="A1212" t="str">
            <v>BUMGT</v>
          </cell>
          <cell r="B1212">
            <v>98.949702000000002</v>
          </cell>
          <cell r="C1212">
            <v>18.786542000000001</v>
          </cell>
          <cell r="D1212" t="str">
            <v>สุเทพ</v>
          </cell>
          <cell r="E1212" t="str">
            <v>เมืองเชียงใหม่</v>
          </cell>
          <cell r="F1212" t="str">
            <v>Chiangmai</v>
          </cell>
        </row>
        <row r="1213">
          <cell r="A1213" t="str">
            <v>BWAM1</v>
          </cell>
          <cell r="B1213">
            <v>100.00181000000001</v>
          </cell>
          <cell r="C1213">
            <v>16.30255</v>
          </cell>
          <cell r="D1213" t="str">
            <v>บึงสามัดคี</v>
          </cell>
          <cell r="E1213" t="str">
            <v>กิ่งอ.บึงสามัดคี</v>
          </cell>
          <cell r="F1213" t="str">
            <v>Kamphangphet</v>
          </cell>
        </row>
        <row r="1214">
          <cell r="A1214" t="str">
            <v>BWAM2</v>
          </cell>
          <cell r="B1214">
            <v>100.00181000000001</v>
          </cell>
          <cell r="C1214">
            <v>16.30255</v>
          </cell>
          <cell r="D1214" t="str">
            <v>บึงสามัดคี</v>
          </cell>
          <cell r="E1214" t="str">
            <v>กิ่งอ.บึงสามัดคี</v>
          </cell>
          <cell r="F1214" t="str">
            <v>Kamphangphet</v>
          </cell>
        </row>
        <row r="1215">
          <cell r="A1215" t="str">
            <v>BWAM3</v>
          </cell>
          <cell r="B1215">
            <v>100.00181000000001</v>
          </cell>
          <cell r="C1215">
            <v>16.30255</v>
          </cell>
          <cell r="D1215" t="str">
            <v>บึงสามัดคี</v>
          </cell>
          <cell r="E1215" t="str">
            <v>กิ่งอ.บึงสามัดคี</v>
          </cell>
          <cell r="F1215" t="str">
            <v>Kamphangphet</v>
          </cell>
        </row>
        <row r="1216">
          <cell r="A1216" t="str">
            <v>BWAMR1</v>
          </cell>
          <cell r="B1216">
            <v>99.928920000000005</v>
          </cell>
          <cell r="C1216">
            <v>16.314979999999998</v>
          </cell>
          <cell r="D1216" t="str">
            <v>ถาวรวัฒนา</v>
          </cell>
          <cell r="E1216" t="str">
            <v>ทรายทองวัฒนา</v>
          </cell>
          <cell r="F1216" t="str">
            <v>Kamphangphet</v>
          </cell>
        </row>
        <row r="1217">
          <cell r="A1217" t="str">
            <v>BWCO1</v>
          </cell>
          <cell r="B1217">
            <v>99.275670000000005</v>
          </cell>
          <cell r="C1217">
            <v>16.68038</v>
          </cell>
          <cell r="D1217" t="str">
            <v>โกสัมพี</v>
          </cell>
          <cell r="E1217" t="str">
            <v>โกสัมพีนคร</v>
          </cell>
          <cell r="F1217" t="str">
            <v>Tak</v>
          </cell>
        </row>
        <row r="1218">
          <cell r="A1218" t="str">
            <v>BWCO2</v>
          </cell>
          <cell r="B1218">
            <v>99.275670000000005</v>
          </cell>
          <cell r="C1218">
            <v>16.68038</v>
          </cell>
          <cell r="D1218" t="str">
            <v>โกสัมพี</v>
          </cell>
          <cell r="E1218" t="str">
            <v>โกสัมพีนคร</v>
          </cell>
          <cell r="F1218" t="str">
            <v>Tak</v>
          </cell>
        </row>
        <row r="1219">
          <cell r="A1219" t="str">
            <v>BWKG1</v>
          </cell>
          <cell r="B1219">
            <v>100.25605</v>
          </cell>
          <cell r="C1219">
            <v>16.603400000000001</v>
          </cell>
          <cell r="D1219" t="str">
            <v>บ้านไร่</v>
          </cell>
          <cell r="E1219" t="str">
            <v>บางกระท่ม</v>
          </cell>
          <cell r="F1219" t="str">
            <v>Pisanuloke</v>
          </cell>
        </row>
        <row r="1220">
          <cell r="A1220" t="str">
            <v>BWKG2</v>
          </cell>
          <cell r="B1220">
            <v>100.25605</v>
          </cell>
          <cell r="C1220">
            <v>16.603400000000001</v>
          </cell>
          <cell r="D1220" t="str">
            <v>บ้านไร่</v>
          </cell>
          <cell r="E1220" t="str">
            <v>บางกระท่ม</v>
          </cell>
          <cell r="F1220" t="str">
            <v>Pisanuloke</v>
          </cell>
        </row>
        <row r="1221">
          <cell r="A1221" t="str">
            <v>BWKG3</v>
          </cell>
          <cell r="B1221">
            <v>100.25605</v>
          </cell>
          <cell r="C1221">
            <v>16.603400000000001</v>
          </cell>
          <cell r="D1221" t="str">
            <v>บ้านไร่</v>
          </cell>
          <cell r="E1221" t="str">
            <v>บางกระท่ม</v>
          </cell>
          <cell r="F1221" t="str">
            <v>Pisanuloke</v>
          </cell>
        </row>
        <row r="1222">
          <cell r="A1222" t="str">
            <v>BWKGR1</v>
          </cell>
          <cell r="B1222">
            <v>100.22884000000001</v>
          </cell>
          <cell r="C1222">
            <v>16.581859999999999</v>
          </cell>
          <cell r="D1222">
            <v>0</v>
          </cell>
          <cell r="E1222">
            <v>0</v>
          </cell>
          <cell r="F1222" t="str">
            <v>Pisanuloke</v>
          </cell>
        </row>
        <row r="1223">
          <cell r="A1223" t="str">
            <v>BWKGR1</v>
          </cell>
          <cell r="B1223">
            <v>100.25605</v>
          </cell>
          <cell r="C1223">
            <v>16.603400000000001</v>
          </cell>
          <cell r="D1223" t="str">
            <v>บ้านไร่</v>
          </cell>
          <cell r="E1223" t="str">
            <v>บางกระท่ม</v>
          </cell>
          <cell r="F1223" t="str">
            <v>Pisanuloke</v>
          </cell>
        </row>
        <row r="1224">
          <cell r="A1224" t="str">
            <v>BWKI1</v>
          </cell>
          <cell r="B1224">
            <v>100.607333</v>
          </cell>
          <cell r="C1224">
            <v>15.775694</v>
          </cell>
          <cell r="D1224" t="str">
            <v>วังบ่อ</v>
          </cell>
          <cell r="E1224" t="str">
            <v>หนองบัว</v>
          </cell>
          <cell r="F1224" t="str">
            <v>Nakornsawan</v>
          </cell>
        </row>
        <row r="1225">
          <cell r="A1225" t="str">
            <v>BWKI2</v>
          </cell>
          <cell r="B1225">
            <v>100.607333</v>
          </cell>
          <cell r="C1225">
            <v>15.775694</v>
          </cell>
          <cell r="D1225" t="str">
            <v>วังบ่อ</v>
          </cell>
          <cell r="E1225" t="str">
            <v>หนองบัว</v>
          </cell>
          <cell r="F1225" t="str">
            <v>Nakornsawan</v>
          </cell>
        </row>
        <row r="1226">
          <cell r="A1226" t="str">
            <v>BWKI3</v>
          </cell>
          <cell r="B1226">
            <v>100.607333</v>
          </cell>
          <cell r="C1226">
            <v>15.775694</v>
          </cell>
          <cell r="D1226" t="str">
            <v>วังบ่อ</v>
          </cell>
          <cell r="E1226" t="str">
            <v>หนองบัว</v>
          </cell>
          <cell r="F1226" t="str">
            <v>Nakornsawan</v>
          </cell>
        </row>
        <row r="1227">
          <cell r="A1227" t="str">
            <v>BWKP1</v>
          </cell>
          <cell r="B1227">
            <v>100.2616</v>
          </cell>
          <cell r="C1227">
            <v>15.111520000000001</v>
          </cell>
          <cell r="D1227" t="str">
            <v>สรรพยา</v>
          </cell>
          <cell r="E1227" t="str">
            <v>สรรพยา</v>
          </cell>
          <cell r="F1227" t="str">
            <v>Chainat</v>
          </cell>
        </row>
        <row r="1228">
          <cell r="A1228" t="str">
            <v>BWKP2</v>
          </cell>
          <cell r="B1228">
            <v>100.2616</v>
          </cell>
          <cell r="C1228">
            <v>15.111520000000001</v>
          </cell>
          <cell r="D1228" t="str">
            <v>สรรพยา</v>
          </cell>
          <cell r="E1228" t="str">
            <v>สรรพยา</v>
          </cell>
          <cell r="F1228" t="str">
            <v>Chainat</v>
          </cell>
        </row>
        <row r="1229">
          <cell r="A1229" t="str">
            <v>BWKP3</v>
          </cell>
          <cell r="B1229">
            <v>100.2616</v>
          </cell>
          <cell r="C1229">
            <v>15.111520000000001</v>
          </cell>
          <cell r="D1229" t="str">
            <v>สรรพยา</v>
          </cell>
          <cell r="E1229" t="str">
            <v>สรรพยา</v>
          </cell>
          <cell r="F1229" t="str">
            <v>Chainat</v>
          </cell>
        </row>
        <row r="1230">
          <cell r="A1230" t="str">
            <v>BWMS1</v>
          </cell>
          <cell r="B1230">
            <v>100.19128000000001</v>
          </cell>
          <cell r="C1230">
            <v>16.98874</v>
          </cell>
          <cell r="D1230" t="str">
            <v>ท่าช้าง</v>
          </cell>
          <cell r="E1230" t="str">
            <v>พรหมพิราม</v>
          </cell>
          <cell r="F1230" t="str">
            <v>Pisanuloke</v>
          </cell>
        </row>
        <row r="1231">
          <cell r="A1231" t="str">
            <v>BWMS2</v>
          </cell>
          <cell r="B1231">
            <v>100.19128000000001</v>
          </cell>
          <cell r="C1231">
            <v>16.98874</v>
          </cell>
          <cell r="D1231" t="str">
            <v>ท่าช้าง</v>
          </cell>
          <cell r="E1231" t="str">
            <v>พรหมพิราม</v>
          </cell>
          <cell r="F1231" t="str">
            <v>Pisanuloke</v>
          </cell>
        </row>
        <row r="1232">
          <cell r="A1232" t="str">
            <v>BWMS3</v>
          </cell>
          <cell r="B1232">
            <v>100.19128000000001</v>
          </cell>
          <cell r="C1232">
            <v>16.98874</v>
          </cell>
          <cell r="D1232" t="str">
            <v>ท่าช้าง</v>
          </cell>
          <cell r="E1232" t="str">
            <v>พรหมพิราม</v>
          </cell>
          <cell r="F1232" t="str">
            <v>Pisanuloke</v>
          </cell>
        </row>
        <row r="1233">
          <cell r="A1233" t="str">
            <v>BWNA1</v>
          </cell>
          <cell r="B1233">
            <v>100.512056</v>
          </cell>
          <cell r="C1233">
            <v>16.852889000000001</v>
          </cell>
          <cell r="D1233" t="str">
            <v>วังนกแอ่น</v>
          </cell>
          <cell r="E1233" t="str">
            <v>วังทอง</v>
          </cell>
          <cell r="F1233" t="str">
            <v>Pisanuloke</v>
          </cell>
        </row>
        <row r="1234">
          <cell r="A1234" t="str">
            <v>BWNA2</v>
          </cell>
          <cell r="B1234">
            <v>100.512056</v>
          </cell>
          <cell r="C1234">
            <v>16.852889000000001</v>
          </cell>
          <cell r="D1234" t="str">
            <v>วังนกแอ่น</v>
          </cell>
          <cell r="E1234" t="str">
            <v>วังทอง</v>
          </cell>
          <cell r="F1234" t="str">
            <v>Pisanuloke</v>
          </cell>
        </row>
        <row r="1235">
          <cell r="A1235" t="str">
            <v>BWNG1</v>
          </cell>
          <cell r="B1235">
            <v>100.293777777778</v>
          </cell>
          <cell r="C1235">
            <v>18.233694444444399</v>
          </cell>
          <cell r="D1235" t="str">
            <v>น้ำเลา</v>
          </cell>
          <cell r="E1235" t="str">
            <v>ร้องกวาง</v>
          </cell>
          <cell r="F1235" t="str">
            <v>Phrae</v>
          </cell>
        </row>
        <row r="1236">
          <cell r="A1236" t="str">
            <v>BWNG2</v>
          </cell>
          <cell r="B1236">
            <v>100.293777777778</v>
          </cell>
          <cell r="C1236">
            <v>18.233694444444399</v>
          </cell>
          <cell r="D1236" t="str">
            <v>น้ำเลา</v>
          </cell>
          <cell r="E1236" t="str">
            <v>ร้องกวาง</v>
          </cell>
          <cell r="F1236" t="str">
            <v>Phrae</v>
          </cell>
        </row>
        <row r="1237">
          <cell r="A1237" t="str">
            <v>BWNG3</v>
          </cell>
          <cell r="B1237">
            <v>100.293777777778</v>
          </cell>
          <cell r="C1237">
            <v>18.233694444444399</v>
          </cell>
          <cell r="D1237" t="str">
            <v>น้ำเลา</v>
          </cell>
          <cell r="E1237" t="str">
            <v>ร้องกวาง</v>
          </cell>
          <cell r="F1237" t="str">
            <v>Phrae</v>
          </cell>
        </row>
        <row r="1238">
          <cell r="A1238" t="str">
            <v>BWSG1</v>
          </cell>
          <cell r="B1238">
            <v>100.624</v>
          </cell>
          <cell r="C1238">
            <v>15.2943</v>
          </cell>
          <cell r="D1238">
            <v>0</v>
          </cell>
          <cell r="E1238">
            <v>0</v>
          </cell>
          <cell r="F1238" t="str">
            <v>Lopburi</v>
          </cell>
        </row>
        <row r="1239">
          <cell r="A1239" t="str">
            <v>BWSG2</v>
          </cell>
          <cell r="B1239">
            <v>100.624</v>
          </cell>
          <cell r="C1239">
            <v>15.2943</v>
          </cell>
          <cell r="D1239">
            <v>0</v>
          </cell>
          <cell r="E1239">
            <v>0</v>
          </cell>
          <cell r="F1239" t="str">
            <v>Lopburi</v>
          </cell>
        </row>
        <row r="1240">
          <cell r="A1240" t="str">
            <v>BWSG3</v>
          </cell>
          <cell r="B1240">
            <v>100.624</v>
          </cell>
          <cell r="C1240">
            <v>15.2943</v>
          </cell>
          <cell r="D1240">
            <v>0</v>
          </cell>
          <cell r="E1240">
            <v>0</v>
          </cell>
          <cell r="F1240" t="str">
            <v>Lopburi</v>
          </cell>
        </row>
        <row r="1241">
          <cell r="A1241" t="str">
            <v>BYNG1</v>
          </cell>
          <cell r="B1241">
            <v>99.035805999999994</v>
          </cell>
          <cell r="C1241">
            <v>18.713916999999999</v>
          </cell>
          <cell r="D1241" t="str">
            <v>ยางเนิ้ง</v>
          </cell>
          <cell r="E1241" t="str">
            <v>สารภี</v>
          </cell>
          <cell r="F1241" t="str">
            <v>Chiangmai</v>
          </cell>
        </row>
        <row r="1242">
          <cell r="A1242" t="str">
            <v>BYNG2</v>
          </cell>
          <cell r="B1242">
            <v>99.035805999999994</v>
          </cell>
          <cell r="C1242">
            <v>18.713916999999999</v>
          </cell>
          <cell r="D1242" t="str">
            <v>ยางเนิ้ง</v>
          </cell>
          <cell r="E1242" t="str">
            <v>สารภี</v>
          </cell>
          <cell r="F1242" t="str">
            <v>Chiangmai</v>
          </cell>
        </row>
        <row r="1243">
          <cell r="A1243" t="str">
            <v>BYNG3</v>
          </cell>
          <cell r="B1243">
            <v>99.035805999999994</v>
          </cell>
          <cell r="C1243">
            <v>18.713916999999999</v>
          </cell>
          <cell r="D1243" t="str">
            <v>ยางเนิ้ง</v>
          </cell>
          <cell r="E1243" t="str">
            <v>สารภี</v>
          </cell>
          <cell r="F1243" t="str">
            <v>Chiangmai</v>
          </cell>
        </row>
        <row r="1244">
          <cell r="A1244" t="str">
            <v>BYNG6</v>
          </cell>
          <cell r="B1244">
            <v>99.035805999999994</v>
          </cell>
          <cell r="C1244">
            <v>18.713916999999999</v>
          </cell>
          <cell r="D1244" t="str">
            <v>ยางเนิ้ง</v>
          </cell>
          <cell r="E1244" t="str">
            <v>สารภี</v>
          </cell>
          <cell r="F1244" t="str">
            <v>Chiangmai</v>
          </cell>
        </row>
        <row r="1245">
          <cell r="A1245" t="str">
            <v>BYNG7</v>
          </cell>
          <cell r="B1245">
            <v>99.035805999999994</v>
          </cell>
          <cell r="C1245">
            <v>18.713916999999999</v>
          </cell>
          <cell r="D1245" t="str">
            <v>ยางเนิ้ง</v>
          </cell>
          <cell r="E1245" t="str">
            <v>สารภี</v>
          </cell>
          <cell r="F1245" t="str">
            <v>Chiangmai</v>
          </cell>
        </row>
        <row r="1246">
          <cell r="A1246" t="str">
            <v>BYNG8</v>
          </cell>
          <cell r="B1246">
            <v>99.035805999999994</v>
          </cell>
          <cell r="C1246">
            <v>18.713916999999999</v>
          </cell>
          <cell r="D1246" t="str">
            <v>ยางเนิ้ง</v>
          </cell>
          <cell r="E1246" t="str">
            <v>สารภี</v>
          </cell>
          <cell r="F1246" t="str">
            <v>Chiangmai</v>
          </cell>
        </row>
        <row r="1247">
          <cell r="A1247" t="str">
            <v>BYPG1</v>
          </cell>
          <cell r="B1247">
            <v>98.486949999999993</v>
          </cell>
          <cell r="C1247">
            <v>17.779299999999999</v>
          </cell>
          <cell r="D1247" t="str">
            <v>ยางเปียง</v>
          </cell>
          <cell r="E1247" t="str">
            <v>อมก๋อย</v>
          </cell>
          <cell r="F1247" t="str">
            <v>Chiangmai</v>
          </cell>
        </row>
        <row r="1248">
          <cell r="A1248" t="str">
            <v>BYPG2</v>
          </cell>
          <cell r="B1248">
            <v>98.486949999999993</v>
          </cell>
          <cell r="C1248">
            <v>17.779299999999999</v>
          </cell>
          <cell r="D1248" t="str">
            <v>ยางเปียง</v>
          </cell>
          <cell r="E1248" t="str">
            <v>อมก๋อย</v>
          </cell>
          <cell r="F1248" t="str">
            <v>Chiangmai</v>
          </cell>
        </row>
        <row r="1249">
          <cell r="A1249" t="str">
            <v>CDCI1</v>
          </cell>
          <cell r="B1249">
            <v>100.83432999999999</v>
          </cell>
          <cell r="C1249">
            <v>19.176030000000001</v>
          </cell>
          <cell r="D1249" t="str">
            <v>เจดีย์ชัย</v>
          </cell>
          <cell r="E1249" t="str">
            <v xml:space="preserve">ปัว </v>
          </cell>
          <cell r="F1249" t="str">
            <v>Nan</v>
          </cell>
        </row>
        <row r="1250">
          <cell r="A1250" t="str">
            <v>CDCI2</v>
          </cell>
          <cell r="B1250">
            <v>100.83432999999999</v>
          </cell>
          <cell r="C1250">
            <v>19.176030000000001</v>
          </cell>
          <cell r="D1250" t="str">
            <v>เจดีย์ชัย</v>
          </cell>
          <cell r="E1250" t="str">
            <v xml:space="preserve">ปัว </v>
          </cell>
          <cell r="F1250" t="str">
            <v>Nan</v>
          </cell>
        </row>
        <row r="1251">
          <cell r="A1251" t="str">
            <v>CDCI3</v>
          </cell>
          <cell r="B1251">
            <v>100.83432999999999</v>
          </cell>
          <cell r="C1251">
            <v>19.176030000000001</v>
          </cell>
          <cell r="D1251" t="str">
            <v>เจดีย์ชัย</v>
          </cell>
          <cell r="E1251" t="str">
            <v xml:space="preserve">ปัว </v>
          </cell>
          <cell r="F1251" t="str">
            <v>Nan</v>
          </cell>
        </row>
        <row r="1252">
          <cell r="A1252" t="str">
            <v>CDCI6</v>
          </cell>
          <cell r="B1252">
            <v>100.83432999999999</v>
          </cell>
          <cell r="C1252">
            <v>19.176030000000001</v>
          </cell>
          <cell r="D1252" t="str">
            <v>เจดีย์ชัย</v>
          </cell>
          <cell r="E1252" t="str">
            <v xml:space="preserve">ปัว </v>
          </cell>
          <cell r="F1252" t="str">
            <v>Nan</v>
          </cell>
        </row>
        <row r="1253">
          <cell r="A1253" t="str">
            <v>CDCI7</v>
          </cell>
          <cell r="B1253">
            <v>100.83432999999999</v>
          </cell>
          <cell r="C1253">
            <v>19.176030000000001</v>
          </cell>
          <cell r="D1253" t="str">
            <v>เจดีย์ชัย</v>
          </cell>
          <cell r="E1253" t="str">
            <v xml:space="preserve">ปัว </v>
          </cell>
          <cell r="F1253" t="str">
            <v>Nan</v>
          </cell>
        </row>
        <row r="1254">
          <cell r="A1254" t="str">
            <v>CDCI8</v>
          </cell>
          <cell r="B1254">
            <v>100.83432999999999</v>
          </cell>
          <cell r="C1254">
            <v>19.176030000000001</v>
          </cell>
          <cell r="D1254" t="str">
            <v>เจดีย์ชัย</v>
          </cell>
          <cell r="E1254" t="str">
            <v xml:space="preserve">ปัว </v>
          </cell>
          <cell r="F1254" t="str">
            <v>Nan</v>
          </cell>
        </row>
        <row r="1255">
          <cell r="A1255" t="str">
            <v>CDKO1</v>
          </cell>
          <cell r="B1255">
            <v>98.703787039668597</v>
          </cell>
          <cell r="C1255">
            <v>16.549537824609601</v>
          </cell>
          <cell r="D1255" t="str">
            <v>มหาวัน</v>
          </cell>
          <cell r="E1255" t="str">
            <v>แม่สอด</v>
          </cell>
          <cell r="F1255" t="str">
            <v>Tak</v>
          </cell>
        </row>
        <row r="1256">
          <cell r="A1256" t="str">
            <v>CDKO2</v>
          </cell>
          <cell r="B1256">
            <v>98.703787039668597</v>
          </cell>
          <cell r="C1256">
            <v>16.549537824609601</v>
          </cell>
          <cell r="D1256" t="str">
            <v>มหาวัน</v>
          </cell>
          <cell r="E1256" t="str">
            <v>แม่สอด</v>
          </cell>
          <cell r="F1256" t="str">
            <v>Tak</v>
          </cell>
        </row>
        <row r="1257">
          <cell r="A1257" t="str">
            <v>CDMK1</v>
          </cell>
          <cell r="B1257">
            <v>98.975110000000001</v>
          </cell>
          <cell r="C1257">
            <v>18.981490000000001</v>
          </cell>
          <cell r="D1257" t="str">
            <v>แม่แฝกใหม่</v>
          </cell>
          <cell r="E1257" t="str">
            <v>สันทราย</v>
          </cell>
          <cell r="F1257" t="str">
            <v>Chiangmai</v>
          </cell>
        </row>
        <row r="1258">
          <cell r="A1258" t="str">
            <v>CDMK2</v>
          </cell>
          <cell r="B1258">
            <v>98.975110000000001</v>
          </cell>
          <cell r="C1258">
            <v>18.981490000000001</v>
          </cell>
          <cell r="D1258" t="str">
            <v>แม่แฝกใหม่</v>
          </cell>
          <cell r="E1258" t="str">
            <v>สันทราย</v>
          </cell>
          <cell r="F1258" t="str">
            <v>Chiangmai</v>
          </cell>
        </row>
        <row r="1259">
          <cell r="A1259" t="str">
            <v>CDMK3</v>
          </cell>
          <cell r="B1259">
            <v>98.975110000000001</v>
          </cell>
          <cell r="C1259">
            <v>18.981490000000001</v>
          </cell>
          <cell r="D1259" t="str">
            <v>แม่แฝกใหม่</v>
          </cell>
          <cell r="E1259" t="str">
            <v>สันทราย</v>
          </cell>
          <cell r="F1259" t="str">
            <v>Chiangmai</v>
          </cell>
        </row>
        <row r="1260">
          <cell r="A1260" t="str">
            <v>CEHM1</v>
          </cell>
          <cell r="B1260">
            <v>99.577200000000005</v>
          </cell>
          <cell r="C1260">
            <v>18.706399999999999</v>
          </cell>
          <cell r="D1260" t="str">
            <v>แจ้ห่ม</v>
          </cell>
          <cell r="E1260" t="str">
            <v>แจ้ห่ม</v>
          </cell>
          <cell r="F1260" t="str">
            <v>Lampang</v>
          </cell>
        </row>
        <row r="1261">
          <cell r="A1261" t="str">
            <v>CEHM2</v>
          </cell>
          <cell r="B1261">
            <v>99.577200000000005</v>
          </cell>
          <cell r="C1261">
            <v>18.706399999999999</v>
          </cell>
          <cell r="D1261" t="str">
            <v>แจ้ห่ม</v>
          </cell>
          <cell r="E1261" t="str">
            <v>แจ้ห่ม</v>
          </cell>
          <cell r="F1261" t="str">
            <v>Lampang</v>
          </cell>
        </row>
        <row r="1262">
          <cell r="A1262" t="str">
            <v>CEHM3</v>
          </cell>
          <cell r="B1262">
            <v>99.577200000000005</v>
          </cell>
          <cell r="C1262">
            <v>18.706399999999999</v>
          </cell>
          <cell r="D1262" t="str">
            <v>แจ้ห่ม</v>
          </cell>
          <cell r="E1262" t="str">
            <v>แจ้ห่ม</v>
          </cell>
          <cell r="F1262" t="str">
            <v>Lampang</v>
          </cell>
        </row>
        <row r="1263">
          <cell r="A1263" t="str">
            <v>CEHMR1</v>
          </cell>
          <cell r="B1263">
            <v>99.538560000000004</v>
          </cell>
          <cell r="C1263">
            <v>18.644549999999999</v>
          </cell>
          <cell r="D1263" t="str">
            <v>บ้านสา</v>
          </cell>
          <cell r="E1263" t="str">
            <v>แจ้ห่ม</v>
          </cell>
          <cell r="F1263" t="str">
            <v>Lampang</v>
          </cell>
        </row>
        <row r="1264">
          <cell r="A1264" t="str">
            <v>CEHMR2</v>
          </cell>
          <cell r="B1264">
            <v>99.622559999999993</v>
          </cell>
          <cell r="C1264">
            <v>18.76979</v>
          </cell>
          <cell r="D1264" t="str">
            <v>ปงดอน</v>
          </cell>
          <cell r="E1264" t="str">
            <v>แจ้ห่ม</v>
          </cell>
          <cell r="F1264" t="str">
            <v>Lampang</v>
          </cell>
        </row>
        <row r="1265">
          <cell r="A1265" t="str">
            <v>CEHMR3</v>
          </cell>
          <cell r="B1265">
            <v>99.563460000000006</v>
          </cell>
          <cell r="C1265">
            <v>18.758410000000001</v>
          </cell>
          <cell r="D1265" t="str">
            <v>วิเชตนคร</v>
          </cell>
          <cell r="E1265" t="str">
            <v>แจ้ห่ม</v>
          </cell>
          <cell r="F1265" t="str">
            <v>Lampang</v>
          </cell>
        </row>
        <row r="1266">
          <cell r="A1266" t="str">
            <v>CEKN0</v>
          </cell>
          <cell r="B1266">
            <v>100.644262</v>
          </cell>
          <cell r="C1266">
            <v>18.434653000000001</v>
          </cell>
          <cell r="D1266" t="str">
            <v>ทุ่งผึ้ง</v>
          </cell>
          <cell r="E1266" t="str">
            <v>แจ้ห่ม</v>
          </cell>
          <cell r="F1266" t="str">
            <v>Lampang</v>
          </cell>
        </row>
        <row r="1267">
          <cell r="A1267" t="str">
            <v>CESN0</v>
          </cell>
          <cell r="B1267">
            <v>99.469759999999994</v>
          </cell>
          <cell r="C1267">
            <v>18.83644</v>
          </cell>
          <cell r="D1267" t="str">
            <v>แจ้ซ้อน</v>
          </cell>
          <cell r="E1267" t="str">
            <v>แจ้ซ้อน</v>
          </cell>
          <cell r="F1267" t="str">
            <v>Lampang</v>
          </cell>
        </row>
        <row r="1268">
          <cell r="A1268" t="str">
            <v>CGDO1</v>
          </cell>
          <cell r="B1268">
            <v>98.963250000000002</v>
          </cell>
          <cell r="C1268">
            <v>19.368083333333299</v>
          </cell>
          <cell r="D1268" t="str">
            <v>เชียงดาว</v>
          </cell>
          <cell r="E1268" t="str">
            <v>เชียงดาว</v>
          </cell>
          <cell r="F1268" t="str">
            <v>Chiangmai</v>
          </cell>
        </row>
        <row r="1269">
          <cell r="A1269" t="str">
            <v>CGDO2</v>
          </cell>
          <cell r="B1269">
            <v>98.963250000000002</v>
          </cell>
          <cell r="C1269">
            <v>19.368083333333299</v>
          </cell>
          <cell r="D1269" t="str">
            <v>เชียงดาว</v>
          </cell>
          <cell r="E1269" t="str">
            <v>เชียงดาว</v>
          </cell>
          <cell r="F1269" t="str">
            <v>Chiangmai</v>
          </cell>
        </row>
        <row r="1270">
          <cell r="A1270" t="str">
            <v>CGDO3</v>
          </cell>
          <cell r="B1270">
            <v>98.963250000000002</v>
          </cell>
          <cell r="C1270">
            <v>19.368083333333299</v>
          </cell>
          <cell r="D1270" t="str">
            <v>เชียงดาว</v>
          </cell>
          <cell r="E1270" t="str">
            <v>เชียงดาว</v>
          </cell>
          <cell r="F1270" t="str">
            <v>Chiangmai</v>
          </cell>
        </row>
        <row r="1271">
          <cell r="A1271" t="str">
            <v>CGDOR1</v>
          </cell>
          <cell r="B1271">
            <v>98.994709999999998</v>
          </cell>
          <cell r="C1271">
            <v>19.458179999999999</v>
          </cell>
          <cell r="D1271" t="str">
            <v>ปิงโค้ง</v>
          </cell>
          <cell r="E1271" t="str">
            <v>เชียงดาว</v>
          </cell>
          <cell r="F1271" t="str">
            <v>Chiangmai</v>
          </cell>
        </row>
        <row r="1272">
          <cell r="A1272" t="str">
            <v>CGDOR2</v>
          </cell>
          <cell r="B1272">
            <v>98.930019999999999</v>
          </cell>
          <cell r="C1272">
            <v>19.391850000000002</v>
          </cell>
          <cell r="F1272" t="str">
            <v>Chiangmai</v>
          </cell>
        </row>
        <row r="1273">
          <cell r="A1273" t="str">
            <v>CGKE1</v>
          </cell>
          <cell r="B1273">
            <v>100.42322222222199</v>
          </cell>
          <cell r="C1273">
            <v>15.171250000000001</v>
          </cell>
          <cell r="D1273" t="str">
            <v>ช่องแค</v>
          </cell>
          <cell r="E1273" t="str">
            <v>ตาคลี</v>
          </cell>
          <cell r="F1273" t="str">
            <v>Nakornsawan</v>
          </cell>
        </row>
        <row r="1274">
          <cell r="A1274" t="str">
            <v>CGKE2</v>
          </cell>
          <cell r="B1274">
            <v>100.42322222222199</v>
          </cell>
          <cell r="C1274">
            <v>15.171250000000001</v>
          </cell>
          <cell r="D1274" t="str">
            <v>ช่องแค</v>
          </cell>
          <cell r="E1274" t="str">
            <v>ตาคลี</v>
          </cell>
          <cell r="F1274" t="str">
            <v>Nakornsawan</v>
          </cell>
        </row>
        <row r="1275">
          <cell r="A1275" t="str">
            <v>CGKE3</v>
          </cell>
          <cell r="B1275">
            <v>100.42322222222199</v>
          </cell>
          <cell r="C1275">
            <v>15.171250000000001</v>
          </cell>
          <cell r="D1275" t="str">
            <v>ช่องแค</v>
          </cell>
          <cell r="E1275" t="str">
            <v>ตาคลี</v>
          </cell>
          <cell r="F1275" t="str">
            <v>Nakornsawan</v>
          </cell>
        </row>
        <row r="1276">
          <cell r="A1276" t="str">
            <v>CGKE4</v>
          </cell>
          <cell r="B1276">
            <v>100.42322222222199</v>
          </cell>
          <cell r="C1276">
            <v>15.171250000000001</v>
          </cell>
          <cell r="D1276" t="str">
            <v>ช่องแค</v>
          </cell>
          <cell r="E1276" t="str">
            <v>ตาคลี</v>
          </cell>
          <cell r="F1276" t="str">
            <v>Nakornsawan</v>
          </cell>
        </row>
        <row r="1277">
          <cell r="A1277" t="str">
            <v>CGKER1</v>
          </cell>
          <cell r="B1277">
            <v>100.41370499999999</v>
          </cell>
          <cell r="C1277">
            <v>15.146706</v>
          </cell>
          <cell r="F1277" t="str">
            <v>Nakornsawan</v>
          </cell>
        </row>
        <row r="1278">
          <cell r="A1278" t="str">
            <v>CGKG1</v>
          </cell>
          <cell r="B1278">
            <v>100.410920068756</v>
          </cell>
          <cell r="C1278">
            <v>20.2460037398011</v>
          </cell>
          <cell r="D1278" t="str">
            <v>เวียง</v>
          </cell>
          <cell r="E1278" t="str">
            <v>เชียงของ</v>
          </cell>
          <cell r="F1278" t="str">
            <v>Chiangrai</v>
          </cell>
        </row>
        <row r="1279">
          <cell r="A1279" t="str">
            <v>CGKG2</v>
          </cell>
          <cell r="B1279">
            <v>100.410920068756</v>
          </cell>
          <cell r="C1279">
            <v>20.2460037398011</v>
          </cell>
          <cell r="D1279" t="str">
            <v>เวียง</v>
          </cell>
          <cell r="E1279" t="str">
            <v>เชียงของ</v>
          </cell>
          <cell r="F1279" t="str">
            <v>Chiangrai</v>
          </cell>
        </row>
        <row r="1280">
          <cell r="A1280" t="str">
            <v>CGKG3</v>
          </cell>
          <cell r="B1280">
            <v>100.410920068756</v>
          </cell>
          <cell r="C1280">
            <v>20.2460037398011</v>
          </cell>
          <cell r="D1280" t="str">
            <v>เวียง</v>
          </cell>
          <cell r="E1280" t="str">
            <v>เชียงของ</v>
          </cell>
          <cell r="F1280" t="str">
            <v>Chiangrai</v>
          </cell>
        </row>
        <row r="1281">
          <cell r="A1281" t="str">
            <v>CGKGR1</v>
          </cell>
          <cell r="B1281">
            <v>100.44858000000001</v>
          </cell>
          <cell r="C1281">
            <v>20.22438</v>
          </cell>
          <cell r="D1281" t="str">
            <v xml:space="preserve">เวียง </v>
          </cell>
          <cell r="E1281" t="str">
            <v>เชียงของ</v>
          </cell>
          <cell r="F1281" t="str">
            <v>Chiangrai</v>
          </cell>
        </row>
        <row r="1282">
          <cell r="A1282" t="str">
            <v>CGKI1</v>
          </cell>
          <cell r="B1282">
            <v>98.967505000000003</v>
          </cell>
          <cell r="C1282">
            <v>18.808472999999999</v>
          </cell>
          <cell r="D1282" t="str">
            <v>ช้างเผือก</v>
          </cell>
          <cell r="E1282" t="str">
            <v>เมืองเชียงใหม่</v>
          </cell>
          <cell r="F1282" t="str">
            <v>Chiangmai</v>
          </cell>
        </row>
        <row r="1283">
          <cell r="A1283" t="str">
            <v>CGKI2</v>
          </cell>
          <cell r="B1283">
            <v>98.967505000000003</v>
          </cell>
          <cell r="C1283">
            <v>18.808472999999999</v>
          </cell>
          <cell r="D1283" t="str">
            <v>ช้างเผือก</v>
          </cell>
          <cell r="E1283" t="str">
            <v>เมืองเชียงใหม่</v>
          </cell>
          <cell r="F1283" t="str">
            <v>Chiangmai</v>
          </cell>
        </row>
        <row r="1284">
          <cell r="A1284" t="str">
            <v>CGKI3</v>
          </cell>
          <cell r="B1284">
            <v>98.967505000000003</v>
          </cell>
          <cell r="C1284">
            <v>18.808472999999999</v>
          </cell>
          <cell r="D1284" t="str">
            <v>ช้างเผือก</v>
          </cell>
          <cell r="E1284" t="str">
            <v>เมืองเชียงใหม่</v>
          </cell>
          <cell r="F1284" t="str">
            <v>Chiangmai</v>
          </cell>
        </row>
        <row r="1285">
          <cell r="A1285" t="str">
            <v>CGKI6</v>
          </cell>
          <cell r="B1285">
            <v>98.967505000000003</v>
          </cell>
          <cell r="C1285">
            <v>18.808472999999999</v>
          </cell>
          <cell r="D1285" t="str">
            <v>ช้างเผือก</v>
          </cell>
          <cell r="E1285" t="str">
            <v>เมืองเชียงใหม่</v>
          </cell>
          <cell r="F1285" t="str">
            <v>Chiangmai</v>
          </cell>
        </row>
        <row r="1286">
          <cell r="A1286" t="str">
            <v>CGKI7</v>
          </cell>
          <cell r="B1286">
            <v>98.967505000000003</v>
          </cell>
          <cell r="C1286">
            <v>18.808472999999999</v>
          </cell>
          <cell r="D1286" t="str">
            <v>ช้างเผือก</v>
          </cell>
          <cell r="E1286" t="str">
            <v>เมืองเชียงใหม่</v>
          </cell>
          <cell r="F1286" t="str">
            <v>Chiangmai</v>
          </cell>
        </row>
        <row r="1287">
          <cell r="A1287" t="str">
            <v>CGKI8</v>
          </cell>
          <cell r="B1287">
            <v>98.967505000000003</v>
          </cell>
          <cell r="C1287">
            <v>18.808472999999999</v>
          </cell>
          <cell r="D1287" t="str">
            <v>ช้างเผือก</v>
          </cell>
          <cell r="E1287" t="str">
            <v>เมืองเชียงใหม่</v>
          </cell>
          <cell r="F1287" t="str">
            <v>Chiangmai</v>
          </cell>
        </row>
        <row r="1288">
          <cell r="A1288" t="str">
            <v>CGKM1</v>
          </cell>
          <cell r="B1288">
            <v>100.309505</v>
          </cell>
          <cell r="C1288">
            <v>19.525514999999999</v>
          </cell>
          <cell r="D1288" t="str">
            <v>เจดีย์คำ</v>
          </cell>
          <cell r="E1288" t="str">
            <v>เชียงคำ</v>
          </cell>
          <cell r="F1288" t="str">
            <v>phayao</v>
          </cell>
        </row>
        <row r="1289">
          <cell r="A1289" t="str">
            <v>CGKM2</v>
          </cell>
          <cell r="B1289">
            <v>100.309505</v>
          </cell>
          <cell r="C1289">
            <v>19.525514999999999</v>
          </cell>
          <cell r="D1289" t="str">
            <v>เจดีย์คำ</v>
          </cell>
          <cell r="E1289" t="str">
            <v>เชียงคำ</v>
          </cell>
          <cell r="F1289" t="str">
            <v>phayao</v>
          </cell>
        </row>
        <row r="1290">
          <cell r="A1290" t="str">
            <v>CGKM3</v>
          </cell>
          <cell r="B1290">
            <v>100.309505</v>
          </cell>
          <cell r="C1290">
            <v>19.525514999999999</v>
          </cell>
          <cell r="D1290" t="str">
            <v>เจดีย์คำ</v>
          </cell>
          <cell r="E1290" t="str">
            <v>เชียงคำ</v>
          </cell>
          <cell r="F1290" t="str">
            <v>phayao</v>
          </cell>
        </row>
        <row r="1291">
          <cell r="A1291" t="str">
            <v>CGKM6</v>
          </cell>
          <cell r="B1291">
            <v>100.309505</v>
          </cell>
          <cell r="C1291">
            <v>19.525514999999999</v>
          </cell>
          <cell r="D1291" t="str">
            <v>เจดีย์คำ</v>
          </cell>
          <cell r="E1291" t="str">
            <v>เชียงคำ</v>
          </cell>
          <cell r="F1291" t="str">
            <v>phayao</v>
          </cell>
        </row>
        <row r="1292">
          <cell r="A1292" t="str">
            <v>CGKM7</v>
          </cell>
          <cell r="B1292">
            <v>100.309505</v>
          </cell>
          <cell r="C1292">
            <v>19.525514999999999</v>
          </cell>
          <cell r="D1292" t="str">
            <v>เจดีย์คำ</v>
          </cell>
          <cell r="E1292" t="str">
            <v>เชียงคำ</v>
          </cell>
          <cell r="F1292" t="str">
            <v>phayao</v>
          </cell>
        </row>
        <row r="1293">
          <cell r="A1293" t="str">
            <v>CGKM8</v>
          </cell>
          <cell r="B1293">
            <v>100.309505</v>
          </cell>
          <cell r="C1293">
            <v>19.525514999999999</v>
          </cell>
          <cell r="D1293" t="str">
            <v>เจดีย์คำ</v>
          </cell>
          <cell r="E1293" t="str">
            <v>เชียงคำ</v>
          </cell>
          <cell r="F1293" t="str">
            <v>phayao</v>
          </cell>
        </row>
        <row r="1294">
          <cell r="A1294" t="str">
            <v>CGKMR1</v>
          </cell>
          <cell r="B1294">
            <v>100.347037</v>
          </cell>
          <cell r="C1294">
            <v>19.504694000000001</v>
          </cell>
          <cell r="D1294" t="str">
            <v>ร่มเย็น</v>
          </cell>
          <cell r="E1294" t="str">
            <v>เชียงคำ</v>
          </cell>
          <cell r="F1294" t="str">
            <v>Phayao</v>
          </cell>
        </row>
        <row r="1295">
          <cell r="A1295" t="str">
            <v>CGKT1</v>
          </cell>
          <cell r="B1295">
            <v>100.40624</v>
          </cell>
          <cell r="C1295">
            <v>20.263860000000001</v>
          </cell>
          <cell r="D1295" t="str">
            <v>เวียง</v>
          </cell>
          <cell r="E1295" t="str">
            <v>เชียงของ</v>
          </cell>
          <cell r="F1295" t="str">
            <v>Chiangrai</v>
          </cell>
        </row>
        <row r="1296">
          <cell r="A1296" t="str">
            <v>CGKT2</v>
          </cell>
          <cell r="B1296">
            <v>100.40624</v>
          </cell>
          <cell r="C1296">
            <v>20.263860000000001</v>
          </cell>
          <cell r="D1296" t="str">
            <v>เวียง</v>
          </cell>
          <cell r="E1296" t="str">
            <v>เชียงของ</v>
          </cell>
          <cell r="F1296" t="str">
            <v>Chiangrai</v>
          </cell>
        </row>
        <row r="1297">
          <cell r="A1297" t="str">
            <v>CGKT3</v>
          </cell>
          <cell r="B1297">
            <v>100.40624</v>
          </cell>
          <cell r="C1297">
            <v>20.263860000000001</v>
          </cell>
          <cell r="D1297" t="str">
            <v>เวียง</v>
          </cell>
          <cell r="E1297" t="str">
            <v>เชียงของ</v>
          </cell>
          <cell r="F1297" t="str">
            <v>Chiangrai</v>
          </cell>
        </row>
        <row r="1298">
          <cell r="A1298" t="str">
            <v>CGMN1</v>
          </cell>
          <cell r="B1298">
            <v>100.31139</v>
          </cell>
          <cell r="C1298">
            <v>18.894500000000001</v>
          </cell>
          <cell r="D1298" t="str">
            <v>เชียงม่วน</v>
          </cell>
          <cell r="E1298" t="str">
            <v>เชียงม่วน</v>
          </cell>
          <cell r="F1298" t="str">
            <v>Phayao</v>
          </cell>
        </row>
        <row r="1299">
          <cell r="A1299" t="str">
            <v>CGMN2</v>
          </cell>
          <cell r="B1299">
            <v>100.31139</v>
          </cell>
          <cell r="C1299">
            <v>18.894500000000001</v>
          </cell>
          <cell r="D1299" t="str">
            <v>เชียงม่วน</v>
          </cell>
          <cell r="E1299" t="str">
            <v>เชียงม่วน</v>
          </cell>
          <cell r="F1299" t="str">
            <v>Phayao</v>
          </cell>
        </row>
        <row r="1300">
          <cell r="A1300" t="str">
            <v>CGMN3</v>
          </cell>
          <cell r="B1300">
            <v>100.31139</v>
          </cell>
          <cell r="C1300">
            <v>18.894500000000001</v>
          </cell>
          <cell r="D1300" t="str">
            <v>เชียงม่วน</v>
          </cell>
          <cell r="E1300" t="str">
            <v>เชียงม่วน</v>
          </cell>
          <cell r="F1300" t="str">
            <v>Phayao</v>
          </cell>
        </row>
        <row r="1301">
          <cell r="A1301" t="str">
            <v>CGMNR1</v>
          </cell>
          <cell r="B1301">
            <v>100.254948</v>
          </cell>
          <cell r="C1301">
            <v>18.946757999999999</v>
          </cell>
          <cell r="D1301" t="str">
            <v>สระ</v>
          </cell>
          <cell r="E1301" t="str">
            <v>เชียงม่วน</v>
          </cell>
          <cell r="F1301" t="str">
            <v>Phayao</v>
          </cell>
        </row>
        <row r="1302">
          <cell r="A1302" t="str">
            <v>CGPK1</v>
          </cell>
          <cell r="B1302">
            <v>98.987189000000001</v>
          </cell>
          <cell r="C1302">
            <v>18.796852999999999</v>
          </cell>
          <cell r="D1302" t="str">
            <v>ศรีภูมิ</v>
          </cell>
          <cell r="E1302" t="str">
            <v>เมืองเชียงใหม่</v>
          </cell>
          <cell r="F1302" t="str">
            <v>Chiangmai</v>
          </cell>
        </row>
        <row r="1303">
          <cell r="A1303" t="str">
            <v>CGPK2</v>
          </cell>
          <cell r="B1303">
            <v>98.987189000000001</v>
          </cell>
          <cell r="C1303">
            <v>18.796852999999999</v>
          </cell>
          <cell r="D1303" t="str">
            <v>ศรีภูมิ</v>
          </cell>
          <cell r="E1303" t="str">
            <v>เมืองเชียงใหม่</v>
          </cell>
          <cell r="F1303" t="str">
            <v>Chiangmai</v>
          </cell>
        </row>
        <row r="1304">
          <cell r="A1304" t="str">
            <v>CGPK3</v>
          </cell>
          <cell r="B1304">
            <v>98.987189000000001</v>
          </cell>
          <cell r="C1304">
            <v>18.796852999999999</v>
          </cell>
          <cell r="D1304" t="str">
            <v>ศรีภูมิ</v>
          </cell>
          <cell r="E1304" t="str">
            <v>เมืองเชียงใหม่</v>
          </cell>
          <cell r="F1304" t="str">
            <v>Chiangmai</v>
          </cell>
        </row>
        <row r="1305">
          <cell r="A1305" t="str">
            <v>CGPK6</v>
          </cell>
          <cell r="B1305">
            <v>98.987189000000001</v>
          </cell>
          <cell r="C1305">
            <v>18.796852999999999</v>
          </cell>
          <cell r="D1305" t="str">
            <v>ศรีภูมิ</v>
          </cell>
          <cell r="E1305" t="str">
            <v>เมืองเชียงใหม่</v>
          </cell>
          <cell r="F1305" t="str">
            <v>Chiangmai</v>
          </cell>
        </row>
        <row r="1306">
          <cell r="A1306" t="str">
            <v>CGPK7</v>
          </cell>
          <cell r="B1306">
            <v>98.987189000000001</v>
          </cell>
          <cell r="C1306">
            <v>18.796852999999999</v>
          </cell>
          <cell r="D1306" t="str">
            <v>ศรีภูมิ</v>
          </cell>
          <cell r="E1306" t="str">
            <v>เมืองเชียงใหม่</v>
          </cell>
          <cell r="F1306" t="str">
            <v>Chiangmai</v>
          </cell>
        </row>
        <row r="1307">
          <cell r="A1307" t="str">
            <v>CGPK8</v>
          </cell>
          <cell r="B1307">
            <v>98.987189000000001</v>
          </cell>
          <cell r="C1307">
            <v>18.796852999999999</v>
          </cell>
          <cell r="D1307" t="str">
            <v>ศรีภูมิ</v>
          </cell>
          <cell r="E1307" t="str">
            <v>เมืองเชียงใหม่</v>
          </cell>
          <cell r="F1307" t="str">
            <v>Chiangmai</v>
          </cell>
        </row>
        <row r="1308">
          <cell r="A1308" t="str">
            <v>CGRI1</v>
          </cell>
          <cell r="B1308">
            <v>99.838899999999995</v>
          </cell>
          <cell r="C1308">
            <v>19.909700000000001</v>
          </cell>
          <cell r="D1308" t="str">
            <v>เวียง</v>
          </cell>
          <cell r="E1308" t="str">
            <v>เมืองเชียงราย</v>
          </cell>
          <cell r="F1308" t="str">
            <v>Chiangrai</v>
          </cell>
        </row>
        <row r="1309">
          <cell r="A1309" t="str">
            <v>CGRI2</v>
          </cell>
          <cell r="B1309">
            <v>99.838899999999995</v>
          </cell>
          <cell r="C1309">
            <v>19.909700000000001</v>
          </cell>
          <cell r="D1309" t="str">
            <v>เวียง</v>
          </cell>
          <cell r="E1309" t="str">
            <v>เมืองเชียงราย</v>
          </cell>
          <cell r="F1309" t="str">
            <v>Chiangrai</v>
          </cell>
        </row>
        <row r="1310">
          <cell r="A1310" t="str">
            <v>CGRI3</v>
          </cell>
          <cell r="B1310">
            <v>99.838899999999995</v>
          </cell>
          <cell r="C1310">
            <v>19.909700000000001</v>
          </cell>
          <cell r="D1310" t="str">
            <v>เวียง</v>
          </cell>
          <cell r="E1310" t="str">
            <v>เมืองเชียงราย</v>
          </cell>
          <cell r="F1310" t="str">
            <v>Chiangrai</v>
          </cell>
        </row>
        <row r="1311">
          <cell r="A1311" t="str">
            <v>CGSN1</v>
          </cell>
          <cell r="B1311">
            <v>100.08368</v>
          </cell>
          <cell r="C1311">
            <v>20.277100000000001</v>
          </cell>
          <cell r="D1311" t="str">
            <v>เวียง</v>
          </cell>
          <cell r="E1311" t="str">
            <v>เชียงแสน</v>
          </cell>
          <cell r="F1311" t="str">
            <v>Chiangrai</v>
          </cell>
        </row>
        <row r="1312">
          <cell r="A1312" t="str">
            <v>CGSN2</v>
          </cell>
          <cell r="B1312">
            <v>100.08368</v>
          </cell>
          <cell r="C1312">
            <v>20.277100000000001</v>
          </cell>
          <cell r="D1312" t="str">
            <v>เวียง</v>
          </cell>
          <cell r="E1312" t="str">
            <v>เชียงแสน</v>
          </cell>
          <cell r="F1312" t="str">
            <v>Chiangrai</v>
          </cell>
        </row>
        <row r="1313">
          <cell r="A1313" t="str">
            <v>CGSN3</v>
          </cell>
          <cell r="B1313">
            <v>100.08368</v>
          </cell>
          <cell r="C1313">
            <v>20.277100000000001</v>
          </cell>
          <cell r="D1313" t="str">
            <v>เวียง</v>
          </cell>
          <cell r="E1313" t="str">
            <v>เชียงแสน</v>
          </cell>
          <cell r="F1313" t="str">
            <v>Chiangrai</v>
          </cell>
        </row>
        <row r="1314">
          <cell r="A1314" t="str">
            <v>CGSN6</v>
          </cell>
          <cell r="B1314">
            <v>100.08368</v>
          </cell>
          <cell r="C1314">
            <v>20.277100000000001</v>
          </cell>
          <cell r="D1314" t="str">
            <v>เวียง</v>
          </cell>
          <cell r="E1314" t="str">
            <v>เชียงแสน</v>
          </cell>
          <cell r="F1314" t="str">
            <v>Chiangrai</v>
          </cell>
        </row>
        <row r="1315">
          <cell r="A1315" t="str">
            <v>CGSN7</v>
          </cell>
          <cell r="B1315">
            <v>100.08368</v>
          </cell>
          <cell r="C1315">
            <v>20.277100000000001</v>
          </cell>
          <cell r="D1315" t="str">
            <v>เวียง</v>
          </cell>
          <cell r="E1315" t="str">
            <v>เชียงแสน</v>
          </cell>
          <cell r="F1315" t="str">
            <v>Chiangrai</v>
          </cell>
        </row>
        <row r="1316">
          <cell r="A1316" t="str">
            <v>CHCM1</v>
          </cell>
          <cell r="B1316">
            <v>98.967860000000002</v>
          </cell>
          <cell r="C1316">
            <v>18.866289999999999</v>
          </cell>
          <cell r="D1316" t="str">
            <v>ดอนแก้ว</v>
          </cell>
          <cell r="E1316" t="str">
            <v>แม่ริม</v>
          </cell>
          <cell r="F1316" t="str">
            <v>Chiangmai</v>
          </cell>
        </row>
        <row r="1317">
          <cell r="A1317" t="str">
            <v>CHCM2</v>
          </cell>
          <cell r="B1317">
            <v>98.967860000000002</v>
          </cell>
          <cell r="C1317">
            <v>18.866289999999999</v>
          </cell>
          <cell r="D1317" t="str">
            <v>ดอนแก้ว</v>
          </cell>
          <cell r="E1317" t="str">
            <v>แม่ริม</v>
          </cell>
          <cell r="F1317" t="str">
            <v>Chiangmai</v>
          </cell>
        </row>
        <row r="1318">
          <cell r="A1318" t="str">
            <v>CHCM3</v>
          </cell>
          <cell r="B1318">
            <v>98.967860000000002</v>
          </cell>
          <cell r="C1318">
            <v>18.866289999999999</v>
          </cell>
          <cell r="D1318" t="str">
            <v>ดอนแก้ว</v>
          </cell>
          <cell r="E1318" t="str">
            <v>แม่ริม</v>
          </cell>
          <cell r="F1318" t="str">
            <v>Chiangmai</v>
          </cell>
        </row>
        <row r="1319">
          <cell r="A1319" t="str">
            <v>CHCM6</v>
          </cell>
          <cell r="B1319">
            <v>98.967860000000002</v>
          </cell>
          <cell r="C1319">
            <v>18.866289999999999</v>
          </cell>
          <cell r="D1319" t="str">
            <v>ดอนแก้ว</v>
          </cell>
          <cell r="E1319" t="str">
            <v>แม่ริม</v>
          </cell>
          <cell r="F1319" t="str">
            <v>Chiangmai</v>
          </cell>
        </row>
        <row r="1320">
          <cell r="A1320" t="str">
            <v>CHCM7</v>
          </cell>
          <cell r="B1320">
            <v>98.967860000000002</v>
          </cell>
          <cell r="C1320">
            <v>18.866289999999999</v>
          </cell>
          <cell r="D1320" t="str">
            <v>ดอนแก้ว</v>
          </cell>
          <cell r="E1320" t="str">
            <v>แม่ริม</v>
          </cell>
          <cell r="F1320" t="str">
            <v>Chiangmai</v>
          </cell>
        </row>
        <row r="1321">
          <cell r="A1321" t="str">
            <v>CHCM8</v>
          </cell>
          <cell r="B1321">
            <v>98.967860000000002</v>
          </cell>
          <cell r="C1321">
            <v>18.866289999999999</v>
          </cell>
          <cell r="D1321" t="str">
            <v>ดอนแก้ว</v>
          </cell>
          <cell r="E1321" t="str">
            <v>แม่ริม</v>
          </cell>
          <cell r="F1321" t="str">
            <v>Chiangmai</v>
          </cell>
        </row>
        <row r="1322">
          <cell r="A1322" t="str">
            <v>CHHA1</v>
          </cell>
          <cell r="B1322">
            <v>100.200416666667</v>
          </cell>
          <cell r="C1322">
            <v>18.091333333333299</v>
          </cell>
          <cell r="D1322" t="str">
            <v>ป่าแดง</v>
          </cell>
          <cell r="E1322" t="str">
            <v>เมืองแพร่</v>
          </cell>
          <cell r="F1322" t="str">
            <v>Phrae</v>
          </cell>
        </row>
        <row r="1323">
          <cell r="A1323" t="str">
            <v>CHHA2</v>
          </cell>
          <cell r="B1323">
            <v>100.200416666667</v>
          </cell>
          <cell r="C1323">
            <v>18.091333333333299</v>
          </cell>
          <cell r="D1323" t="str">
            <v>ป่าแดง</v>
          </cell>
          <cell r="E1323" t="str">
            <v>เมืองแพร่</v>
          </cell>
          <cell r="F1323" t="str">
            <v>Phrae</v>
          </cell>
        </row>
        <row r="1324">
          <cell r="A1324" t="str">
            <v>CHHA3</v>
          </cell>
          <cell r="B1324">
            <v>100.200416666667</v>
          </cell>
          <cell r="C1324">
            <v>18.091333333333299</v>
          </cell>
          <cell r="D1324" t="str">
            <v>ป่าแดง</v>
          </cell>
          <cell r="E1324" t="str">
            <v>เมืองแพร่</v>
          </cell>
          <cell r="F1324" t="str">
            <v>Phrae</v>
          </cell>
        </row>
        <row r="1325">
          <cell r="A1325" t="str">
            <v>CHHA7</v>
          </cell>
          <cell r="B1325">
            <v>100.200416666667</v>
          </cell>
          <cell r="C1325">
            <v>18.091333333333299</v>
          </cell>
          <cell r="D1325" t="str">
            <v>ป่าแดง</v>
          </cell>
          <cell r="E1325" t="str">
            <v>เมืองแพร่</v>
          </cell>
          <cell r="F1325" t="str">
            <v>Phrae</v>
          </cell>
        </row>
        <row r="1326">
          <cell r="A1326" t="str">
            <v>CHHA8</v>
          </cell>
          <cell r="B1326">
            <v>100.200416666667</v>
          </cell>
          <cell r="C1326">
            <v>18.091333333333299</v>
          </cell>
          <cell r="D1326" t="str">
            <v>ป่าแดง</v>
          </cell>
          <cell r="E1326" t="str">
            <v>เมืองแพร่</v>
          </cell>
          <cell r="F1326" t="str">
            <v>Phrae</v>
          </cell>
        </row>
        <row r="1327">
          <cell r="A1327" t="str">
            <v>CHHAR1</v>
          </cell>
          <cell r="B1327">
            <v>100.21346</v>
          </cell>
          <cell r="C1327">
            <v>18.132010000000001</v>
          </cell>
          <cell r="D1327" t="str">
            <v>สวนเขื่อน</v>
          </cell>
          <cell r="E1327" t="str">
            <v>เมืองแพร่</v>
          </cell>
          <cell r="F1327" t="str">
            <v>Phrae</v>
          </cell>
        </row>
        <row r="1328">
          <cell r="A1328" t="str">
            <v>CHHAR2</v>
          </cell>
          <cell r="B1328">
            <v>100.19571000000001</v>
          </cell>
          <cell r="C1328">
            <v>18.074629999999999</v>
          </cell>
          <cell r="D1328" t="str">
            <v>ช่อแฮ</v>
          </cell>
          <cell r="E1328" t="str">
            <v>เมืองแพร่</v>
          </cell>
          <cell r="F1328" t="str">
            <v>Phrae</v>
          </cell>
        </row>
        <row r="1329">
          <cell r="A1329" t="str">
            <v>CHIK1</v>
          </cell>
          <cell r="B1329">
            <v>100.84262</v>
          </cell>
          <cell r="C1329">
            <v>19.246310000000001</v>
          </cell>
          <cell r="D1329" t="str">
            <v>เชียงคาน</v>
          </cell>
          <cell r="E1329" t="str">
            <v>เชียงกลาง</v>
          </cell>
          <cell r="F1329" t="str">
            <v>Nan</v>
          </cell>
        </row>
        <row r="1330">
          <cell r="A1330" t="str">
            <v>CHIK2</v>
          </cell>
          <cell r="B1330">
            <v>100.84262</v>
          </cell>
          <cell r="C1330">
            <v>19.246310000000001</v>
          </cell>
          <cell r="D1330" t="str">
            <v>เชียงคาน</v>
          </cell>
          <cell r="E1330" t="str">
            <v>เชียงกลาง</v>
          </cell>
          <cell r="F1330" t="str">
            <v>Nan</v>
          </cell>
        </row>
        <row r="1331">
          <cell r="A1331" t="str">
            <v>CHIK3</v>
          </cell>
          <cell r="B1331">
            <v>100.84262</v>
          </cell>
          <cell r="C1331">
            <v>19.246310000000001</v>
          </cell>
          <cell r="D1331" t="str">
            <v>เชียงคาน</v>
          </cell>
          <cell r="E1331" t="str">
            <v>เชียงกลาง</v>
          </cell>
          <cell r="F1331" t="str">
            <v>Nan</v>
          </cell>
        </row>
        <row r="1332">
          <cell r="A1332" t="str">
            <v>CHKG1</v>
          </cell>
          <cell r="B1332">
            <v>98.364850000000004</v>
          </cell>
          <cell r="C1332">
            <v>18.499040000000001</v>
          </cell>
          <cell r="D1332" t="str">
            <v>ช่างเคิ่ง</v>
          </cell>
          <cell r="E1332" t="str">
            <v>แม่แจ่ม</v>
          </cell>
          <cell r="F1332" t="str">
            <v>Chiangmai</v>
          </cell>
        </row>
        <row r="1333">
          <cell r="A1333" t="str">
            <v>CHKG2</v>
          </cell>
          <cell r="B1333">
            <v>98.364850000000004</v>
          </cell>
          <cell r="C1333">
            <v>18.499040000000001</v>
          </cell>
          <cell r="D1333" t="str">
            <v>ช่างเคิ่ง</v>
          </cell>
          <cell r="E1333" t="str">
            <v>แม่แจ่ม</v>
          </cell>
          <cell r="F1333" t="str">
            <v>Chiangmai</v>
          </cell>
        </row>
        <row r="1334">
          <cell r="A1334" t="str">
            <v>CHKG3</v>
          </cell>
          <cell r="B1334">
            <v>98.364850000000004</v>
          </cell>
          <cell r="C1334">
            <v>18.499040000000001</v>
          </cell>
          <cell r="D1334" t="str">
            <v>ช่างเคิ่ง</v>
          </cell>
          <cell r="E1334" t="str">
            <v>แม่แจ่ม</v>
          </cell>
          <cell r="F1334" t="str">
            <v>Chiangmai</v>
          </cell>
        </row>
        <row r="1335">
          <cell r="A1335" t="str">
            <v>CHKGR1</v>
          </cell>
          <cell r="B1335">
            <v>98.392520000000005</v>
          </cell>
          <cell r="C1335">
            <v>18.435009999999998</v>
          </cell>
          <cell r="D1335" t="str">
            <v>กองแขก</v>
          </cell>
          <cell r="E1335" t="str">
            <v>แม่แจ่ม</v>
          </cell>
          <cell r="F1335" t="str">
            <v>Chiangmai</v>
          </cell>
        </row>
        <row r="1336">
          <cell r="A1336" t="str">
            <v>CHKGR2</v>
          </cell>
          <cell r="B1336">
            <v>98.393730000000005</v>
          </cell>
          <cell r="C1336">
            <v>18.552990000000001</v>
          </cell>
          <cell r="F1336" t="str">
            <v>Chiangmai</v>
          </cell>
        </row>
        <row r="1337">
          <cell r="A1337" t="str">
            <v>CHKI1</v>
          </cell>
          <cell r="B1337">
            <v>99.963399999999993</v>
          </cell>
          <cell r="C1337">
            <v>19.60699</v>
          </cell>
          <cell r="D1337" t="str">
            <v>เชียงเคี่ยน</v>
          </cell>
          <cell r="E1337" t="str">
            <v>เทิง</v>
          </cell>
          <cell r="F1337" t="str">
            <v>Chiangrai</v>
          </cell>
        </row>
        <row r="1338">
          <cell r="A1338" t="str">
            <v>CHKI2</v>
          </cell>
          <cell r="B1338">
            <v>99.963399999999993</v>
          </cell>
          <cell r="C1338">
            <v>19.60699</v>
          </cell>
          <cell r="D1338" t="str">
            <v>เชียงเคี่ยน</v>
          </cell>
          <cell r="E1338" t="str">
            <v>เทิง</v>
          </cell>
          <cell r="F1338" t="str">
            <v>Chiangrai</v>
          </cell>
        </row>
        <row r="1339">
          <cell r="A1339" t="str">
            <v>CHKI3</v>
          </cell>
          <cell r="B1339">
            <v>99.963399999999993</v>
          </cell>
          <cell r="C1339">
            <v>19.60699</v>
          </cell>
          <cell r="D1339" t="str">
            <v>เชียงเคี่ยน</v>
          </cell>
          <cell r="E1339" t="str">
            <v>เทิง</v>
          </cell>
          <cell r="F1339" t="str">
            <v>Chiangrai</v>
          </cell>
        </row>
        <row r="1340">
          <cell r="A1340" t="str">
            <v>CHKN1</v>
          </cell>
          <cell r="B1340">
            <v>98.998197000000005</v>
          </cell>
          <cell r="C1340">
            <v>18.775524000000001</v>
          </cell>
          <cell r="D1340" t="str">
            <v>ช้างคลาน</v>
          </cell>
          <cell r="E1340" t="str">
            <v>เมืองเชียงใหม่</v>
          </cell>
          <cell r="F1340" t="str">
            <v>Chiangmai</v>
          </cell>
        </row>
        <row r="1341">
          <cell r="A1341" t="str">
            <v>CHKN2</v>
          </cell>
          <cell r="B1341">
            <v>98.998197000000005</v>
          </cell>
          <cell r="C1341">
            <v>18.775524000000001</v>
          </cell>
          <cell r="D1341" t="str">
            <v>ช้างคลาน</v>
          </cell>
          <cell r="E1341" t="str">
            <v>เมืองเชียงใหม่</v>
          </cell>
          <cell r="F1341" t="str">
            <v>Chiangmai</v>
          </cell>
        </row>
        <row r="1342">
          <cell r="A1342" t="str">
            <v>CHKN3</v>
          </cell>
          <cell r="B1342">
            <v>98.998197000000005</v>
          </cell>
          <cell r="C1342">
            <v>18.775524000000001</v>
          </cell>
          <cell r="D1342" t="str">
            <v>ช้างคลาน</v>
          </cell>
          <cell r="E1342" t="str">
            <v>เมืองเชียงใหม่</v>
          </cell>
          <cell r="F1342" t="str">
            <v>Chiangmai</v>
          </cell>
        </row>
        <row r="1343">
          <cell r="A1343" t="str">
            <v>CHKN6</v>
          </cell>
          <cell r="B1343">
            <v>98.998197000000005</v>
          </cell>
          <cell r="C1343">
            <v>18.775524000000001</v>
          </cell>
          <cell r="D1343" t="str">
            <v>ช้างคลาน</v>
          </cell>
          <cell r="E1343" t="str">
            <v>เมืองเชียงใหม่</v>
          </cell>
          <cell r="F1343" t="str">
            <v>Chiangmai</v>
          </cell>
        </row>
        <row r="1344">
          <cell r="A1344" t="str">
            <v>CHKN7</v>
          </cell>
          <cell r="B1344">
            <v>98.998197000000005</v>
          </cell>
          <cell r="C1344">
            <v>18.775524000000001</v>
          </cell>
          <cell r="D1344" t="str">
            <v>ช้างคลาน</v>
          </cell>
          <cell r="E1344" t="str">
            <v>เมืองเชียงใหม่</v>
          </cell>
          <cell r="F1344" t="str">
            <v>Chiangmai</v>
          </cell>
        </row>
        <row r="1345">
          <cell r="A1345" t="str">
            <v>CHKN8</v>
          </cell>
          <cell r="B1345">
            <v>98.998197000000005</v>
          </cell>
          <cell r="C1345">
            <v>18.775524000000001</v>
          </cell>
          <cell r="D1345" t="str">
            <v>ช้างคลาน</v>
          </cell>
          <cell r="E1345" t="str">
            <v>เมืองเชียงใหม่</v>
          </cell>
          <cell r="F1345" t="str">
            <v>Chiangmai</v>
          </cell>
        </row>
        <row r="1346">
          <cell r="A1346" t="str">
            <v>CHKNR1</v>
          </cell>
          <cell r="B1346">
            <v>98.998840000000001</v>
          </cell>
          <cell r="C1346">
            <v>18.777729999999998</v>
          </cell>
          <cell r="D1346">
            <v>0</v>
          </cell>
          <cell r="E1346">
            <v>0</v>
          </cell>
          <cell r="F1346" t="str">
            <v>Chiangmai</v>
          </cell>
        </row>
        <row r="1347">
          <cell r="A1347" t="str">
            <v>CHMT1</v>
          </cell>
          <cell r="B1347">
            <v>99.567130000000006</v>
          </cell>
          <cell r="C1347">
            <v>18.70364</v>
          </cell>
          <cell r="D1347" t="str">
            <v>แจ้ห่ม</v>
          </cell>
          <cell r="E1347" t="str">
            <v>แจ้ห่ม</v>
          </cell>
          <cell r="F1347" t="str">
            <v>Lampang</v>
          </cell>
        </row>
        <row r="1348">
          <cell r="A1348" t="str">
            <v>CHMT2</v>
          </cell>
          <cell r="B1348">
            <v>99.567130000000006</v>
          </cell>
          <cell r="C1348">
            <v>18.70364</v>
          </cell>
          <cell r="D1348" t="str">
            <v>แจ้ห่ม</v>
          </cell>
          <cell r="E1348" t="str">
            <v>แจ้ห่ม</v>
          </cell>
          <cell r="F1348" t="str">
            <v>Lampang</v>
          </cell>
        </row>
        <row r="1349">
          <cell r="A1349" t="str">
            <v>CHMT3</v>
          </cell>
          <cell r="B1349">
            <v>99.567130000000006</v>
          </cell>
          <cell r="C1349">
            <v>18.70364</v>
          </cell>
          <cell r="D1349" t="str">
            <v>แจ้ห่ม</v>
          </cell>
          <cell r="E1349" t="str">
            <v>แจ้ห่ม</v>
          </cell>
          <cell r="F1349" t="str">
            <v>Lampang</v>
          </cell>
        </row>
        <row r="1350">
          <cell r="A1350" t="str">
            <v>CHTG1</v>
          </cell>
          <cell r="B1350">
            <v>101.42167000000001</v>
          </cell>
          <cell r="C1350">
            <v>15.9077</v>
          </cell>
        </row>
        <row r="1351">
          <cell r="A1351" t="str">
            <v>CHTG2</v>
          </cell>
          <cell r="B1351">
            <v>101.42167000000001</v>
          </cell>
          <cell r="C1351">
            <v>15.9077</v>
          </cell>
        </row>
        <row r="1352">
          <cell r="A1352" t="str">
            <v>CHTG3</v>
          </cell>
          <cell r="B1352">
            <v>101.42167000000001</v>
          </cell>
          <cell r="C1352">
            <v>15.9077</v>
          </cell>
        </row>
        <row r="1353">
          <cell r="A1353" t="str">
            <v>CHUN1</v>
          </cell>
          <cell r="B1353">
            <v>100.130833333333</v>
          </cell>
          <cell r="C1353">
            <v>19.3394444444444</v>
          </cell>
          <cell r="D1353" t="str">
            <v>ห้วยข้าวก่ำ</v>
          </cell>
          <cell r="E1353" t="str">
            <v>จุน</v>
          </cell>
          <cell r="F1353" t="str">
            <v>Phayao</v>
          </cell>
        </row>
        <row r="1354">
          <cell r="A1354" t="str">
            <v>CHUN2</v>
          </cell>
          <cell r="B1354">
            <v>100.130833333333</v>
          </cell>
          <cell r="C1354">
            <v>19.3394444444444</v>
          </cell>
          <cell r="D1354" t="str">
            <v>ห้วยข้าวก่ำ</v>
          </cell>
          <cell r="E1354" t="str">
            <v>จุน</v>
          </cell>
          <cell r="F1354" t="str">
            <v>Phayao</v>
          </cell>
        </row>
        <row r="1355">
          <cell r="A1355" t="str">
            <v>CHUN3</v>
          </cell>
          <cell r="B1355">
            <v>100.130833333333</v>
          </cell>
          <cell r="C1355">
            <v>19.3394444444444</v>
          </cell>
          <cell r="D1355" t="str">
            <v>ห้วยข้าวก่ำ</v>
          </cell>
          <cell r="E1355" t="str">
            <v>จุน</v>
          </cell>
          <cell r="F1355" t="str">
            <v>Phayao</v>
          </cell>
        </row>
        <row r="1356">
          <cell r="A1356" t="str">
            <v>CKCT1</v>
          </cell>
          <cell r="B1356">
            <v>100.303106</v>
          </cell>
          <cell r="C1356">
            <v>19.522216</v>
          </cell>
          <cell r="D1356" t="str">
            <v>หย่วน</v>
          </cell>
          <cell r="E1356" t="str">
            <v>เชียงคำ</v>
          </cell>
          <cell r="F1356" t="str">
            <v>Phayao</v>
          </cell>
        </row>
        <row r="1357">
          <cell r="A1357" t="str">
            <v>CKCT2</v>
          </cell>
          <cell r="B1357">
            <v>100.303106</v>
          </cell>
          <cell r="C1357">
            <v>19.522216</v>
          </cell>
          <cell r="D1357" t="str">
            <v>หย่วน</v>
          </cell>
          <cell r="E1357" t="str">
            <v>เชียงคำ</v>
          </cell>
          <cell r="F1357" t="str">
            <v>Phayao</v>
          </cell>
        </row>
        <row r="1358">
          <cell r="A1358" t="str">
            <v>CKCT3</v>
          </cell>
          <cell r="B1358">
            <v>100.303106</v>
          </cell>
          <cell r="C1358">
            <v>19.522216</v>
          </cell>
          <cell r="D1358" t="str">
            <v>หย่วน</v>
          </cell>
          <cell r="E1358" t="str">
            <v>เชียงคำ</v>
          </cell>
          <cell r="F1358" t="str">
            <v>Phayao</v>
          </cell>
        </row>
        <row r="1359">
          <cell r="A1359" t="str">
            <v>CKCT6</v>
          </cell>
          <cell r="B1359">
            <v>100.303106</v>
          </cell>
          <cell r="C1359">
            <v>19.522216</v>
          </cell>
          <cell r="D1359" t="str">
            <v>หย่วน</v>
          </cell>
          <cell r="E1359" t="str">
            <v>เชียงคำ</v>
          </cell>
          <cell r="F1359" t="str">
            <v>phayao</v>
          </cell>
        </row>
        <row r="1360">
          <cell r="A1360" t="str">
            <v>CKCT7</v>
          </cell>
          <cell r="B1360">
            <v>100.303106</v>
          </cell>
          <cell r="C1360">
            <v>19.522216</v>
          </cell>
          <cell r="D1360" t="str">
            <v>หย่วน</v>
          </cell>
          <cell r="E1360" t="str">
            <v>เชียงคำ</v>
          </cell>
          <cell r="F1360" t="str">
            <v>phayao</v>
          </cell>
        </row>
        <row r="1361">
          <cell r="A1361" t="str">
            <v>CKCT8</v>
          </cell>
          <cell r="B1361">
            <v>100.303106</v>
          </cell>
          <cell r="C1361">
            <v>19.522216</v>
          </cell>
          <cell r="D1361" t="str">
            <v>หย่วน</v>
          </cell>
          <cell r="E1361" t="str">
            <v>เชียงคำ</v>
          </cell>
          <cell r="F1361" t="str">
            <v>phayao</v>
          </cell>
        </row>
        <row r="1362">
          <cell r="A1362" t="str">
            <v>CKLG1</v>
          </cell>
          <cell r="B1362">
            <v>100.8625</v>
          </cell>
          <cell r="C1362">
            <v>19.308053999999998</v>
          </cell>
          <cell r="D1362" t="str">
            <v>เปือ</v>
          </cell>
          <cell r="E1362" t="str">
            <v>เชียงกลาง</v>
          </cell>
          <cell r="F1362" t="str">
            <v>Nan</v>
          </cell>
        </row>
        <row r="1363">
          <cell r="A1363" t="str">
            <v>CKLG2</v>
          </cell>
          <cell r="B1363">
            <v>100.8625</v>
          </cell>
          <cell r="C1363">
            <v>19.308053999999998</v>
          </cell>
          <cell r="D1363" t="str">
            <v>เปือ</v>
          </cell>
          <cell r="E1363" t="str">
            <v>เชียงกลาง</v>
          </cell>
          <cell r="F1363" t="str">
            <v>Nan</v>
          </cell>
        </row>
        <row r="1364">
          <cell r="A1364" t="str">
            <v>CKLG3</v>
          </cell>
          <cell r="B1364">
            <v>100.8625</v>
          </cell>
          <cell r="C1364">
            <v>19.308053999999998</v>
          </cell>
          <cell r="D1364" t="str">
            <v>เปือ</v>
          </cell>
          <cell r="E1364" t="str">
            <v>เชียงกลาง</v>
          </cell>
          <cell r="F1364" t="str">
            <v>Nan</v>
          </cell>
        </row>
        <row r="1365">
          <cell r="A1365" t="str">
            <v>CKLG6</v>
          </cell>
          <cell r="B1365">
            <v>100.8625</v>
          </cell>
          <cell r="C1365">
            <v>19.308053999999998</v>
          </cell>
          <cell r="D1365" t="str">
            <v>เปือ</v>
          </cell>
          <cell r="E1365" t="str">
            <v>เชียงกลาง</v>
          </cell>
          <cell r="F1365" t="str">
            <v>Nan</v>
          </cell>
        </row>
        <row r="1366">
          <cell r="A1366" t="str">
            <v>CKLG7</v>
          </cell>
          <cell r="B1366">
            <v>100.8625</v>
          </cell>
          <cell r="C1366">
            <v>19.308053999999998</v>
          </cell>
          <cell r="D1366" t="str">
            <v>เปือ</v>
          </cell>
          <cell r="E1366" t="str">
            <v>เชียงกลาง</v>
          </cell>
          <cell r="F1366" t="str">
            <v>Nan</v>
          </cell>
        </row>
        <row r="1367">
          <cell r="A1367" t="str">
            <v>CKLG8</v>
          </cell>
          <cell r="B1367">
            <v>100.8625</v>
          </cell>
          <cell r="C1367">
            <v>19.308053999999998</v>
          </cell>
          <cell r="D1367" t="str">
            <v>เปือ</v>
          </cell>
          <cell r="E1367" t="str">
            <v>เชียงกลาง</v>
          </cell>
          <cell r="F1367" t="str">
            <v>Nan</v>
          </cell>
        </row>
        <row r="1368">
          <cell r="A1368" t="str">
            <v>CLCM1</v>
          </cell>
          <cell r="B1368">
            <v>98.953271000000001</v>
          </cell>
          <cell r="C1368">
            <v>18.801665</v>
          </cell>
          <cell r="D1368" t="str">
            <v>สุเทพ</v>
          </cell>
          <cell r="E1368" t="str">
            <v>เมืองเชียงใหม่</v>
          </cell>
          <cell r="F1368" t="str">
            <v>Chiangmai</v>
          </cell>
        </row>
        <row r="1369">
          <cell r="A1369" t="str">
            <v>CLCM2</v>
          </cell>
          <cell r="B1369">
            <v>98.953271000000001</v>
          </cell>
          <cell r="C1369">
            <v>18.801665</v>
          </cell>
          <cell r="D1369" t="str">
            <v>สุเทพ</v>
          </cell>
          <cell r="E1369" t="str">
            <v>เมืองเชียงใหม่</v>
          </cell>
          <cell r="F1369" t="str">
            <v>Chiangmai</v>
          </cell>
        </row>
        <row r="1370">
          <cell r="A1370" t="str">
            <v>CLCM3</v>
          </cell>
          <cell r="B1370">
            <v>98.953271000000001</v>
          </cell>
          <cell r="C1370">
            <v>18.801665</v>
          </cell>
          <cell r="D1370" t="str">
            <v>สุเทพ</v>
          </cell>
          <cell r="E1370" t="str">
            <v>เมืองเชียงใหม่</v>
          </cell>
          <cell r="F1370" t="str">
            <v>Chiangmai</v>
          </cell>
        </row>
        <row r="1371">
          <cell r="A1371" t="str">
            <v>CLCM4</v>
          </cell>
          <cell r="B1371">
            <v>98.953271000000001</v>
          </cell>
          <cell r="C1371">
            <v>18.801665</v>
          </cell>
          <cell r="D1371" t="str">
            <v>สุเทพ</v>
          </cell>
          <cell r="E1371" t="str">
            <v>เมืองเชียงใหม่</v>
          </cell>
          <cell r="F1371" t="str">
            <v>Chiangmai</v>
          </cell>
        </row>
        <row r="1372">
          <cell r="A1372" t="str">
            <v>CLCM6</v>
          </cell>
          <cell r="B1372">
            <v>98.953271000000001</v>
          </cell>
          <cell r="C1372">
            <v>18.801665</v>
          </cell>
          <cell r="D1372" t="str">
            <v>สุเทพ</v>
          </cell>
          <cell r="E1372" t="str">
            <v>เมืองเชียงใหม่</v>
          </cell>
          <cell r="F1372" t="str">
            <v>Chiangmai</v>
          </cell>
        </row>
        <row r="1373">
          <cell r="A1373" t="str">
            <v>CLCM7</v>
          </cell>
          <cell r="B1373">
            <v>98.953271000000001</v>
          </cell>
          <cell r="C1373">
            <v>18.801665</v>
          </cell>
          <cell r="D1373" t="str">
            <v>สุเทพ</v>
          </cell>
          <cell r="E1373" t="str">
            <v>เมืองเชียงใหม่</v>
          </cell>
          <cell r="F1373" t="str">
            <v>Chiangmai</v>
          </cell>
        </row>
        <row r="1374">
          <cell r="A1374" t="str">
            <v>CLCM8</v>
          </cell>
          <cell r="B1374">
            <v>98.953271000000001</v>
          </cell>
          <cell r="C1374">
            <v>18.801665</v>
          </cell>
          <cell r="D1374" t="str">
            <v>สุเทพ</v>
          </cell>
          <cell r="E1374" t="str">
            <v>เมืองเชียงใหม่</v>
          </cell>
          <cell r="F1374" t="str">
            <v>Chiangmai</v>
          </cell>
        </row>
        <row r="1375">
          <cell r="A1375" t="str">
            <v>CLGC0</v>
          </cell>
          <cell r="B1375">
            <v>99.172721999999993</v>
          </cell>
          <cell r="C1375">
            <v>18.690528</v>
          </cell>
          <cell r="D1375" t="str">
            <v>ห้วยยาบ</v>
          </cell>
          <cell r="E1375" t="str">
            <v>สันกำแพง</v>
          </cell>
          <cell r="F1375" t="str">
            <v>Chiangmai</v>
          </cell>
        </row>
        <row r="1376">
          <cell r="A1376" t="str">
            <v>CLPK1</v>
          </cell>
          <cell r="B1376">
            <v>101.069131</v>
          </cell>
          <cell r="C1376">
            <v>19.579241</v>
          </cell>
          <cell r="D1376" t="str">
            <v>ห้วยโก๋น</v>
          </cell>
          <cell r="E1376" t="str">
            <v>เฉลิมพระเกียรติ</v>
          </cell>
          <cell r="F1376" t="str">
            <v>Nan</v>
          </cell>
        </row>
        <row r="1377">
          <cell r="A1377" t="str">
            <v>CLPK2</v>
          </cell>
          <cell r="B1377">
            <v>101.069131</v>
          </cell>
          <cell r="C1377">
            <v>19.579241</v>
          </cell>
          <cell r="D1377" t="str">
            <v>ห้วยโก๋น</v>
          </cell>
          <cell r="E1377" t="str">
            <v>เฉลิมพระเกียรติ</v>
          </cell>
          <cell r="F1377" t="str">
            <v>Nan</v>
          </cell>
        </row>
        <row r="1378">
          <cell r="A1378" t="str">
            <v>CLPK3</v>
          </cell>
          <cell r="B1378">
            <v>101.069131</v>
          </cell>
          <cell r="C1378">
            <v>19.579241</v>
          </cell>
          <cell r="D1378" t="str">
            <v>ห้วยโก๋น</v>
          </cell>
          <cell r="E1378" t="str">
            <v>เฉลิมพระเกียรติ</v>
          </cell>
          <cell r="F1378" t="str">
            <v>Nan</v>
          </cell>
        </row>
        <row r="1379">
          <cell r="A1379" t="str">
            <v>CMAC0</v>
          </cell>
          <cell r="B1379">
            <v>99.015940000000001</v>
          </cell>
          <cell r="C1379">
            <v>18.80152</v>
          </cell>
          <cell r="D1379" t="str">
            <v>วัดเกต</v>
          </cell>
          <cell r="E1379" t="str">
            <v>เมืองเชียงใหม่</v>
          </cell>
          <cell r="F1379" t="str">
            <v>Chiangmai</v>
          </cell>
        </row>
        <row r="1380">
          <cell r="A1380" t="str">
            <v>CMAP0</v>
          </cell>
          <cell r="B1380">
            <v>98.971056980916799</v>
          </cell>
          <cell r="C1380">
            <v>18.769449443128501</v>
          </cell>
          <cell r="D1380" t="str">
            <v>สุเทพ</v>
          </cell>
          <cell r="E1380" t="str">
            <v>เมืองเชียงใหม่</v>
          </cell>
          <cell r="F1380" t="str">
            <v>Chiangmai</v>
          </cell>
        </row>
        <row r="1381">
          <cell r="A1381" t="str">
            <v>CMBP0</v>
          </cell>
          <cell r="B1381">
            <v>99.022499999999994</v>
          </cell>
          <cell r="C1381">
            <v>18.805199999999999</v>
          </cell>
          <cell r="D1381" t="str">
            <v>หนองป่าครั่ง</v>
          </cell>
          <cell r="E1381" t="str">
            <v>เมืองเชียงใหม่</v>
          </cell>
          <cell r="F1381" t="str">
            <v>Chiangmai</v>
          </cell>
        </row>
        <row r="1382">
          <cell r="A1382" t="str">
            <v>CMBP0</v>
          </cell>
          <cell r="B1382">
            <v>99.026818000000006</v>
          </cell>
          <cell r="C1382">
            <v>18.784832000000002</v>
          </cell>
          <cell r="D1382" t="str">
            <v>ท่าศาลา</v>
          </cell>
          <cell r="E1382" t="str">
            <v>เมืองเชียงใหม่</v>
          </cell>
          <cell r="F1382" t="str">
            <v>Chiangmai</v>
          </cell>
        </row>
        <row r="1383">
          <cell r="A1383" t="str">
            <v>CMBPR1</v>
          </cell>
          <cell r="B1383">
            <v>99.026818000000006</v>
          </cell>
          <cell r="C1383">
            <v>18.784832000000002</v>
          </cell>
          <cell r="D1383" t="str">
            <v>ท่าศาลา</v>
          </cell>
          <cell r="E1383" t="str">
            <v>เมืองเชียงใหม่</v>
          </cell>
          <cell r="F1383" t="str">
            <v>Chiangmai</v>
          </cell>
        </row>
        <row r="1384">
          <cell r="A1384" t="str">
            <v>CMCH1</v>
          </cell>
          <cell r="B1384">
            <v>99.560599999999994</v>
          </cell>
          <cell r="C1384">
            <v>18.5672</v>
          </cell>
          <cell r="D1384" t="str">
            <v>บ้านสา</v>
          </cell>
          <cell r="E1384" t="str">
            <v>เมืองลำปาง</v>
          </cell>
          <cell r="F1384" t="str">
            <v>Lampang</v>
          </cell>
        </row>
        <row r="1385">
          <cell r="A1385" t="str">
            <v>CMCH2</v>
          </cell>
          <cell r="B1385">
            <v>99.560599999999994</v>
          </cell>
          <cell r="C1385">
            <v>18.5672</v>
          </cell>
          <cell r="D1385" t="str">
            <v>บ้านสา</v>
          </cell>
          <cell r="E1385" t="str">
            <v>เมืองลำปาง</v>
          </cell>
          <cell r="F1385" t="str">
            <v>Lampang</v>
          </cell>
        </row>
        <row r="1386">
          <cell r="A1386" t="str">
            <v>CMCH3</v>
          </cell>
          <cell r="B1386">
            <v>99.560599999999994</v>
          </cell>
          <cell r="C1386">
            <v>18.5672</v>
          </cell>
          <cell r="D1386" t="str">
            <v>บ้านสา</v>
          </cell>
          <cell r="E1386" t="str">
            <v>เมืองลำปาง</v>
          </cell>
          <cell r="F1386" t="str">
            <v>Lampang</v>
          </cell>
        </row>
        <row r="1387">
          <cell r="A1387" t="str">
            <v>CMDI1</v>
          </cell>
          <cell r="B1387">
            <v>98.961090999999996</v>
          </cell>
          <cell r="C1387">
            <v>18.802001000000001</v>
          </cell>
          <cell r="D1387" t="str">
            <v>ช้างเผือก</v>
          </cell>
          <cell r="E1387" t="str">
            <v>เมืองเชียงใหม่</v>
          </cell>
          <cell r="F1387" t="str">
            <v>Chiangmai</v>
          </cell>
        </row>
        <row r="1388">
          <cell r="A1388" t="str">
            <v>CMDI2</v>
          </cell>
          <cell r="B1388">
            <v>98.961090999999996</v>
          </cell>
          <cell r="C1388">
            <v>18.802001000000001</v>
          </cell>
          <cell r="D1388" t="str">
            <v>ช้างเผือก</v>
          </cell>
          <cell r="E1388" t="str">
            <v>เมืองเชียงใหม่</v>
          </cell>
          <cell r="F1388" t="str">
            <v>Chiangmai</v>
          </cell>
        </row>
        <row r="1389">
          <cell r="A1389" t="str">
            <v>CMDI3</v>
          </cell>
          <cell r="B1389">
            <v>98.961090999999996</v>
          </cell>
          <cell r="C1389">
            <v>18.802001000000001</v>
          </cell>
          <cell r="D1389" t="str">
            <v>ช้างเผือก</v>
          </cell>
          <cell r="E1389" t="str">
            <v>เมืองเชียงใหม่</v>
          </cell>
          <cell r="F1389" t="str">
            <v>Chiangmai</v>
          </cell>
        </row>
        <row r="1390">
          <cell r="A1390" t="str">
            <v>CMDI6</v>
          </cell>
          <cell r="B1390">
            <v>98.961090999999996</v>
          </cell>
          <cell r="C1390">
            <v>18.802001000000001</v>
          </cell>
          <cell r="D1390" t="str">
            <v>ช้างเผือก</v>
          </cell>
          <cell r="E1390" t="str">
            <v>เมืองเชียงใหม่</v>
          </cell>
          <cell r="F1390" t="str">
            <v>Chiangmai</v>
          </cell>
        </row>
        <row r="1391">
          <cell r="A1391" t="str">
            <v>CMDI7</v>
          </cell>
          <cell r="B1391">
            <v>98.961090999999996</v>
          </cell>
          <cell r="C1391">
            <v>18.802001000000001</v>
          </cell>
          <cell r="D1391" t="str">
            <v>ช้างเผือก</v>
          </cell>
          <cell r="E1391" t="str">
            <v>เมืองเชียงใหม่</v>
          </cell>
          <cell r="F1391" t="str">
            <v>Chiangmai</v>
          </cell>
        </row>
        <row r="1392">
          <cell r="A1392" t="str">
            <v>CMDI8</v>
          </cell>
          <cell r="B1392">
            <v>98.961090999999996</v>
          </cell>
          <cell r="C1392">
            <v>18.802001000000001</v>
          </cell>
          <cell r="D1392" t="str">
            <v>ช้างเผือก</v>
          </cell>
          <cell r="E1392" t="str">
            <v>เมืองเชียงใหม่</v>
          </cell>
          <cell r="F1392" t="str">
            <v>Chiangmai</v>
          </cell>
        </row>
        <row r="1393">
          <cell r="A1393" t="str">
            <v>CMGE1</v>
          </cell>
          <cell r="B1393">
            <v>98.988495</v>
          </cell>
          <cell r="C1393">
            <v>18.780298999999999</v>
          </cell>
          <cell r="D1393" t="str">
            <v>พระสิงห์</v>
          </cell>
          <cell r="E1393" t="str">
            <v>เมืองเชียงใหม่</v>
          </cell>
          <cell r="F1393" t="str">
            <v>Chiangmai</v>
          </cell>
        </row>
        <row r="1394">
          <cell r="A1394" t="str">
            <v>CMGE2</v>
          </cell>
          <cell r="B1394">
            <v>98.988495</v>
          </cell>
          <cell r="C1394">
            <v>18.780298999999999</v>
          </cell>
          <cell r="D1394" t="str">
            <v>พระสิงห์</v>
          </cell>
          <cell r="E1394" t="str">
            <v>เมืองเชียงใหม่</v>
          </cell>
          <cell r="F1394" t="str">
            <v>Chiangmai</v>
          </cell>
        </row>
        <row r="1395">
          <cell r="A1395" t="str">
            <v>CMGE3</v>
          </cell>
          <cell r="B1395">
            <v>98.988495</v>
          </cell>
          <cell r="C1395">
            <v>18.780298999999999</v>
          </cell>
          <cell r="D1395" t="str">
            <v>พระสิงห์</v>
          </cell>
          <cell r="E1395" t="str">
            <v>เมืองเชียงใหม่</v>
          </cell>
          <cell r="F1395" t="str">
            <v>Chiangmai</v>
          </cell>
        </row>
        <row r="1396">
          <cell r="A1396" t="str">
            <v>CMGE6</v>
          </cell>
          <cell r="B1396">
            <v>98.988495</v>
          </cell>
          <cell r="C1396">
            <v>18.780298999999999</v>
          </cell>
          <cell r="D1396" t="str">
            <v>พระสิงห์</v>
          </cell>
          <cell r="E1396" t="str">
            <v>เมืองเชียงใหม่</v>
          </cell>
          <cell r="F1396" t="str">
            <v>Chiangmai</v>
          </cell>
        </row>
        <row r="1397">
          <cell r="A1397" t="str">
            <v>CMGE7</v>
          </cell>
          <cell r="B1397">
            <v>98.988495</v>
          </cell>
          <cell r="C1397">
            <v>18.780298999999999</v>
          </cell>
          <cell r="D1397" t="str">
            <v>พระสิงห์</v>
          </cell>
          <cell r="E1397" t="str">
            <v>เมืองเชียงใหม่</v>
          </cell>
          <cell r="F1397" t="str">
            <v>Chiangmai</v>
          </cell>
        </row>
        <row r="1398">
          <cell r="A1398" t="str">
            <v>CMGE8</v>
          </cell>
          <cell r="B1398">
            <v>98.988495</v>
          </cell>
          <cell r="C1398">
            <v>18.780298999999999</v>
          </cell>
          <cell r="D1398" t="str">
            <v>พระสิงห์</v>
          </cell>
          <cell r="E1398" t="str">
            <v>เมืองเชียงใหม่</v>
          </cell>
          <cell r="F1398" t="str">
            <v>Chiangmai</v>
          </cell>
        </row>
        <row r="1399">
          <cell r="A1399" t="str">
            <v>CMHW0</v>
          </cell>
          <cell r="B1399">
            <v>98.973339999999993</v>
          </cell>
          <cell r="C1399">
            <v>18.788350000000001</v>
          </cell>
          <cell r="D1399" t="str">
            <v>สุเทพ</v>
          </cell>
          <cell r="E1399" t="str">
            <v>เมืองเชียงใหม่</v>
          </cell>
          <cell r="F1399" t="str">
            <v>Chiangmai</v>
          </cell>
        </row>
        <row r="1400">
          <cell r="A1400" t="str">
            <v>CMIS1</v>
          </cell>
          <cell r="B1400">
            <v>98.956111000000007</v>
          </cell>
          <cell r="C1400">
            <v>18.84375</v>
          </cell>
          <cell r="D1400" t="str">
            <v>ดอนแก้ว</v>
          </cell>
          <cell r="E1400" t="str">
            <v>เมืองเชียงใหม่</v>
          </cell>
          <cell r="F1400" t="str">
            <v>Chiangmai</v>
          </cell>
        </row>
        <row r="1401">
          <cell r="A1401" t="str">
            <v>CMIS2</v>
          </cell>
          <cell r="B1401">
            <v>98.956111000000007</v>
          </cell>
          <cell r="C1401">
            <v>18.84375</v>
          </cell>
          <cell r="D1401" t="str">
            <v>ดอนแก้ว</v>
          </cell>
          <cell r="E1401" t="str">
            <v>เมืองเชียงใหม่</v>
          </cell>
          <cell r="F1401" t="str">
            <v>Chiangmai</v>
          </cell>
        </row>
        <row r="1402">
          <cell r="A1402" t="str">
            <v>CMIS3</v>
          </cell>
          <cell r="B1402">
            <v>98.956111000000007</v>
          </cell>
          <cell r="C1402">
            <v>18.84375</v>
          </cell>
          <cell r="D1402" t="str">
            <v>ดอนแก้ว</v>
          </cell>
          <cell r="E1402" t="str">
            <v>เมืองเชียงใหม่</v>
          </cell>
          <cell r="F1402" t="str">
            <v>Chiangmai</v>
          </cell>
        </row>
        <row r="1403">
          <cell r="A1403" t="str">
            <v>CMIS6</v>
          </cell>
          <cell r="B1403">
            <v>98.956111000000007</v>
          </cell>
          <cell r="C1403">
            <v>18.84375</v>
          </cell>
          <cell r="D1403" t="str">
            <v>ดอนแก้ว</v>
          </cell>
          <cell r="E1403" t="str">
            <v>เมืองเชียงใหม่</v>
          </cell>
          <cell r="F1403" t="str">
            <v>Chiangmai</v>
          </cell>
        </row>
        <row r="1404">
          <cell r="A1404" t="str">
            <v>CMIS7</v>
          </cell>
          <cell r="B1404">
            <v>98.956111000000007</v>
          </cell>
          <cell r="C1404">
            <v>18.84375</v>
          </cell>
          <cell r="D1404" t="str">
            <v>ดอนแก้ว</v>
          </cell>
          <cell r="E1404" t="str">
            <v>เมืองเชียงใหม่</v>
          </cell>
          <cell r="F1404" t="str">
            <v>Chiangmai</v>
          </cell>
        </row>
        <row r="1405">
          <cell r="A1405" t="str">
            <v>CMIS8</v>
          </cell>
          <cell r="B1405">
            <v>98.956111000000007</v>
          </cell>
          <cell r="C1405">
            <v>18.84375</v>
          </cell>
          <cell r="D1405" t="str">
            <v>ดอนแก้ว</v>
          </cell>
          <cell r="E1405" t="str">
            <v>เมืองเชียงใหม่</v>
          </cell>
          <cell r="F1405" t="str">
            <v>Chiangmai</v>
          </cell>
        </row>
        <row r="1406">
          <cell r="A1406" t="str">
            <v>CMLD1</v>
          </cell>
          <cell r="B1406">
            <v>98.995109999999997</v>
          </cell>
          <cell r="C1406">
            <v>18.766030000000001</v>
          </cell>
          <cell r="D1406" t="str">
            <v>ช้างคลาน</v>
          </cell>
          <cell r="E1406" t="str">
            <v>เมืองเชียงใหม่</v>
          </cell>
          <cell r="F1406" t="str">
            <v>Chiangmai</v>
          </cell>
        </row>
        <row r="1407">
          <cell r="A1407" t="str">
            <v>CMLD2</v>
          </cell>
          <cell r="B1407">
            <v>98.995109999999997</v>
          </cell>
          <cell r="C1407">
            <v>18.766030000000001</v>
          </cell>
          <cell r="D1407" t="str">
            <v>ช้างคลาน</v>
          </cell>
          <cell r="E1407" t="str">
            <v>เมืองเชียงใหม่</v>
          </cell>
          <cell r="F1407" t="str">
            <v>Chiangmai</v>
          </cell>
        </row>
        <row r="1408">
          <cell r="A1408" t="str">
            <v>CMLD3</v>
          </cell>
          <cell r="B1408">
            <v>98.995109999999997</v>
          </cell>
          <cell r="C1408">
            <v>18.766030000000001</v>
          </cell>
          <cell r="D1408" t="str">
            <v>ช้างคลาน</v>
          </cell>
          <cell r="E1408" t="str">
            <v>เมืองเชียงใหม่</v>
          </cell>
          <cell r="F1408" t="str">
            <v>Chiangmai</v>
          </cell>
        </row>
        <row r="1409">
          <cell r="A1409" t="str">
            <v>CMLD6</v>
          </cell>
          <cell r="B1409">
            <v>98.995109999999997</v>
          </cell>
          <cell r="C1409">
            <v>18.766030000000001</v>
          </cell>
          <cell r="D1409" t="str">
            <v>ช้างคลาน</v>
          </cell>
          <cell r="E1409" t="str">
            <v>เมืองเชียงใหม่</v>
          </cell>
          <cell r="F1409" t="str">
            <v>Chiangmai</v>
          </cell>
        </row>
        <row r="1410">
          <cell r="A1410" t="str">
            <v>CMLD7</v>
          </cell>
          <cell r="B1410">
            <v>98.995109999999997</v>
          </cell>
          <cell r="C1410">
            <v>18.766030000000001</v>
          </cell>
          <cell r="D1410" t="str">
            <v>ช้างคลาน</v>
          </cell>
          <cell r="E1410" t="str">
            <v>เมืองเชียงใหม่</v>
          </cell>
          <cell r="F1410" t="str">
            <v>Chiangmai</v>
          </cell>
        </row>
        <row r="1411">
          <cell r="A1411" t="str">
            <v>CMLD8</v>
          </cell>
          <cell r="B1411">
            <v>98.995109999999997</v>
          </cell>
          <cell r="C1411">
            <v>18.766030000000001</v>
          </cell>
          <cell r="D1411" t="str">
            <v>ช้างคลาน</v>
          </cell>
          <cell r="E1411" t="str">
            <v>เมืองเชียงใหม่</v>
          </cell>
          <cell r="F1411" t="str">
            <v>Chiangmai</v>
          </cell>
        </row>
        <row r="1412">
          <cell r="A1412" t="str">
            <v>CMNT1</v>
          </cell>
          <cell r="B1412">
            <v>100.28706</v>
          </cell>
          <cell r="C1412">
            <v>18.888670000000001</v>
          </cell>
          <cell r="D1412" t="str">
            <v>เชียงม่วน</v>
          </cell>
          <cell r="E1412" t="str">
            <v>เชียงม่วน</v>
          </cell>
          <cell r="F1412" t="str">
            <v>Phayao</v>
          </cell>
        </row>
        <row r="1413">
          <cell r="A1413" t="str">
            <v>CMNT2</v>
          </cell>
          <cell r="B1413">
            <v>100.28706</v>
          </cell>
          <cell r="C1413">
            <v>18.888670000000001</v>
          </cell>
          <cell r="D1413" t="str">
            <v>เชียงม่วน</v>
          </cell>
          <cell r="E1413" t="str">
            <v>เชียงม่วน</v>
          </cell>
          <cell r="F1413" t="str">
            <v>Phayao</v>
          </cell>
        </row>
        <row r="1414">
          <cell r="A1414" t="str">
            <v>CMNT3</v>
          </cell>
          <cell r="B1414">
            <v>100.28706</v>
          </cell>
          <cell r="C1414">
            <v>18.888670000000001</v>
          </cell>
          <cell r="D1414" t="str">
            <v>เชียงม่วน</v>
          </cell>
          <cell r="E1414" t="str">
            <v>เชียงม่วน</v>
          </cell>
          <cell r="F1414" t="str">
            <v>Phayao</v>
          </cell>
        </row>
        <row r="1415">
          <cell r="A1415" t="str">
            <v>CMNTR1</v>
          </cell>
          <cell r="B1415">
            <v>100.27760000000001</v>
          </cell>
          <cell r="C1415">
            <v>19.012339999999998</v>
          </cell>
          <cell r="D1415" t="str">
            <v>สระ</v>
          </cell>
          <cell r="E1415" t="str">
            <v>เชียงม่วน</v>
          </cell>
          <cell r="F1415" t="str">
            <v>Phayao</v>
          </cell>
        </row>
        <row r="1416">
          <cell r="A1416" t="str">
            <v>CMRI0</v>
          </cell>
          <cell r="B1416">
            <v>98.977209999999999</v>
          </cell>
          <cell r="C1416">
            <v>18.7957</v>
          </cell>
          <cell r="D1416" t="str">
            <v>ศรีภูมิ</v>
          </cell>
          <cell r="E1416" t="str">
            <v>เมืองเชียงใหม่</v>
          </cell>
          <cell r="F1416" t="str">
            <v>Chiangmai</v>
          </cell>
        </row>
        <row r="1417">
          <cell r="A1417" t="str">
            <v>CMSG1</v>
          </cell>
          <cell r="B1417">
            <v>100.313694444444</v>
          </cell>
          <cell r="C1417">
            <v>15.8925</v>
          </cell>
          <cell r="D1417" t="str">
            <v>ชุมแสง</v>
          </cell>
          <cell r="E1417" t="str">
            <v>ชุมแสง</v>
          </cell>
          <cell r="F1417" t="str">
            <v>Nakornsawan</v>
          </cell>
        </row>
        <row r="1418">
          <cell r="A1418" t="str">
            <v>CMSG2</v>
          </cell>
          <cell r="B1418">
            <v>100.313694444444</v>
          </cell>
          <cell r="C1418">
            <v>15.8925</v>
          </cell>
          <cell r="D1418" t="str">
            <v>ชุมแสง</v>
          </cell>
          <cell r="E1418" t="str">
            <v>ชุมแสง</v>
          </cell>
          <cell r="F1418" t="str">
            <v>Nakornsawan</v>
          </cell>
        </row>
        <row r="1419">
          <cell r="A1419" t="str">
            <v>CMSG3</v>
          </cell>
          <cell r="B1419">
            <v>100.313694444444</v>
          </cell>
          <cell r="C1419">
            <v>15.8925</v>
          </cell>
          <cell r="D1419" t="str">
            <v>ชุมแสง</v>
          </cell>
          <cell r="E1419" t="str">
            <v>ชุมแสง</v>
          </cell>
          <cell r="F1419" t="str">
            <v>Nakornsawan</v>
          </cell>
        </row>
        <row r="1420">
          <cell r="A1420" t="str">
            <v>CMSG6</v>
          </cell>
          <cell r="B1420">
            <v>100.313694444444</v>
          </cell>
          <cell r="C1420">
            <v>15.8925</v>
          </cell>
          <cell r="D1420" t="str">
            <v>ชุมแสง</v>
          </cell>
          <cell r="E1420" t="str">
            <v>ชุมแสง</v>
          </cell>
          <cell r="F1420" t="str">
            <v>Nakornsawan</v>
          </cell>
        </row>
        <row r="1421">
          <cell r="A1421" t="str">
            <v>CMSG8</v>
          </cell>
          <cell r="B1421">
            <v>100.313694444444</v>
          </cell>
          <cell r="C1421">
            <v>15.8925</v>
          </cell>
          <cell r="D1421" t="str">
            <v>ชุมแสง</v>
          </cell>
          <cell r="E1421" t="str">
            <v>ชุมแสง</v>
          </cell>
          <cell r="F1421" t="str">
            <v>Nakornsawan</v>
          </cell>
        </row>
        <row r="1422">
          <cell r="A1422" t="str">
            <v>CMSGR1</v>
          </cell>
          <cell r="B1422">
            <v>100.35435</v>
          </cell>
          <cell r="C1422">
            <v>15.82817</v>
          </cell>
          <cell r="F1422" t="str">
            <v>Nakornsawan</v>
          </cell>
        </row>
        <row r="1423">
          <cell r="A1423" t="str">
            <v>CMTC1</v>
          </cell>
          <cell r="B1423">
            <v>98.983331000000007</v>
          </cell>
          <cell r="C1423">
            <v>18.793814999999999</v>
          </cell>
          <cell r="D1423" t="str">
            <v>ศรีภูมิ</v>
          </cell>
          <cell r="E1423" t="str">
            <v>เมืองเชียงใหม่</v>
          </cell>
          <cell r="F1423" t="str">
            <v>Chiangmai</v>
          </cell>
        </row>
        <row r="1424">
          <cell r="A1424" t="str">
            <v>CMTC2</v>
          </cell>
          <cell r="B1424">
            <v>98.983331000000007</v>
          </cell>
          <cell r="C1424">
            <v>18.793814999999999</v>
          </cell>
          <cell r="D1424" t="str">
            <v>ศรีภูมิ</v>
          </cell>
          <cell r="E1424" t="str">
            <v>เมืองเชียงใหม่</v>
          </cell>
          <cell r="F1424" t="str">
            <v>Chiangmai</v>
          </cell>
        </row>
        <row r="1425">
          <cell r="A1425" t="str">
            <v>CMTC3</v>
          </cell>
          <cell r="B1425">
            <v>98.983331000000007</v>
          </cell>
          <cell r="C1425">
            <v>18.793814999999999</v>
          </cell>
          <cell r="D1425" t="str">
            <v>ศรีภูมิ</v>
          </cell>
          <cell r="E1425" t="str">
            <v>เมืองเชียงใหม่</v>
          </cell>
          <cell r="F1425" t="str">
            <v>Chiangmai</v>
          </cell>
        </row>
        <row r="1426">
          <cell r="A1426" t="str">
            <v>CMTC6</v>
          </cell>
          <cell r="B1426">
            <v>98.983331000000007</v>
          </cell>
          <cell r="C1426">
            <v>18.793814999999999</v>
          </cell>
          <cell r="D1426" t="str">
            <v>ศรีภูมิ</v>
          </cell>
          <cell r="E1426" t="str">
            <v>เมืองเชียงใหม่</v>
          </cell>
          <cell r="F1426" t="str">
            <v>Chiangmai</v>
          </cell>
        </row>
        <row r="1427">
          <cell r="A1427" t="str">
            <v>CMTC7</v>
          </cell>
          <cell r="B1427">
            <v>98.983331000000007</v>
          </cell>
          <cell r="C1427">
            <v>18.793814999999999</v>
          </cell>
          <cell r="D1427" t="str">
            <v>ศรีภูมิ</v>
          </cell>
          <cell r="E1427" t="str">
            <v>เมืองเชียงใหม่</v>
          </cell>
          <cell r="F1427" t="str">
            <v>Chiangmai</v>
          </cell>
        </row>
        <row r="1428">
          <cell r="A1428" t="str">
            <v>CMTC8</v>
          </cell>
          <cell r="B1428">
            <v>98.983331000000007</v>
          </cell>
          <cell r="C1428">
            <v>18.793814999999999</v>
          </cell>
          <cell r="D1428" t="str">
            <v>ศรีภูมิ</v>
          </cell>
          <cell r="E1428" t="str">
            <v>เมืองเชียงใหม่</v>
          </cell>
          <cell r="F1428" t="str">
            <v>Chiangmai</v>
          </cell>
        </row>
        <row r="1429">
          <cell r="A1429" t="str">
            <v>CMTG1</v>
          </cell>
          <cell r="B1429">
            <v>98.690132000000006</v>
          </cell>
          <cell r="C1429">
            <v>18.420390999999999</v>
          </cell>
          <cell r="D1429" t="str">
            <v>บ้านหลวง</v>
          </cell>
          <cell r="E1429" t="str">
            <v>จอมทอง</v>
          </cell>
          <cell r="F1429" t="str">
            <v>Chiangmai</v>
          </cell>
        </row>
        <row r="1430">
          <cell r="A1430" t="str">
            <v>CMTG2</v>
          </cell>
          <cell r="B1430">
            <v>98.690132000000006</v>
          </cell>
          <cell r="C1430">
            <v>18.420390999999999</v>
          </cell>
          <cell r="D1430" t="str">
            <v>บ้านหลวง</v>
          </cell>
          <cell r="E1430" t="str">
            <v>จอมทอง</v>
          </cell>
          <cell r="F1430" t="str">
            <v>Chiangmai</v>
          </cell>
        </row>
        <row r="1431">
          <cell r="A1431" t="str">
            <v>CMTG3</v>
          </cell>
          <cell r="B1431">
            <v>98.690132000000006</v>
          </cell>
          <cell r="C1431">
            <v>18.420390999999999</v>
          </cell>
          <cell r="D1431" t="str">
            <v>บ้านหลวง</v>
          </cell>
          <cell r="E1431" t="str">
            <v>จอมทอง</v>
          </cell>
          <cell r="F1431" t="str">
            <v>Chiangmai</v>
          </cell>
        </row>
        <row r="1432">
          <cell r="A1432" t="str">
            <v>CMZO1</v>
          </cell>
          <cell r="B1432">
            <v>98.955110000000005</v>
          </cell>
          <cell r="C1432">
            <v>18.809229999999999</v>
          </cell>
          <cell r="D1432" t="str">
            <v>ช้างเผือก</v>
          </cell>
          <cell r="E1432" t="str">
            <v>เมืองเชียงใหม่</v>
          </cell>
          <cell r="F1432" t="str">
            <v>Chiangmai</v>
          </cell>
        </row>
        <row r="1433">
          <cell r="A1433" t="str">
            <v>CMZO2</v>
          </cell>
          <cell r="B1433">
            <v>98.955110000000005</v>
          </cell>
          <cell r="C1433">
            <v>18.809229999999999</v>
          </cell>
          <cell r="D1433" t="str">
            <v>ช้างเผือก</v>
          </cell>
          <cell r="E1433" t="str">
            <v>เมืองเชียงใหม่</v>
          </cell>
          <cell r="F1433" t="str">
            <v>Chiangmai</v>
          </cell>
        </row>
        <row r="1434">
          <cell r="A1434" t="str">
            <v>CMZO3</v>
          </cell>
          <cell r="B1434">
            <v>98.955110000000005</v>
          </cell>
          <cell r="C1434">
            <v>18.809229999999999</v>
          </cell>
          <cell r="D1434" t="str">
            <v>ช้างเผือก</v>
          </cell>
          <cell r="E1434" t="str">
            <v>เมืองเชียงใหม่</v>
          </cell>
          <cell r="F1434" t="str">
            <v>Chiangmai</v>
          </cell>
        </row>
        <row r="1435">
          <cell r="A1435" t="str">
            <v>CMZO6</v>
          </cell>
          <cell r="B1435">
            <v>98.955110000000005</v>
          </cell>
          <cell r="C1435">
            <v>18.809229999999999</v>
          </cell>
          <cell r="D1435" t="str">
            <v>ช้างเผือก</v>
          </cell>
          <cell r="E1435" t="str">
            <v>เมืองเชียงใหม่</v>
          </cell>
          <cell r="F1435" t="str">
            <v>Chiangmai</v>
          </cell>
        </row>
        <row r="1436">
          <cell r="A1436" t="str">
            <v>CMZO7</v>
          </cell>
          <cell r="B1436">
            <v>98.955110000000005</v>
          </cell>
          <cell r="C1436">
            <v>18.809229999999999</v>
          </cell>
          <cell r="D1436" t="str">
            <v>ช้างเผือก</v>
          </cell>
          <cell r="E1436" t="str">
            <v>เมืองเชียงใหม่</v>
          </cell>
          <cell r="F1436" t="str">
            <v>Chiangmai</v>
          </cell>
        </row>
        <row r="1437">
          <cell r="A1437" t="str">
            <v>CMZO8</v>
          </cell>
          <cell r="B1437">
            <v>98.955110000000005</v>
          </cell>
          <cell r="C1437">
            <v>18.809229999999999</v>
          </cell>
          <cell r="D1437" t="str">
            <v>ช้างเผือก</v>
          </cell>
          <cell r="E1437" t="str">
            <v>เมืองเชียงใหม่</v>
          </cell>
          <cell r="F1437" t="str">
            <v>Chiangmai</v>
          </cell>
        </row>
        <row r="1438">
          <cell r="A1438" t="str">
            <v>CNCN1</v>
          </cell>
          <cell r="B1438">
            <v>100.45468</v>
          </cell>
          <cell r="C1438">
            <v>15.126849999999999</v>
          </cell>
          <cell r="D1438" t="str">
            <v>จันเสน</v>
          </cell>
          <cell r="E1438" t="str">
            <v>ตาคลี</v>
          </cell>
          <cell r="F1438" t="str">
            <v>Nakornsawan</v>
          </cell>
        </row>
        <row r="1439">
          <cell r="A1439" t="str">
            <v>CNCN2</v>
          </cell>
          <cell r="B1439">
            <v>100.45468</v>
          </cell>
          <cell r="C1439">
            <v>15.126849999999999</v>
          </cell>
          <cell r="D1439" t="str">
            <v>จันเสน</v>
          </cell>
          <cell r="E1439" t="str">
            <v>ตาคลี</v>
          </cell>
          <cell r="F1439" t="str">
            <v>Nakornsawan</v>
          </cell>
        </row>
        <row r="1440">
          <cell r="A1440" t="str">
            <v>CNCN3</v>
          </cell>
          <cell r="B1440">
            <v>100.45468</v>
          </cell>
          <cell r="C1440">
            <v>15.126849999999999</v>
          </cell>
          <cell r="D1440" t="str">
            <v>จันเสน</v>
          </cell>
          <cell r="E1440" t="str">
            <v>ตาคลี</v>
          </cell>
          <cell r="F1440" t="str">
            <v>Nakornsawan</v>
          </cell>
        </row>
        <row r="1441">
          <cell r="A1441" t="str">
            <v>CNDN1</v>
          </cell>
          <cell r="B1441">
            <v>100.859104</v>
          </cell>
          <cell r="C1441">
            <v>16.189081999999999</v>
          </cell>
          <cell r="D1441" t="str">
            <v>พุทธบาท</v>
          </cell>
          <cell r="E1441" t="str">
            <v>ชนแดน</v>
          </cell>
          <cell r="F1441" t="str">
            <v>Phetchaboon</v>
          </cell>
        </row>
        <row r="1442">
          <cell r="A1442" t="str">
            <v>CNDN2</v>
          </cell>
          <cell r="B1442">
            <v>100.859104</v>
          </cell>
          <cell r="C1442">
            <v>16.189081999999999</v>
          </cell>
          <cell r="D1442" t="str">
            <v>พุทธบาท</v>
          </cell>
          <cell r="E1442" t="str">
            <v>ชนแดน</v>
          </cell>
          <cell r="F1442" t="str">
            <v>Phetchaboon</v>
          </cell>
        </row>
        <row r="1443">
          <cell r="A1443" t="str">
            <v>CNDN3</v>
          </cell>
          <cell r="B1443">
            <v>100.859104</v>
          </cell>
          <cell r="C1443">
            <v>16.189081999999999</v>
          </cell>
          <cell r="D1443" t="str">
            <v>พุทธบาท</v>
          </cell>
          <cell r="E1443" t="str">
            <v>ชนแดน</v>
          </cell>
          <cell r="F1443" t="str">
            <v>Phetchaboon</v>
          </cell>
        </row>
        <row r="1444">
          <cell r="A1444" t="str">
            <v>CNDNR1</v>
          </cell>
          <cell r="B1444">
            <v>100.94638999999999</v>
          </cell>
          <cell r="C1444">
            <v>16.207529999999998</v>
          </cell>
          <cell r="D1444" t="str">
            <v>พุทธบาท</v>
          </cell>
          <cell r="E1444" t="str">
            <v>ชนแดน</v>
          </cell>
          <cell r="F1444" t="str">
            <v>Phetchaboon</v>
          </cell>
        </row>
        <row r="1445">
          <cell r="A1445" t="str">
            <v>CNMK1</v>
          </cell>
          <cell r="B1445">
            <v>100.122839512892</v>
          </cell>
          <cell r="C1445">
            <v>15.1839760926545</v>
          </cell>
          <cell r="D1445" t="str">
            <v>ในเมือง</v>
          </cell>
          <cell r="E1445" t="str">
            <v>เมืองชัยนาท</v>
          </cell>
          <cell r="F1445" t="str">
            <v>Chainat</v>
          </cell>
        </row>
        <row r="1446">
          <cell r="A1446" t="str">
            <v>CNMK2</v>
          </cell>
          <cell r="B1446">
            <v>100.122839512892</v>
          </cell>
          <cell r="C1446">
            <v>15.1839760926545</v>
          </cell>
          <cell r="D1446" t="str">
            <v>ในเมือง</v>
          </cell>
          <cell r="E1446" t="str">
            <v>เมืองชัยนาท</v>
          </cell>
          <cell r="F1446" t="str">
            <v>Chainat</v>
          </cell>
        </row>
        <row r="1447">
          <cell r="A1447" t="str">
            <v>CNMK3</v>
          </cell>
          <cell r="B1447">
            <v>100.122839512892</v>
          </cell>
          <cell r="C1447">
            <v>15.1839760926545</v>
          </cell>
          <cell r="D1447" t="str">
            <v>ในเมือง</v>
          </cell>
          <cell r="E1447" t="str">
            <v>เมืองชัยนาท</v>
          </cell>
          <cell r="F1447" t="str">
            <v>Chainat</v>
          </cell>
        </row>
        <row r="1448">
          <cell r="A1448" t="str">
            <v>CNMK6</v>
          </cell>
          <cell r="B1448">
            <v>100.1228395</v>
          </cell>
          <cell r="C1448">
            <v>15.18397609</v>
          </cell>
          <cell r="D1448" t="str">
            <v>ในเมือง</v>
          </cell>
          <cell r="E1448" t="str">
            <v>เมืองชัยนาท</v>
          </cell>
          <cell r="F1448" t="str">
            <v>Chainat</v>
          </cell>
        </row>
        <row r="1449">
          <cell r="A1449" t="str">
            <v>CNMK7</v>
          </cell>
          <cell r="B1449">
            <v>100.1228395</v>
          </cell>
          <cell r="C1449">
            <v>15.18397609</v>
          </cell>
          <cell r="D1449" t="str">
            <v>ในเมือง</v>
          </cell>
          <cell r="E1449" t="str">
            <v>เมืองชัยนาท</v>
          </cell>
          <cell r="F1449" t="str">
            <v>Chainat</v>
          </cell>
        </row>
        <row r="1450">
          <cell r="A1450" t="str">
            <v>CNMK8</v>
          </cell>
          <cell r="B1450">
            <v>100.1228395</v>
          </cell>
          <cell r="C1450">
            <v>15.18397609</v>
          </cell>
          <cell r="D1450" t="str">
            <v>ในเมือง</v>
          </cell>
          <cell r="E1450" t="str">
            <v>เมืองชัยนาท</v>
          </cell>
          <cell r="F1450" t="str">
            <v>Chainat</v>
          </cell>
        </row>
        <row r="1451">
          <cell r="A1451" t="str">
            <v>CNRG1</v>
          </cell>
          <cell r="B1451">
            <v>101.081</v>
          </cell>
          <cell r="C1451">
            <v>15.1983</v>
          </cell>
          <cell r="D1451">
            <v>0</v>
          </cell>
          <cell r="E1451">
            <v>0</v>
          </cell>
          <cell r="F1451" t="str">
            <v>Lopburi</v>
          </cell>
        </row>
        <row r="1452">
          <cell r="A1452" t="str">
            <v>CNRG2</v>
          </cell>
          <cell r="B1452">
            <v>101.081</v>
          </cell>
          <cell r="C1452">
            <v>15.1983</v>
          </cell>
          <cell r="D1452">
            <v>0</v>
          </cell>
          <cell r="E1452">
            <v>0</v>
          </cell>
          <cell r="F1452" t="str">
            <v>Lopburi</v>
          </cell>
        </row>
        <row r="1453">
          <cell r="A1453" t="str">
            <v>CNRG3</v>
          </cell>
          <cell r="B1453">
            <v>101.081</v>
          </cell>
          <cell r="C1453">
            <v>15.1983</v>
          </cell>
          <cell r="D1453">
            <v>0</v>
          </cell>
          <cell r="E1453">
            <v>0</v>
          </cell>
          <cell r="F1453" t="str">
            <v>Lopburi</v>
          </cell>
        </row>
        <row r="1454">
          <cell r="A1454" t="str">
            <v>CNTT1</v>
          </cell>
          <cell r="B1454">
            <v>100.1264</v>
          </cell>
          <cell r="C1454">
            <v>15.1938</v>
          </cell>
          <cell r="D1454" t="str">
            <v>ในเมือง</v>
          </cell>
          <cell r="E1454" t="str">
            <v>เมืองชัยนาท</v>
          </cell>
          <cell r="F1454" t="str">
            <v>Chainat</v>
          </cell>
        </row>
        <row r="1455">
          <cell r="A1455" t="str">
            <v>CNTT2</v>
          </cell>
          <cell r="B1455">
            <v>100.1264</v>
          </cell>
          <cell r="C1455">
            <v>15.1938</v>
          </cell>
          <cell r="D1455" t="str">
            <v>ในเมือง</v>
          </cell>
          <cell r="E1455" t="str">
            <v>เมืองชัยนาท</v>
          </cell>
          <cell r="F1455" t="str">
            <v>Chainat</v>
          </cell>
        </row>
        <row r="1456">
          <cell r="A1456" t="str">
            <v>CNTT3</v>
          </cell>
          <cell r="B1456">
            <v>100.1264</v>
          </cell>
          <cell r="C1456">
            <v>15.1938</v>
          </cell>
          <cell r="D1456" t="str">
            <v>ในเมือง</v>
          </cell>
          <cell r="E1456" t="str">
            <v>เมืองชัยนาท</v>
          </cell>
          <cell r="F1456" t="str">
            <v>Chainat</v>
          </cell>
        </row>
        <row r="1457">
          <cell r="A1457" t="str">
            <v>CNTT6</v>
          </cell>
          <cell r="B1457">
            <v>100.1264</v>
          </cell>
          <cell r="C1457">
            <v>15.1938</v>
          </cell>
          <cell r="D1457" t="str">
            <v>ในเมือง</v>
          </cell>
          <cell r="E1457" t="str">
            <v>เมืองชัยนาท</v>
          </cell>
          <cell r="F1457" t="str">
            <v>Chainat</v>
          </cell>
        </row>
        <row r="1458">
          <cell r="A1458" t="str">
            <v>CNTT7</v>
          </cell>
          <cell r="B1458">
            <v>100.1264</v>
          </cell>
          <cell r="C1458">
            <v>15.1938</v>
          </cell>
          <cell r="D1458" t="str">
            <v>ในเมือง</v>
          </cell>
          <cell r="E1458" t="str">
            <v>เมืองชัยนาท</v>
          </cell>
          <cell r="F1458" t="str">
            <v>Chainat</v>
          </cell>
        </row>
        <row r="1459">
          <cell r="A1459" t="str">
            <v>CNTT8</v>
          </cell>
          <cell r="B1459">
            <v>100.1264</v>
          </cell>
          <cell r="C1459">
            <v>15.1938</v>
          </cell>
          <cell r="D1459" t="str">
            <v>ในเมือง</v>
          </cell>
          <cell r="E1459" t="str">
            <v>เมืองชัยนาท</v>
          </cell>
          <cell r="F1459" t="str">
            <v>Chainat</v>
          </cell>
        </row>
        <row r="1460">
          <cell r="A1460" t="str">
            <v>COWT1</v>
          </cell>
          <cell r="B1460">
            <v>99.513620000000003</v>
          </cell>
          <cell r="C1460">
            <v>15.171810000000001</v>
          </cell>
          <cell r="D1460" t="str">
            <v>เจ้าวัด</v>
          </cell>
          <cell r="E1460" t="str">
            <v>บ้านไร่</v>
          </cell>
          <cell r="F1460" t="str">
            <v>Uthaithani</v>
          </cell>
        </row>
        <row r="1461">
          <cell r="A1461" t="str">
            <v>COWT2</v>
          </cell>
          <cell r="B1461">
            <v>99.513620000000003</v>
          </cell>
          <cell r="C1461">
            <v>15.171810000000001</v>
          </cell>
          <cell r="D1461" t="str">
            <v>เจ้าวัด</v>
          </cell>
          <cell r="E1461" t="str">
            <v>บ้านไร่</v>
          </cell>
          <cell r="F1461" t="str">
            <v>Uthaithani</v>
          </cell>
        </row>
        <row r="1462">
          <cell r="A1462" t="str">
            <v>COWT3</v>
          </cell>
          <cell r="B1462">
            <v>99.513620000000003</v>
          </cell>
          <cell r="C1462">
            <v>15.171810000000001</v>
          </cell>
          <cell r="D1462" t="str">
            <v>เจ้าวัด</v>
          </cell>
          <cell r="E1462" t="str">
            <v>บ้านไร่</v>
          </cell>
          <cell r="F1462" t="str">
            <v>Uthaithani</v>
          </cell>
        </row>
        <row r="1463">
          <cell r="A1463" t="str">
            <v>CPKC1</v>
          </cell>
          <cell r="B1463">
            <v>99.137749999999997</v>
          </cell>
          <cell r="C1463">
            <v>19.7366666666667</v>
          </cell>
          <cell r="D1463" t="str">
            <v>หนองบัว</v>
          </cell>
          <cell r="E1463" t="str">
            <v>ไชยปราการ</v>
          </cell>
          <cell r="F1463" t="str">
            <v>Chiangmai</v>
          </cell>
        </row>
        <row r="1464">
          <cell r="A1464" t="str">
            <v>CPKC2</v>
          </cell>
          <cell r="B1464">
            <v>99.137749999999997</v>
          </cell>
          <cell r="C1464">
            <v>19.7366666666667</v>
          </cell>
          <cell r="D1464" t="str">
            <v>หนองบัว</v>
          </cell>
          <cell r="E1464" t="str">
            <v>ไชยปราการ</v>
          </cell>
          <cell r="F1464" t="str">
            <v>Chiangmai</v>
          </cell>
        </row>
        <row r="1465">
          <cell r="A1465" t="str">
            <v>CPKC3</v>
          </cell>
          <cell r="B1465">
            <v>99.137749999999997</v>
          </cell>
          <cell r="C1465">
            <v>19.7366666666667</v>
          </cell>
          <cell r="D1465" t="str">
            <v>หนองบัว</v>
          </cell>
          <cell r="E1465" t="str">
            <v>ไชยปราการ</v>
          </cell>
          <cell r="F1465" t="str">
            <v>Chiangmai</v>
          </cell>
        </row>
        <row r="1466">
          <cell r="A1466" t="str">
            <v>CPKC4</v>
          </cell>
          <cell r="B1466">
            <v>99.137749999999997</v>
          </cell>
          <cell r="C1466">
            <v>19.7366666666667</v>
          </cell>
          <cell r="D1466" t="str">
            <v>หนองบัว</v>
          </cell>
          <cell r="E1466" t="str">
            <v>ไชยปราการ</v>
          </cell>
          <cell r="F1466" t="str">
            <v>Chiangmai</v>
          </cell>
        </row>
        <row r="1467">
          <cell r="A1467" t="str">
            <v>CPKN1</v>
          </cell>
          <cell r="B1467">
            <v>99.145033999999995</v>
          </cell>
          <cell r="C1467">
            <v>19.6266</v>
          </cell>
          <cell r="D1467" t="str">
            <v>ศรีดงเย็น</v>
          </cell>
          <cell r="E1467" t="str">
            <v>ไชยปราการ</v>
          </cell>
          <cell r="F1467" t="str">
            <v>Chiangmai</v>
          </cell>
        </row>
        <row r="1468">
          <cell r="A1468" t="str">
            <v>CPKN2</v>
          </cell>
          <cell r="B1468">
            <v>99.145033999999995</v>
          </cell>
          <cell r="C1468">
            <v>19.6266</v>
          </cell>
          <cell r="D1468" t="str">
            <v>ศรีดงเย็น</v>
          </cell>
          <cell r="E1468" t="str">
            <v>ไชยปราการ</v>
          </cell>
          <cell r="F1468" t="str">
            <v>Chiangmai</v>
          </cell>
        </row>
        <row r="1469">
          <cell r="A1469" t="str">
            <v>CPSN1</v>
          </cell>
          <cell r="B1469">
            <v>101.02528599999999</v>
          </cell>
          <cell r="C1469">
            <v>16.768294000000001</v>
          </cell>
          <cell r="D1469" t="str">
            <v>แคมป์สน</v>
          </cell>
          <cell r="E1469" t="str">
            <v>เขาค้อ</v>
          </cell>
          <cell r="F1469" t="str">
            <v>Phetchaboon</v>
          </cell>
        </row>
        <row r="1470">
          <cell r="A1470" t="str">
            <v>CPSN2</v>
          </cell>
          <cell r="B1470">
            <v>101.02528599999999</v>
          </cell>
          <cell r="C1470">
            <v>16.768294000000001</v>
          </cell>
          <cell r="D1470" t="str">
            <v>แคมป์สน</v>
          </cell>
          <cell r="E1470" t="str">
            <v>เขาค้อ</v>
          </cell>
          <cell r="F1470" t="str">
            <v>Phetchaboon</v>
          </cell>
        </row>
        <row r="1471">
          <cell r="A1471" t="str">
            <v>CPSN3</v>
          </cell>
          <cell r="B1471">
            <v>101.02528599999999</v>
          </cell>
          <cell r="C1471">
            <v>16.768294000000001</v>
          </cell>
          <cell r="D1471" t="str">
            <v>แคมป์สน</v>
          </cell>
          <cell r="E1471" t="str">
            <v>เขาค้อ</v>
          </cell>
          <cell r="F1471" t="str">
            <v>Phetchaboon</v>
          </cell>
        </row>
        <row r="1472">
          <cell r="A1472" t="str">
            <v>CPSN6</v>
          </cell>
          <cell r="B1472">
            <v>101.02528599999999</v>
          </cell>
          <cell r="C1472">
            <v>16.768294000000001</v>
          </cell>
          <cell r="D1472" t="str">
            <v>แคมป์สน</v>
          </cell>
          <cell r="E1472" t="str">
            <v>เขาค้อ</v>
          </cell>
          <cell r="F1472" t="str">
            <v>Phetchaboon</v>
          </cell>
        </row>
        <row r="1473">
          <cell r="A1473" t="str">
            <v>CPSN7</v>
          </cell>
          <cell r="B1473">
            <v>101.02528599999999</v>
          </cell>
          <cell r="C1473">
            <v>16.768294000000001</v>
          </cell>
          <cell r="D1473" t="str">
            <v>แคมป์สน</v>
          </cell>
          <cell r="E1473" t="str">
            <v>เขาค้อ</v>
          </cell>
          <cell r="F1473" t="str">
            <v>Phetchaboon</v>
          </cell>
        </row>
        <row r="1474">
          <cell r="A1474" t="str">
            <v>CPSNR1</v>
          </cell>
          <cell r="B1474">
            <v>101.06879000000001</v>
          </cell>
          <cell r="C1474">
            <v>16.777650000000001</v>
          </cell>
          <cell r="D1474" t="str">
            <v>แคมป์สน</v>
          </cell>
          <cell r="E1474" t="str">
            <v>เขาค้อ</v>
          </cell>
          <cell r="F1474" t="str">
            <v>Phetchaboon</v>
          </cell>
        </row>
        <row r="1475">
          <cell r="A1475" t="str">
            <v>CPSNR2</v>
          </cell>
          <cell r="B1475">
            <v>101.01512</v>
          </cell>
          <cell r="C1475">
            <v>16.730090000000001</v>
          </cell>
          <cell r="F1475" t="str">
            <v>Phetchaboon</v>
          </cell>
        </row>
        <row r="1476">
          <cell r="A1476" t="str">
            <v>CPYD1</v>
          </cell>
          <cell r="B1476">
            <v>100.16805555555599</v>
          </cell>
          <cell r="C1476">
            <v>15.1663888888889</v>
          </cell>
          <cell r="D1476" t="str">
            <v>บ้านกล้วย</v>
          </cell>
          <cell r="E1476" t="str">
            <v>เมืองชัยนาท</v>
          </cell>
          <cell r="F1476" t="str">
            <v>Chainat</v>
          </cell>
        </row>
        <row r="1477">
          <cell r="A1477" t="str">
            <v>CPYD2</v>
          </cell>
          <cell r="B1477">
            <v>100.16805555555599</v>
          </cell>
          <cell r="C1477">
            <v>15.1663888888889</v>
          </cell>
          <cell r="D1477" t="str">
            <v>บ้านกล้วย</v>
          </cell>
          <cell r="E1477" t="str">
            <v>เมืองชัยนาท</v>
          </cell>
          <cell r="F1477" t="str">
            <v>Chainat</v>
          </cell>
        </row>
        <row r="1478">
          <cell r="A1478" t="str">
            <v>CPYD3</v>
          </cell>
          <cell r="B1478">
            <v>100.16805555555599</v>
          </cell>
          <cell r="C1478">
            <v>15.1663888888889</v>
          </cell>
          <cell r="D1478" t="str">
            <v>บ้านกล้วย</v>
          </cell>
          <cell r="E1478" t="str">
            <v>เมืองชัยนาท</v>
          </cell>
          <cell r="F1478" t="str">
            <v>Chainat</v>
          </cell>
        </row>
        <row r="1479">
          <cell r="A1479" t="str">
            <v>CPYD6</v>
          </cell>
          <cell r="B1479">
            <v>100.1680556</v>
          </cell>
          <cell r="C1479">
            <v>15.16638889</v>
          </cell>
          <cell r="D1479" t="str">
            <v>บ้านกล้วย</v>
          </cell>
          <cell r="E1479" t="str">
            <v>เมืองชัยนาท</v>
          </cell>
          <cell r="F1479" t="str">
            <v>Chainat</v>
          </cell>
        </row>
        <row r="1480">
          <cell r="A1480" t="str">
            <v>CPYD7</v>
          </cell>
          <cell r="B1480">
            <v>100.1680556</v>
          </cell>
          <cell r="C1480">
            <v>15.16638889</v>
          </cell>
          <cell r="D1480" t="str">
            <v>บ้านกล้วย</v>
          </cell>
          <cell r="E1480" t="str">
            <v>เมืองชัยนาท</v>
          </cell>
          <cell r="F1480" t="str">
            <v>Chainat</v>
          </cell>
        </row>
        <row r="1481">
          <cell r="A1481" t="str">
            <v>CPYD8</v>
          </cell>
          <cell r="B1481">
            <v>100.1680556</v>
          </cell>
          <cell r="C1481">
            <v>15.16638889</v>
          </cell>
          <cell r="D1481" t="str">
            <v>บ้านกล้วย</v>
          </cell>
          <cell r="E1481" t="str">
            <v>เมืองชัยนาท</v>
          </cell>
          <cell r="F1481" t="str">
            <v>Chainat</v>
          </cell>
        </row>
        <row r="1482">
          <cell r="A1482" t="str">
            <v>CPYDR1</v>
          </cell>
          <cell r="B1482">
            <v>100.15918000000001</v>
          </cell>
          <cell r="C1482">
            <v>15.15057</v>
          </cell>
          <cell r="D1482" t="str">
            <v xml:space="preserve">บางหลวง </v>
          </cell>
          <cell r="E1482" t="str">
            <v>เมืองชัยนาท</v>
          </cell>
          <cell r="F1482" t="str">
            <v>Chainat</v>
          </cell>
        </row>
        <row r="1483">
          <cell r="A1483" t="str">
            <v>CRAI0</v>
          </cell>
          <cell r="B1483">
            <v>99.884799999999998</v>
          </cell>
          <cell r="C1483">
            <v>19.953194</v>
          </cell>
          <cell r="D1483" t="str">
            <v>ริมกก</v>
          </cell>
          <cell r="E1483" t="str">
            <v>เมืองเชียงราย</v>
          </cell>
          <cell r="F1483" t="str">
            <v>Chiangrai</v>
          </cell>
        </row>
        <row r="1484">
          <cell r="A1484" t="str">
            <v>CRBH1</v>
          </cell>
          <cell r="B1484">
            <v>99.784605999999997</v>
          </cell>
          <cell r="C1484">
            <v>19.900883</v>
          </cell>
          <cell r="D1484" t="str">
            <v>รอบเวียง</v>
          </cell>
          <cell r="E1484" t="str">
            <v>เมืองเชียงราย</v>
          </cell>
          <cell r="F1484" t="str">
            <v>Chiangrai</v>
          </cell>
        </row>
        <row r="1485">
          <cell r="A1485" t="str">
            <v>CRBH2</v>
          </cell>
          <cell r="B1485">
            <v>99.784605999999997</v>
          </cell>
          <cell r="C1485">
            <v>19.900883</v>
          </cell>
          <cell r="D1485" t="str">
            <v>รอบเวียง</v>
          </cell>
          <cell r="E1485" t="str">
            <v>เมืองเชียงราย</v>
          </cell>
          <cell r="F1485" t="str">
            <v>Chiangrai</v>
          </cell>
        </row>
        <row r="1486">
          <cell r="A1486" t="str">
            <v>CRBH3</v>
          </cell>
          <cell r="B1486">
            <v>99.784605999999997</v>
          </cell>
          <cell r="C1486">
            <v>19.900883</v>
          </cell>
          <cell r="D1486" t="str">
            <v>รอบเวียง</v>
          </cell>
          <cell r="E1486" t="str">
            <v>เมืองเชียงราย</v>
          </cell>
          <cell r="F1486" t="str">
            <v>Chiangrai</v>
          </cell>
        </row>
        <row r="1487">
          <cell r="A1487" t="str">
            <v>CRBH6</v>
          </cell>
          <cell r="B1487">
            <v>99.784605999999997</v>
          </cell>
          <cell r="C1487">
            <v>19.900883</v>
          </cell>
          <cell r="D1487" t="str">
            <v>รอบเวียง</v>
          </cell>
          <cell r="E1487" t="str">
            <v>เมืองเชียงราย</v>
          </cell>
          <cell r="F1487" t="str">
            <v>Chiangrai</v>
          </cell>
        </row>
        <row r="1488">
          <cell r="A1488" t="str">
            <v>CRBH7</v>
          </cell>
          <cell r="B1488">
            <v>99.784605999999997</v>
          </cell>
          <cell r="C1488">
            <v>19.900883</v>
          </cell>
          <cell r="D1488" t="str">
            <v>รอบเวียง</v>
          </cell>
          <cell r="E1488" t="str">
            <v>เมืองเชียงราย</v>
          </cell>
          <cell r="F1488" t="str">
            <v>Chiangrai</v>
          </cell>
        </row>
        <row r="1489">
          <cell r="A1489" t="str">
            <v>CRBH8</v>
          </cell>
          <cell r="B1489">
            <v>99.784605999999997</v>
          </cell>
          <cell r="C1489">
            <v>19.900883</v>
          </cell>
          <cell r="D1489" t="str">
            <v>รอบเวียง</v>
          </cell>
          <cell r="E1489" t="str">
            <v>เมืองเชียงราย</v>
          </cell>
          <cell r="F1489" t="str">
            <v>Chiangrai</v>
          </cell>
        </row>
        <row r="1490">
          <cell r="A1490" t="str">
            <v>CRCD1</v>
          </cell>
          <cell r="B1490">
            <v>99.823999999999998</v>
          </cell>
          <cell r="C1490">
            <v>19.909099999999999</v>
          </cell>
          <cell r="D1490" t="str">
            <v>รอบเวียง</v>
          </cell>
          <cell r="E1490" t="str">
            <v>เมืองเชียงราย</v>
          </cell>
          <cell r="F1490" t="str">
            <v>Chiangrai</v>
          </cell>
        </row>
        <row r="1491">
          <cell r="A1491" t="str">
            <v>CRCD2</v>
          </cell>
          <cell r="B1491">
            <v>99.823999999999998</v>
          </cell>
          <cell r="C1491">
            <v>19.909099999999999</v>
          </cell>
          <cell r="D1491" t="str">
            <v>รอบเวียง</v>
          </cell>
          <cell r="E1491" t="str">
            <v>เมืองเชียงราย</v>
          </cell>
          <cell r="F1491" t="str">
            <v>Chiangrai</v>
          </cell>
        </row>
        <row r="1492">
          <cell r="A1492" t="str">
            <v>CRCD3</v>
          </cell>
          <cell r="B1492">
            <v>99.823999999999998</v>
          </cell>
          <cell r="C1492">
            <v>19.909099999999999</v>
          </cell>
          <cell r="D1492" t="str">
            <v>รอบเวียง</v>
          </cell>
          <cell r="E1492" t="str">
            <v>เมืองเชียงราย</v>
          </cell>
          <cell r="F1492" t="str">
            <v>Chiangrai</v>
          </cell>
        </row>
        <row r="1493">
          <cell r="A1493" t="str">
            <v>CRCD6</v>
          </cell>
          <cell r="B1493">
            <v>99.823999999999998</v>
          </cell>
          <cell r="C1493">
            <v>19.909099999999999</v>
          </cell>
          <cell r="D1493" t="str">
            <v>รอบเวียง</v>
          </cell>
          <cell r="E1493" t="str">
            <v>เมืองเชียงราย</v>
          </cell>
          <cell r="F1493" t="str">
            <v>Chiangrai</v>
          </cell>
        </row>
        <row r="1494">
          <cell r="A1494" t="str">
            <v>CRCD7</v>
          </cell>
          <cell r="B1494">
            <v>99.823999999999998</v>
          </cell>
          <cell r="C1494">
            <v>19.909099999999999</v>
          </cell>
          <cell r="D1494" t="str">
            <v>รอบเวียง</v>
          </cell>
          <cell r="E1494" t="str">
            <v>เมืองเชียงราย</v>
          </cell>
          <cell r="F1494" t="str">
            <v>Chiangrai</v>
          </cell>
        </row>
        <row r="1495">
          <cell r="A1495" t="str">
            <v>CRCD8</v>
          </cell>
          <cell r="B1495">
            <v>99.823999999999998</v>
          </cell>
          <cell r="C1495">
            <v>19.909099999999999</v>
          </cell>
          <cell r="D1495" t="str">
            <v>รอบเวียง</v>
          </cell>
          <cell r="E1495" t="str">
            <v>เมืองเชียงราย</v>
          </cell>
          <cell r="F1495" t="str">
            <v>Chiangrai</v>
          </cell>
        </row>
        <row r="1496">
          <cell r="A1496" t="str">
            <v>CRFR0</v>
          </cell>
          <cell r="B1496">
            <v>99.021590000000003</v>
          </cell>
          <cell r="C1496">
            <v>18.79935</v>
          </cell>
          <cell r="D1496" t="str">
            <v>หนองป่าครั่ง</v>
          </cell>
          <cell r="E1496" t="str">
            <v>เมืองเชียงใหม่</v>
          </cell>
          <cell r="F1496" t="str">
            <v>Chiangmai</v>
          </cell>
        </row>
        <row r="1497">
          <cell r="A1497" t="str">
            <v>CRKY1</v>
          </cell>
          <cell r="B1497">
            <v>100.2299</v>
          </cell>
          <cell r="C1497">
            <v>14.420489999999999</v>
          </cell>
          <cell r="D1497">
            <v>0</v>
          </cell>
          <cell r="E1497">
            <v>0</v>
          </cell>
          <cell r="F1497" t="str">
            <v>Suphanburi</v>
          </cell>
        </row>
        <row r="1498">
          <cell r="A1498" t="str">
            <v>CRKY2</v>
          </cell>
          <cell r="B1498">
            <v>100.2299</v>
          </cell>
          <cell r="C1498">
            <v>14.420489999999999</v>
          </cell>
          <cell r="D1498">
            <v>0</v>
          </cell>
          <cell r="E1498">
            <v>0</v>
          </cell>
          <cell r="F1498" t="str">
            <v>Suphanburi</v>
          </cell>
        </row>
        <row r="1499">
          <cell r="A1499" t="str">
            <v>CRKY3</v>
          </cell>
          <cell r="B1499">
            <v>100.2299</v>
          </cell>
          <cell r="C1499">
            <v>14.420489999999999</v>
          </cell>
          <cell r="D1499">
            <v>0</v>
          </cell>
          <cell r="E1499">
            <v>0</v>
          </cell>
          <cell r="F1499" t="str">
            <v>Suphanburi</v>
          </cell>
        </row>
        <row r="1500">
          <cell r="A1500" t="str">
            <v>CRMG1</v>
          </cell>
          <cell r="B1500">
            <v>100.143473693166</v>
          </cell>
          <cell r="C1500">
            <v>18.1328743753065</v>
          </cell>
          <cell r="D1500" t="str">
            <v>ในเวียง</v>
          </cell>
          <cell r="E1500" t="str">
            <v>เมืองแพร่</v>
          </cell>
          <cell r="F1500" t="str">
            <v>Phrae</v>
          </cell>
        </row>
        <row r="1501">
          <cell r="A1501" t="str">
            <v>CRMG2</v>
          </cell>
          <cell r="B1501">
            <v>100.143473693166</v>
          </cell>
          <cell r="C1501">
            <v>18.1328743753065</v>
          </cell>
          <cell r="D1501" t="str">
            <v>ในเวียง</v>
          </cell>
          <cell r="E1501" t="str">
            <v>เมืองแพร่</v>
          </cell>
          <cell r="F1501" t="str">
            <v>Phrae</v>
          </cell>
        </row>
        <row r="1502">
          <cell r="A1502" t="str">
            <v>CRMG3</v>
          </cell>
          <cell r="B1502">
            <v>100.143473693166</v>
          </cell>
          <cell r="C1502">
            <v>18.1328743753065</v>
          </cell>
          <cell r="D1502" t="str">
            <v>ในเวียง</v>
          </cell>
          <cell r="E1502" t="str">
            <v>เมืองแพร่</v>
          </cell>
          <cell r="F1502" t="str">
            <v>Phrae</v>
          </cell>
        </row>
        <row r="1503">
          <cell r="A1503" t="str">
            <v>CRMG6</v>
          </cell>
          <cell r="B1503">
            <v>100.143474</v>
          </cell>
          <cell r="C1503">
            <v>18.132874000000001</v>
          </cell>
          <cell r="D1503" t="str">
            <v>ในเวียง</v>
          </cell>
          <cell r="E1503" t="str">
            <v>เมืองแพร่</v>
          </cell>
          <cell r="F1503" t="str">
            <v>Phrae</v>
          </cell>
        </row>
        <row r="1504">
          <cell r="A1504" t="str">
            <v>CRMG7</v>
          </cell>
          <cell r="B1504">
            <v>100.143474</v>
          </cell>
          <cell r="C1504">
            <v>18.132874000000001</v>
          </cell>
          <cell r="D1504" t="str">
            <v>ในเวียง</v>
          </cell>
          <cell r="E1504" t="str">
            <v>เมืองแพร่</v>
          </cell>
          <cell r="F1504" t="str">
            <v>Phrae</v>
          </cell>
        </row>
        <row r="1505">
          <cell r="A1505" t="str">
            <v>CRMG8</v>
          </cell>
          <cell r="B1505">
            <v>100.143474</v>
          </cell>
          <cell r="C1505">
            <v>18.132874000000001</v>
          </cell>
          <cell r="D1505" t="str">
            <v>ในเวียง</v>
          </cell>
          <cell r="E1505" t="str">
            <v>เมืองแพร่</v>
          </cell>
          <cell r="F1505" t="str">
            <v>Phrae</v>
          </cell>
        </row>
        <row r="1506">
          <cell r="A1506" t="str">
            <v>CRMK1</v>
          </cell>
          <cell r="B1506">
            <v>99.830416666666693</v>
          </cell>
          <cell r="C1506">
            <v>19.910972222222199</v>
          </cell>
          <cell r="D1506" t="str">
            <v>เวียง</v>
          </cell>
          <cell r="E1506" t="str">
            <v>เมืองเชียงราย</v>
          </cell>
          <cell r="F1506" t="str">
            <v>Chiangrai</v>
          </cell>
        </row>
        <row r="1507">
          <cell r="A1507" t="str">
            <v>CRMK2</v>
          </cell>
          <cell r="B1507">
            <v>99.830416666666693</v>
          </cell>
          <cell r="C1507">
            <v>19.910972222222199</v>
          </cell>
          <cell r="D1507" t="str">
            <v>เวียง</v>
          </cell>
          <cell r="E1507" t="str">
            <v>เมืองเชียงราย</v>
          </cell>
          <cell r="F1507" t="str">
            <v>Chiangrai</v>
          </cell>
        </row>
        <row r="1508">
          <cell r="A1508" t="str">
            <v>CRMK3</v>
          </cell>
          <cell r="B1508">
            <v>99.830416666666693</v>
          </cell>
          <cell r="C1508">
            <v>19.910972222222199</v>
          </cell>
          <cell r="D1508" t="str">
            <v>เวียง</v>
          </cell>
          <cell r="E1508" t="str">
            <v>เมืองเชียงราย</v>
          </cell>
          <cell r="F1508" t="str">
            <v>Chiangrai</v>
          </cell>
        </row>
        <row r="1509">
          <cell r="A1509" t="str">
            <v>CRMK6</v>
          </cell>
          <cell r="B1509">
            <v>99.830416666666693</v>
          </cell>
          <cell r="C1509">
            <v>19.910972222222199</v>
          </cell>
          <cell r="D1509" t="str">
            <v>เวียง</v>
          </cell>
          <cell r="E1509" t="str">
            <v>เมืองเชียงราย</v>
          </cell>
          <cell r="F1509" t="str">
            <v>Chiangrai</v>
          </cell>
        </row>
        <row r="1510">
          <cell r="A1510" t="str">
            <v>CRMK7</v>
          </cell>
          <cell r="B1510">
            <v>99.830416666666693</v>
          </cell>
          <cell r="C1510">
            <v>19.910972222222199</v>
          </cell>
          <cell r="D1510" t="str">
            <v>เวียง</v>
          </cell>
          <cell r="E1510" t="str">
            <v>เมืองเชียงราย</v>
          </cell>
          <cell r="F1510" t="str">
            <v>Chiangrai</v>
          </cell>
        </row>
        <row r="1511">
          <cell r="A1511" t="str">
            <v>CRMK8</v>
          </cell>
          <cell r="B1511">
            <v>99.830416666666693</v>
          </cell>
          <cell r="C1511">
            <v>19.910972222222199</v>
          </cell>
          <cell r="D1511" t="str">
            <v>เวียง</v>
          </cell>
          <cell r="E1511" t="str">
            <v>เมืองเชียงราย</v>
          </cell>
          <cell r="F1511" t="str">
            <v>Chiangrai</v>
          </cell>
        </row>
        <row r="1512">
          <cell r="A1512" t="str">
            <v>CRPH1</v>
          </cell>
          <cell r="B1512">
            <v>99.860140000000001</v>
          </cell>
          <cell r="C1512">
            <v>19.84825</v>
          </cell>
          <cell r="D1512" t="str">
            <v>ท่าสาย</v>
          </cell>
          <cell r="E1512" t="str">
            <v>เมืองเชียงราย</v>
          </cell>
          <cell r="F1512" t="str">
            <v>Chiangrai</v>
          </cell>
        </row>
        <row r="1513">
          <cell r="A1513" t="str">
            <v>CRPH2</v>
          </cell>
          <cell r="B1513">
            <v>99.860140000000001</v>
          </cell>
          <cell r="C1513">
            <v>19.84825</v>
          </cell>
          <cell r="D1513" t="str">
            <v>ท่าสาย</v>
          </cell>
          <cell r="E1513" t="str">
            <v>เมืองเชียงราย</v>
          </cell>
          <cell r="F1513" t="str">
            <v>Chiangrai</v>
          </cell>
        </row>
        <row r="1514">
          <cell r="A1514" t="str">
            <v>CRPH3</v>
          </cell>
          <cell r="B1514">
            <v>99.860140000000001</v>
          </cell>
          <cell r="C1514">
            <v>19.84825</v>
          </cell>
          <cell r="D1514" t="str">
            <v>ท่าสาย</v>
          </cell>
          <cell r="E1514" t="str">
            <v>เมืองเชียงราย</v>
          </cell>
          <cell r="F1514" t="str">
            <v>Chiangrai</v>
          </cell>
        </row>
        <row r="1515">
          <cell r="A1515" t="str">
            <v>CRPW1</v>
          </cell>
          <cell r="B1515">
            <v>100.1121</v>
          </cell>
          <cell r="C1515">
            <v>15.6721</v>
          </cell>
          <cell r="D1515" t="str">
            <v>นครสวรรค์ออก</v>
          </cell>
          <cell r="E1515" t="str">
            <v>เมืองนครสวรรค์</v>
          </cell>
          <cell r="F1515" t="str">
            <v>Nakornsawan</v>
          </cell>
        </row>
        <row r="1516">
          <cell r="A1516" t="str">
            <v>CRPW2</v>
          </cell>
          <cell r="B1516">
            <v>100.1121</v>
          </cell>
          <cell r="C1516">
            <v>15.6721</v>
          </cell>
          <cell r="D1516" t="str">
            <v>นครสวรรค์ออก</v>
          </cell>
          <cell r="E1516" t="str">
            <v>เมืองนครสวรรค์</v>
          </cell>
          <cell r="F1516" t="str">
            <v>Nakornsawan</v>
          </cell>
        </row>
        <row r="1517">
          <cell r="A1517" t="str">
            <v>CRPW3</v>
          </cell>
          <cell r="B1517">
            <v>100.1121</v>
          </cell>
          <cell r="C1517">
            <v>15.6721</v>
          </cell>
          <cell r="D1517" t="str">
            <v>นครสวรรค์ออก</v>
          </cell>
          <cell r="E1517" t="str">
            <v>เมืองนครสวรรค์</v>
          </cell>
          <cell r="F1517" t="str">
            <v>Nakornsawan</v>
          </cell>
        </row>
        <row r="1518">
          <cell r="A1518" t="str">
            <v>CRPW7</v>
          </cell>
          <cell r="B1518">
            <v>100.1121</v>
          </cell>
          <cell r="C1518">
            <v>15.6721</v>
          </cell>
          <cell r="D1518" t="str">
            <v>นครสวรรค์ออก</v>
          </cell>
          <cell r="E1518" t="str">
            <v>เมืองนครสวรรค์</v>
          </cell>
          <cell r="F1518" t="str">
            <v>Nakornsawan</v>
          </cell>
        </row>
        <row r="1519">
          <cell r="A1519" t="str">
            <v>CRRP1</v>
          </cell>
          <cell r="B1519">
            <v>99.854470000000006</v>
          </cell>
          <cell r="C1519">
            <v>19.980039999999999</v>
          </cell>
          <cell r="D1519" t="str">
            <v>บ้านดู่</v>
          </cell>
          <cell r="E1519" t="str">
            <v>เมืองเชียงราย</v>
          </cell>
          <cell r="F1519" t="str">
            <v>Chiangrai</v>
          </cell>
        </row>
        <row r="1520">
          <cell r="A1520" t="str">
            <v>CRRP2</v>
          </cell>
          <cell r="B1520">
            <v>99.854470000000006</v>
          </cell>
          <cell r="C1520">
            <v>19.980039999999999</v>
          </cell>
          <cell r="D1520" t="str">
            <v>บ้านดู่</v>
          </cell>
          <cell r="E1520" t="str">
            <v>เมืองเชียงราย</v>
          </cell>
          <cell r="F1520" t="str">
            <v>Chiangrai</v>
          </cell>
        </row>
        <row r="1521">
          <cell r="A1521" t="str">
            <v>CRRP3</v>
          </cell>
          <cell r="B1521">
            <v>99.854470000000006</v>
          </cell>
          <cell r="C1521">
            <v>19.980039999999999</v>
          </cell>
          <cell r="D1521" t="str">
            <v>บ้านดู่</v>
          </cell>
          <cell r="E1521" t="str">
            <v>เมืองเชียงราย</v>
          </cell>
          <cell r="F1521" t="str">
            <v>Chiangrai</v>
          </cell>
        </row>
        <row r="1522">
          <cell r="A1522" t="str">
            <v>CRRP6</v>
          </cell>
          <cell r="B1522">
            <v>99.854470000000006</v>
          </cell>
          <cell r="C1522">
            <v>19.980039999999999</v>
          </cell>
          <cell r="D1522" t="str">
            <v>บ้านดู่</v>
          </cell>
          <cell r="E1522" t="str">
            <v>เมืองเชียงราย</v>
          </cell>
          <cell r="F1522" t="str">
            <v>Chiangrai</v>
          </cell>
        </row>
        <row r="1523">
          <cell r="A1523" t="str">
            <v>CRRP7</v>
          </cell>
          <cell r="B1523">
            <v>99.854470000000006</v>
          </cell>
          <cell r="C1523">
            <v>19.980039999999999</v>
          </cell>
          <cell r="D1523" t="str">
            <v>บ้านดู่</v>
          </cell>
          <cell r="E1523" t="str">
            <v>เมืองเชียงราย</v>
          </cell>
          <cell r="F1523" t="str">
            <v>Chiangrai</v>
          </cell>
        </row>
        <row r="1524">
          <cell r="A1524" t="str">
            <v>CRRP8</v>
          </cell>
          <cell r="B1524">
            <v>99.854470000000006</v>
          </cell>
          <cell r="C1524">
            <v>19.980039999999999</v>
          </cell>
          <cell r="D1524" t="str">
            <v>บ้านดู่</v>
          </cell>
          <cell r="E1524" t="str">
            <v>เมืองเชียงราย</v>
          </cell>
          <cell r="F1524" t="str">
            <v>Chiangrai</v>
          </cell>
        </row>
        <row r="1525">
          <cell r="A1525" t="str">
            <v>CRRT1</v>
          </cell>
          <cell r="B1525">
            <v>99.006265999999997</v>
          </cell>
          <cell r="C1525">
            <v>18.789515999999999</v>
          </cell>
          <cell r="D1525" t="str">
            <v>วัดเกต</v>
          </cell>
          <cell r="E1525" t="str">
            <v>เมืองเชียงใหม่</v>
          </cell>
          <cell r="F1525" t="str">
            <v>Chiangmai</v>
          </cell>
        </row>
        <row r="1526">
          <cell r="A1526" t="str">
            <v>CRRT2</v>
          </cell>
          <cell r="B1526">
            <v>99.006265999999997</v>
          </cell>
          <cell r="C1526">
            <v>18.789515999999999</v>
          </cell>
          <cell r="D1526" t="str">
            <v>วัดเกต</v>
          </cell>
          <cell r="E1526" t="str">
            <v>เมืองเชียงใหม่</v>
          </cell>
          <cell r="F1526" t="str">
            <v>Chiangmai</v>
          </cell>
        </row>
        <row r="1527">
          <cell r="A1527" t="str">
            <v>CRRT3</v>
          </cell>
          <cell r="B1527">
            <v>99.006265999999997</v>
          </cell>
          <cell r="C1527">
            <v>18.789515999999999</v>
          </cell>
          <cell r="D1527" t="str">
            <v>วัดเกต</v>
          </cell>
          <cell r="E1527" t="str">
            <v>เมืองเชียงใหม่</v>
          </cell>
          <cell r="F1527" t="str">
            <v>Chiangmai</v>
          </cell>
        </row>
        <row r="1528">
          <cell r="A1528" t="str">
            <v>CRRT6</v>
          </cell>
          <cell r="B1528">
            <v>99.006265999999997</v>
          </cell>
          <cell r="C1528">
            <v>18.789515999999999</v>
          </cell>
          <cell r="D1528" t="str">
            <v>วัดเกต</v>
          </cell>
          <cell r="E1528" t="str">
            <v>เมืองเชียงใหม่</v>
          </cell>
          <cell r="F1528" t="str">
            <v>Chiangmai</v>
          </cell>
        </row>
        <row r="1529">
          <cell r="A1529" t="str">
            <v>CRRT7</v>
          </cell>
          <cell r="B1529">
            <v>99.006265999999997</v>
          </cell>
          <cell r="C1529">
            <v>18.789515999999999</v>
          </cell>
          <cell r="D1529" t="str">
            <v>วัดเกต</v>
          </cell>
          <cell r="E1529" t="str">
            <v>เมืองเชียงใหม่</v>
          </cell>
          <cell r="F1529" t="str">
            <v>Chiangmai</v>
          </cell>
        </row>
        <row r="1530">
          <cell r="A1530" t="str">
            <v>CRRT8</v>
          </cell>
          <cell r="B1530">
            <v>99.006265999999997</v>
          </cell>
          <cell r="C1530">
            <v>18.789515999999999</v>
          </cell>
          <cell r="D1530" t="str">
            <v>วัดเกต</v>
          </cell>
          <cell r="E1530" t="str">
            <v>เมืองเชียงใหม่</v>
          </cell>
          <cell r="F1530" t="str">
            <v>Chiangmai</v>
          </cell>
        </row>
        <row r="1531">
          <cell r="A1531" t="str">
            <v>CRRTR1</v>
          </cell>
          <cell r="B1531">
            <v>99.002916670000005</v>
          </cell>
          <cell r="C1531">
            <v>18.804133888999999</v>
          </cell>
          <cell r="D1531">
            <v>0</v>
          </cell>
          <cell r="E1531">
            <v>0</v>
          </cell>
          <cell r="F1531" t="str">
            <v>Chiangmai</v>
          </cell>
        </row>
        <row r="1532">
          <cell r="A1532" t="str">
            <v>CSBD1</v>
          </cell>
          <cell r="B1532">
            <v>100.087806</v>
          </cell>
          <cell r="C1532">
            <v>17.627749999999999</v>
          </cell>
          <cell r="D1532" t="str">
            <v>ท่าเสา</v>
          </cell>
          <cell r="E1532" t="str">
            <v>เมืองอุตรดิตถ์</v>
          </cell>
          <cell r="F1532" t="str">
            <v>Uttaradit</v>
          </cell>
        </row>
        <row r="1533">
          <cell r="A1533" t="str">
            <v>CSBD2</v>
          </cell>
          <cell r="B1533">
            <v>100.087806</v>
          </cell>
          <cell r="C1533">
            <v>17.627749999999999</v>
          </cell>
          <cell r="D1533" t="str">
            <v>ท่าเสา</v>
          </cell>
          <cell r="E1533" t="str">
            <v>เมืองอุตรดิตถ์</v>
          </cell>
          <cell r="F1533" t="str">
            <v>Uttaradit</v>
          </cell>
        </row>
        <row r="1534">
          <cell r="A1534" t="str">
            <v>CSBD3</v>
          </cell>
          <cell r="B1534">
            <v>100.087806</v>
          </cell>
          <cell r="C1534">
            <v>17.627749999999999</v>
          </cell>
          <cell r="D1534" t="str">
            <v>ท่าเสา</v>
          </cell>
          <cell r="E1534" t="str">
            <v>เมืองอุตรดิตถ์</v>
          </cell>
          <cell r="F1534" t="str">
            <v>Uttaradit</v>
          </cell>
        </row>
        <row r="1535">
          <cell r="A1535" t="str">
            <v>CSBD6</v>
          </cell>
          <cell r="B1535">
            <v>100.087806</v>
          </cell>
          <cell r="C1535">
            <v>17.627749999999999</v>
          </cell>
          <cell r="D1535" t="str">
            <v>ท่าเสา</v>
          </cell>
          <cell r="E1535" t="str">
            <v>เมืองอุตรดิตถ์</v>
          </cell>
          <cell r="F1535" t="str">
            <v>Uttaradit</v>
          </cell>
        </row>
        <row r="1536">
          <cell r="A1536" t="str">
            <v>CSBD7</v>
          </cell>
          <cell r="B1536">
            <v>100.087806</v>
          </cell>
          <cell r="C1536">
            <v>17.627749999999999</v>
          </cell>
          <cell r="D1536" t="str">
            <v>ท่าเสา</v>
          </cell>
          <cell r="E1536" t="str">
            <v>เมืองอุตรดิตถ์</v>
          </cell>
          <cell r="F1536" t="str">
            <v>Uttaradit</v>
          </cell>
        </row>
        <row r="1537">
          <cell r="A1537" t="str">
            <v>CSBD8</v>
          </cell>
          <cell r="B1537">
            <v>100.087806</v>
          </cell>
          <cell r="C1537">
            <v>17.627749999999999</v>
          </cell>
          <cell r="D1537" t="str">
            <v>ท่าเสา</v>
          </cell>
          <cell r="E1537" t="str">
            <v>เมืองอุตรดิตถ์</v>
          </cell>
          <cell r="F1537" t="str">
            <v>Uttaradit</v>
          </cell>
        </row>
        <row r="1538">
          <cell r="A1538" t="str">
            <v>CSRD1</v>
          </cell>
          <cell r="B1538">
            <v>100.696</v>
          </cell>
          <cell r="C1538">
            <v>15.1455</v>
          </cell>
          <cell r="D1538">
            <v>0</v>
          </cell>
          <cell r="E1538">
            <v>0</v>
          </cell>
          <cell r="F1538" t="str">
            <v>Lopburi</v>
          </cell>
        </row>
        <row r="1539">
          <cell r="A1539" t="str">
            <v>CSRD2</v>
          </cell>
          <cell r="B1539">
            <v>100.696</v>
          </cell>
          <cell r="C1539">
            <v>15.1455</v>
          </cell>
          <cell r="D1539">
            <v>0</v>
          </cell>
          <cell r="E1539">
            <v>0</v>
          </cell>
          <cell r="F1539" t="str">
            <v>Lopburi</v>
          </cell>
        </row>
        <row r="1540">
          <cell r="A1540" t="str">
            <v>CSRD3</v>
          </cell>
          <cell r="B1540">
            <v>100.696</v>
          </cell>
          <cell r="C1540">
            <v>15.1455</v>
          </cell>
          <cell r="D1540">
            <v>0</v>
          </cell>
          <cell r="E1540">
            <v>0</v>
          </cell>
          <cell r="F1540" t="str">
            <v>Lopburi</v>
          </cell>
        </row>
        <row r="1541">
          <cell r="A1541" t="str">
            <v>CTAP1</v>
          </cell>
          <cell r="B1541">
            <v>98.976658999999998</v>
          </cell>
          <cell r="C1541">
            <v>18.768744000000002</v>
          </cell>
          <cell r="D1541" t="str">
            <v>หายยา</v>
          </cell>
          <cell r="E1541" t="str">
            <v>เมืองเชียงใหม่</v>
          </cell>
          <cell r="F1541" t="str">
            <v>Chiangmai</v>
          </cell>
        </row>
        <row r="1542">
          <cell r="A1542" t="str">
            <v>CTAP2</v>
          </cell>
          <cell r="B1542">
            <v>98.976658999999998</v>
          </cell>
          <cell r="C1542">
            <v>18.768744000000002</v>
          </cell>
          <cell r="D1542" t="str">
            <v>หายยา</v>
          </cell>
          <cell r="E1542" t="str">
            <v>เมืองเชียงใหม่</v>
          </cell>
          <cell r="F1542" t="str">
            <v>Chiangmai</v>
          </cell>
        </row>
        <row r="1543">
          <cell r="A1543" t="str">
            <v>CTAP3</v>
          </cell>
          <cell r="B1543">
            <v>98.976658999999998</v>
          </cell>
          <cell r="C1543">
            <v>18.768744000000002</v>
          </cell>
          <cell r="D1543" t="str">
            <v>หายยา</v>
          </cell>
          <cell r="E1543" t="str">
            <v>เมืองเชียงใหม่</v>
          </cell>
          <cell r="F1543" t="str">
            <v>Chiangmai</v>
          </cell>
        </row>
        <row r="1544">
          <cell r="A1544" t="str">
            <v>CTAP4</v>
          </cell>
          <cell r="B1544">
            <v>98.976658999999998</v>
          </cell>
          <cell r="C1544">
            <v>18.768744000000002</v>
          </cell>
          <cell r="D1544" t="str">
            <v>หายยา</v>
          </cell>
          <cell r="E1544" t="str">
            <v>เมืองเชียงใหม่</v>
          </cell>
          <cell r="F1544" t="str">
            <v>Chiangmai</v>
          </cell>
        </row>
        <row r="1545">
          <cell r="A1545" t="str">
            <v>CTAP6</v>
          </cell>
          <cell r="B1545">
            <v>98.976658999999998</v>
          </cell>
          <cell r="C1545">
            <v>18.768744000000002</v>
          </cell>
          <cell r="D1545" t="str">
            <v>หายยา</v>
          </cell>
          <cell r="E1545" t="str">
            <v>เมืองเชียงใหม่</v>
          </cell>
          <cell r="F1545" t="str">
            <v>Chiangmai</v>
          </cell>
        </row>
        <row r="1546">
          <cell r="A1546" t="str">
            <v>CTAP7</v>
          </cell>
          <cell r="B1546">
            <v>98.976658999999998</v>
          </cell>
          <cell r="C1546">
            <v>18.768744000000002</v>
          </cell>
          <cell r="D1546" t="str">
            <v>หายยา</v>
          </cell>
          <cell r="E1546" t="str">
            <v>เมืองเชียงใหม่</v>
          </cell>
          <cell r="F1546" t="str">
            <v>Chiangmai</v>
          </cell>
        </row>
        <row r="1547">
          <cell r="A1547" t="str">
            <v>CTAP8</v>
          </cell>
          <cell r="B1547">
            <v>98.976658999999998</v>
          </cell>
          <cell r="C1547">
            <v>18.768744000000002</v>
          </cell>
          <cell r="D1547" t="str">
            <v>หายยา</v>
          </cell>
          <cell r="E1547" t="str">
            <v>เมืองเชียงใหม่</v>
          </cell>
          <cell r="F1547" t="str">
            <v>Chiangmai</v>
          </cell>
        </row>
        <row r="1548">
          <cell r="A1548" t="str">
            <v>CTBG1</v>
          </cell>
          <cell r="B1548">
            <v>99.530140000000003</v>
          </cell>
          <cell r="C1548">
            <v>15.63339</v>
          </cell>
          <cell r="D1548" t="str">
            <v>ชุมตาบง</v>
          </cell>
          <cell r="E1548" t="str">
            <v>ชุมตาบง</v>
          </cell>
          <cell r="F1548" t="str">
            <v>Nakornsawan</v>
          </cell>
        </row>
        <row r="1549">
          <cell r="A1549" t="str">
            <v>CTBG2</v>
          </cell>
          <cell r="B1549">
            <v>99.530140000000003</v>
          </cell>
          <cell r="C1549">
            <v>15.63339</v>
          </cell>
          <cell r="D1549" t="str">
            <v>ชุมตาบง</v>
          </cell>
          <cell r="E1549" t="str">
            <v>ชุมตาบง</v>
          </cell>
          <cell r="F1549" t="str">
            <v>Nakornsawan</v>
          </cell>
        </row>
        <row r="1550">
          <cell r="A1550" t="str">
            <v>CTBG3</v>
          </cell>
          <cell r="B1550">
            <v>99.530140000000003</v>
          </cell>
          <cell r="C1550">
            <v>15.63339</v>
          </cell>
          <cell r="D1550" t="str">
            <v>ชุมตาบง</v>
          </cell>
          <cell r="E1550" t="str">
            <v>ชุมตาบง</v>
          </cell>
          <cell r="F1550" t="str">
            <v>Nakornsawan</v>
          </cell>
        </row>
        <row r="1551">
          <cell r="A1551" t="str">
            <v>CTBGR1</v>
          </cell>
          <cell r="B1551">
            <v>99.554299999999998</v>
          </cell>
          <cell r="C1551">
            <v>15.635400000000001</v>
          </cell>
          <cell r="D1551" t="str">
            <v>ชุมตาบง</v>
          </cell>
          <cell r="E1551" t="str">
            <v xml:space="preserve">ชุมตาบง </v>
          </cell>
          <cell r="F1551" t="str">
            <v>Nakornsawan</v>
          </cell>
        </row>
        <row r="1552">
          <cell r="A1552" t="str">
            <v>CTKK1</v>
          </cell>
          <cell r="B1552">
            <v>98.973579999999998</v>
          </cell>
          <cell r="C1552">
            <v>18.798220000000001</v>
          </cell>
          <cell r="D1552" t="str">
            <v>ช้างเผือก</v>
          </cell>
          <cell r="E1552" t="str">
            <v>เมืองเชียงใหม่</v>
          </cell>
          <cell r="F1552" t="str">
            <v>Chiangmai</v>
          </cell>
        </row>
        <row r="1553">
          <cell r="A1553" t="str">
            <v>CTKK2</v>
          </cell>
          <cell r="B1553">
            <v>98.973579999999998</v>
          </cell>
          <cell r="C1553">
            <v>18.798220000000001</v>
          </cell>
          <cell r="D1553" t="str">
            <v>ช้างเผือก</v>
          </cell>
          <cell r="E1553" t="str">
            <v>เมืองเชียงใหม่</v>
          </cell>
          <cell r="F1553" t="str">
            <v>Chiangmai</v>
          </cell>
        </row>
        <row r="1554">
          <cell r="A1554" t="str">
            <v>CTKK3</v>
          </cell>
          <cell r="B1554">
            <v>98.973579999999998</v>
          </cell>
          <cell r="C1554">
            <v>18.798220000000001</v>
          </cell>
          <cell r="D1554" t="str">
            <v>ช้างเผือก</v>
          </cell>
          <cell r="E1554" t="str">
            <v>เมืองเชียงใหม่</v>
          </cell>
          <cell r="F1554" t="str">
            <v>Chiangmai</v>
          </cell>
        </row>
        <row r="1555">
          <cell r="A1555" t="str">
            <v>CTKN1</v>
          </cell>
          <cell r="B1555">
            <v>100.60666999999999</v>
          </cell>
          <cell r="C1555">
            <v>17.271249999999998</v>
          </cell>
          <cell r="D1555" t="str">
            <v>ป่าแดง</v>
          </cell>
          <cell r="E1555" t="str">
            <v>ชาติตระการ</v>
          </cell>
          <cell r="F1555" t="str">
            <v>Pisanuloke</v>
          </cell>
        </row>
        <row r="1556">
          <cell r="A1556" t="str">
            <v>CTKN2</v>
          </cell>
          <cell r="B1556">
            <v>100.60666999999999</v>
          </cell>
          <cell r="C1556">
            <v>17.271249999999998</v>
          </cell>
          <cell r="D1556" t="str">
            <v>ป่าแดง</v>
          </cell>
          <cell r="E1556" t="str">
            <v>ชาติตระการ</v>
          </cell>
          <cell r="F1556" t="str">
            <v>Pisanuloke</v>
          </cell>
        </row>
        <row r="1557">
          <cell r="A1557" t="str">
            <v>CTKN3</v>
          </cell>
          <cell r="B1557">
            <v>100.60666999999999</v>
          </cell>
          <cell r="C1557">
            <v>17.271249999999998</v>
          </cell>
          <cell r="D1557" t="str">
            <v>ป่าแดง</v>
          </cell>
          <cell r="E1557" t="str">
            <v>ชาติตระการ</v>
          </cell>
          <cell r="F1557" t="str">
            <v>Pisanuloke</v>
          </cell>
        </row>
        <row r="1558">
          <cell r="A1558" t="str">
            <v>CTKNR1</v>
          </cell>
          <cell r="B1558">
            <v>100.67753</v>
          </cell>
          <cell r="C1558">
            <v>17.30199</v>
          </cell>
          <cell r="D1558" t="str">
            <v>ชาติตระการ</v>
          </cell>
          <cell r="E1558" t="str">
            <v>ชาติตระการ</v>
          </cell>
          <cell r="F1558" t="str">
            <v>Pisanuloke</v>
          </cell>
        </row>
        <row r="1559">
          <cell r="A1559" t="str">
            <v>CTKNR2</v>
          </cell>
          <cell r="B1559">
            <v>100.52670000000001</v>
          </cell>
          <cell r="C1559">
            <v>17.20139</v>
          </cell>
          <cell r="D1559" t="str">
            <v>สวนเมี่ยง,ป่าแดง</v>
          </cell>
          <cell r="E1559" t="str">
            <v>ชาติตระการ</v>
          </cell>
          <cell r="F1559" t="str">
            <v>Pisanuloke</v>
          </cell>
        </row>
        <row r="1560">
          <cell r="A1560" t="str">
            <v>CTNA1</v>
          </cell>
          <cell r="B1560">
            <v>98.982780000000005</v>
          </cell>
          <cell r="C1560">
            <v>18.799571</v>
          </cell>
          <cell r="D1560" t="str">
            <v>ช้างเผือก</v>
          </cell>
          <cell r="E1560" t="str">
            <v>เมืองเชียงใหม่</v>
          </cell>
          <cell r="F1560" t="str">
            <v>Chiangmai</v>
          </cell>
        </row>
        <row r="1561">
          <cell r="A1561" t="str">
            <v>CTNA2</v>
          </cell>
          <cell r="B1561">
            <v>98.982780000000005</v>
          </cell>
          <cell r="C1561">
            <v>18.799571</v>
          </cell>
          <cell r="D1561" t="str">
            <v>ช้างเผือก</v>
          </cell>
          <cell r="E1561" t="str">
            <v>เมืองเชียงใหม่</v>
          </cell>
          <cell r="F1561" t="str">
            <v>Chiangmai</v>
          </cell>
        </row>
        <row r="1562">
          <cell r="A1562" t="str">
            <v>CTNA3</v>
          </cell>
          <cell r="B1562">
            <v>98.982780000000005</v>
          </cell>
          <cell r="C1562">
            <v>18.799571</v>
          </cell>
          <cell r="D1562" t="str">
            <v>ช้างเผือก</v>
          </cell>
          <cell r="E1562" t="str">
            <v>เมืองเชียงใหม่</v>
          </cell>
          <cell r="F1562" t="str">
            <v>Chiangmai</v>
          </cell>
        </row>
        <row r="1563">
          <cell r="A1563" t="str">
            <v>CTNA6</v>
          </cell>
          <cell r="B1563">
            <v>98.982780000000005</v>
          </cell>
          <cell r="C1563">
            <v>18.799571</v>
          </cell>
          <cell r="D1563" t="str">
            <v>ช้างเผือก</v>
          </cell>
          <cell r="E1563" t="str">
            <v>เมืองเชียงใหม่</v>
          </cell>
          <cell r="F1563" t="str">
            <v>Chiangmai</v>
          </cell>
        </row>
        <row r="1564">
          <cell r="A1564" t="str">
            <v>CTNA7</v>
          </cell>
          <cell r="B1564">
            <v>98.982780000000005</v>
          </cell>
          <cell r="C1564">
            <v>18.799571</v>
          </cell>
          <cell r="D1564" t="str">
            <v>ช้างเผือก</v>
          </cell>
          <cell r="E1564" t="str">
            <v>เมืองเชียงใหม่</v>
          </cell>
          <cell r="F1564" t="str">
            <v>Chiangmai</v>
          </cell>
        </row>
        <row r="1565">
          <cell r="A1565" t="str">
            <v>CTNA8</v>
          </cell>
          <cell r="B1565">
            <v>98.982780000000005</v>
          </cell>
          <cell r="C1565">
            <v>18.799571</v>
          </cell>
          <cell r="D1565" t="str">
            <v>ช้างเผือก</v>
          </cell>
          <cell r="E1565" t="str">
            <v>เมืองเชียงใหม่</v>
          </cell>
          <cell r="F1565" t="str">
            <v>Chiangmai</v>
          </cell>
        </row>
        <row r="1566">
          <cell r="A1566" t="str">
            <v>CTPI0</v>
          </cell>
          <cell r="B1566">
            <v>98.976658999999998</v>
          </cell>
          <cell r="C1566">
            <v>18.768744000000002</v>
          </cell>
          <cell r="D1566" t="str">
            <v>ช้างคลาน</v>
          </cell>
          <cell r="E1566" t="str">
            <v>เมืองเชียงใหม่</v>
          </cell>
          <cell r="F1566" t="str">
            <v>Chiangmai</v>
          </cell>
        </row>
        <row r="1567">
          <cell r="A1567" t="str">
            <v>CVCT1</v>
          </cell>
          <cell r="B1567">
            <v>101.137056</v>
          </cell>
          <cell r="C1567">
            <v>15.203749999999999</v>
          </cell>
          <cell r="D1567">
            <v>0</v>
          </cell>
          <cell r="E1567">
            <v>0</v>
          </cell>
          <cell r="F1567">
            <v>0</v>
          </cell>
        </row>
        <row r="1568">
          <cell r="A1568" t="str">
            <v>CVCT2</v>
          </cell>
          <cell r="B1568">
            <v>101.137056</v>
          </cell>
          <cell r="C1568">
            <v>15.203749999999999</v>
          </cell>
          <cell r="D1568">
            <v>0</v>
          </cell>
          <cell r="E1568">
            <v>0</v>
          </cell>
          <cell r="F1568">
            <v>0</v>
          </cell>
        </row>
        <row r="1569">
          <cell r="A1569" t="str">
            <v>CVCT3</v>
          </cell>
          <cell r="B1569">
            <v>101.137056</v>
          </cell>
          <cell r="C1569">
            <v>15.203749999999999</v>
          </cell>
          <cell r="D1569">
            <v>0</v>
          </cell>
          <cell r="E1569">
            <v>0</v>
          </cell>
          <cell r="F1569">
            <v>0</v>
          </cell>
        </row>
        <row r="1570">
          <cell r="A1570" t="str">
            <v>CVCT6</v>
          </cell>
          <cell r="B1570">
            <v>101.137056</v>
          </cell>
          <cell r="C1570">
            <v>15.203749999999999</v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 t="str">
            <v>CVCT7</v>
          </cell>
          <cell r="B1571">
            <v>101.137056</v>
          </cell>
          <cell r="C1571">
            <v>15.203749999999999</v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 t="str">
            <v>DAKG0</v>
          </cell>
          <cell r="B1572">
            <v>99.045305555555601</v>
          </cell>
          <cell r="C1572">
            <v>19.894777777777801</v>
          </cell>
          <cell r="D1572" t="str">
            <v>แม่งอน</v>
          </cell>
          <cell r="E1572" t="str">
            <v>ฝาง</v>
          </cell>
          <cell r="F1572" t="str">
            <v>Chiangmai</v>
          </cell>
        </row>
        <row r="1573">
          <cell r="A1573" t="str">
            <v>DARA1</v>
          </cell>
          <cell r="B1573">
            <v>99.014722222222204</v>
          </cell>
          <cell r="C1573">
            <v>18.803611111111099</v>
          </cell>
          <cell r="D1573" t="str">
            <v>ฟ้าฮ่าม</v>
          </cell>
          <cell r="E1573" t="str">
            <v>เมืองเชียงใหม่</v>
          </cell>
          <cell r="F1573" t="str">
            <v>Chiangmai</v>
          </cell>
        </row>
        <row r="1574">
          <cell r="A1574" t="str">
            <v>DARA2</v>
          </cell>
          <cell r="B1574">
            <v>99.014722222222204</v>
          </cell>
          <cell r="C1574">
            <v>18.803611111111099</v>
          </cell>
          <cell r="D1574" t="str">
            <v>ฟ้าฮ่าม</v>
          </cell>
          <cell r="E1574" t="str">
            <v>เมืองเชียงใหม่</v>
          </cell>
          <cell r="F1574" t="str">
            <v>Chiangmai</v>
          </cell>
        </row>
        <row r="1575">
          <cell r="A1575" t="str">
            <v>DARA3</v>
          </cell>
          <cell r="B1575">
            <v>99.014722222222204</v>
          </cell>
          <cell r="C1575">
            <v>18.803611111111099</v>
          </cell>
          <cell r="D1575" t="str">
            <v>ฟ้าฮ่าม</v>
          </cell>
          <cell r="E1575" t="str">
            <v>เมืองเชียงใหม่</v>
          </cell>
          <cell r="F1575" t="str">
            <v>Chiangmai</v>
          </cell>
        </row>
        <row r="1576">
          <cell r="A1576" t="str">
            <v>DARA6</v>
          </cell>
          <cell r="B1576">
            <v>99.014722222222204</v>
          </cell>
          <cell r="C1576">
            <v>18.803611111111099</v>
          </cell>
          <cell r="D1576" t="str">
            <v>ฟ้าฮ่าม</v>
          </cell>
          <cell r="E1576" t="str">
            <v>เมืองเชียงใหม่</v>
          </cell>
          <cell r="F1576" t="str">
            <v>Chiangmai</v>
          </cell>
        </row>
        <row r="1577">
          <cell r="A1577" t="str">
            <v>DARA7</v>
          </cell>
          <cell r="B1577">
            <v>99.014722222222204</v>
          </cell>
          <cell r="C1577">
            <v>18.803611111111099</v>
          </cell>
          <cell r="D1577" t="str">
            <v>ฟ้าฮ่าม</v>
          </cell>
          <cell r="E1577" t="str">
            <v>เมืองเชียงใหม่</v>
          </cell>
          <cell r="F1577" t="str">
            <v>Chiangmai</v>
          </cell>
        </row>
        <row r="1578">
          <cell r="A1578" t="str">
            <v>DARA8</v>
          </cell>
          <cell r="B1578">
            <v>99.014722222222204</v>
          </cell>
          <cell r="C1578">
            <v>18.803611111111099</v>
          </cell>
          <cell r="D1578" t="str">
            <v>ฟ้าฮ่าม</v>
          </cell>
          <cell r="E1578" t="str">
            <v>เมืองเชียงใหม่</v>
          </cell>
          <cell r="F1578" t="str">
            <v>Chiangmai</v>
          </cell>
        </row>
        <row r="1579">
          <cell r="A1579" t="str">
            <v>DCCT1</v>
          </cell>
          <cell r="B1579">
            <v>100.059444075019</v>
          </cell>
          <cell r="C1579">
            <v>17.985276587024</v>
          </cell>
          <cell r="D1579" t="str">
            <v>เด่นชัย</v>
          </cell>
          <cell r="E1579" t="str">
            <v>เด่นชัย</v>
          </cell>
          <cell r="F1579" t="str">
            <v>Phrae</v>
          </cell>
        </row>
        <row r="1580">
          <cell r="A1580" t="str">
            <v>DCCT2</v>
          </cell>
          <cell r="B1580">
            <v>100.059444075019</v>
          </cell>
          <cell r="C1580">
            <v>17.985276587024</v>
          </cell>
          <cell r="D1580" t="str">
            <v>เด่นชัย</v>
          </cell>
          <cell r="E1580" t="str">
            <v>เด่นชัย</v>
          </cell>
          <cell r="F1580" t="str">
            <v>Phrae</v>
          </cell>
        </row>
        <row r="1581">
          <cell r="A1581" t="str">
            <v>DCCT3</v>
          </cell>
          <cell r="B1581">
            <v>100.059444075019</v>
          </cell>
          <cell r="C1581">
            <v>17.985276587024</v>
          </cell>
          <cell r="D1581" t="str">
            <v>เด่นชัย</v>
          </cell>
          <cell r="E1581" t="str">
            <v>เด่นชัย</v>
          </cell>
          <cell r="F1581" t="str">
            <v>Phrae</v>
          </cell>
        </row>
        <row r="1582">
          <cell r="A1582" t="str">
            <v>DCCT6</v>
          </cell>
          <cell r="B1582">
            <v>100.059444075019</v>
          </cell>
          <cell r="C1582">
            <v>17.985276587024</v>
          </cell>
          <cell r="D1582" t="str">
            <v>เด่นชัย</v>
          </cell>
          <cell r="E1582" t="str">
            <v>เด่นชัย</v>
          </cell>
          <cell r="F1582" t="str">
            <v>Phrae</v>
          </cell>
        </row>
        <row r="1583">
          <cell r="A1583" t="str">
            <v>DCCT7</v>
          </cell>
          <cell r="B1583">
            <v>100.059444075019</v>
          </cell>
          <cell r="C1583">
            <v>17.985276587024</v>
          </cell>
          <cell r="D1583" t="str">
            <v>เด่นชัย</v>
          </cell>
          <cell r="E1583" t="str">
            <v>เด่นชัย</v>
          </cell>
          <cell r="F1583" t="str">
            <v>Phrae</v>
          </cell>
        </row>
        <row r="1584">
          <cell r="A1584" t="str">
            <v>DCCT8</v>
          </cell>
          <cell r="B1584">
            <v>100.059444075019</v>
          </cell>
          <cell r="C1584">
            <v>17.985276587024</v>
          </cell>
          <cell r="D1584" t="str">
            <v>เด่นชัย</v>
          </cell>
          <cell r="E1584" t="str">
            <v>เด่นชัย</v>
          </cell>
          <cell r="F1584" t="str">
            <v>Phrae</v>
          </cell>
        </row>
        <row r="1585">
          <cell r="A1585" t="str">
            <v>DCCTR1</v>
          </cell>
          <cell r="B1585">
            <v>100.03448</v>
          </cell>
          <cell r="C1585">
            <v>18.013079999999999</v>
          </cell>
          <cell r="D1585" t="str">
            <v>ปงป่าหวาย</v>
          </cell>
          <cell r="E1585" t="str">
            <v xml:space="preserve">เด่นชัย </v>
          </cell>
          <cell r="F1585" t="str">
            <v>Phrae</v>
          </cell>
        </row>
        <row r="1586">
          <cell r="A1586" t="str">
            <v>DCCTR2</v>
          </cell>
          <cell r="B1586">
            <v>100.10522</v>
          </cell>
          <cell r="C1586">
            <v>18.00431</v>
          </cell>
          <cell r="D1586" t="str">
            <v>น้ำชำ</v>
          </cell>
          <cell r="E1586" t="str">
            <v>สูงแม่น</v>
          </cell>
          <cell r="F1586" t="str">
            <v>Phrae</v>
          </cell>
        </row>
        <row r="1587">
          <cell r="A1587" t="str">
            <v>DCG11</v>
          </cell>
          <cell r="B1587">
            <v>99.696110910000002</v>
          </cell>
          <cell r="C1587">
            <v>14.84222222</v>
          </cell>
          <cell r="D1587">
            <v>0</v>
          </cell>
          <cell r="E1587">
            <v>0</v>
          </cell>
          <cell r="F1587" t="str">
            <v>Suphanburi</v>
          </cell>
        </row>
        <row r="1588">
          <cell r="A1588" t="str">
            <v>DCG12</v>
          </cell>
          <cell r="B1588">
            <v>99.696110910000002</v>
          </cell>
          <cell r="C1588">
            <v>14.84222222</v>
          </cell>
          <cell r="D1588">
            <v>0</v>
          </cell>
          <cell r="E1588">
            <v>0</v>
          </cell>
          <cell r="F1588" t="str">
            <v>Suphanburi</v>
          </cell>
        </row>
        <row r="1589">
          <cell r="A1589" t="str">
            <v>DCG13</v>
          </cell>
          <cell r="B1589">
            <v>99.696110910000002</v>
          </cell>
          <cell r="C1589">
            <v>14.84222222</v>
          </cell>
          <cell r="D1589">
            <v>0</v>
          </cell>
          <cell r="E1589">
            <v>0</v>
          </cell>
          <cell r="F1589" t="str">
            <v>Suphanburi</v>
          </cell>
        </row>
        <row r="1590">
          <cell r="A1590" t="str">
            <v>DCMU1</v>
          </cell>
          <cell r="B1590">
            <v>98.969301999999999</v>
          </cell>
          <cell r="C1590">
            <v>18.790939999999999</v>
          </cell>
          <cell r="D1590" t="str">
            <v>สุเทพ</v>
          </cell>
          <cell r="E1590" t="str">
            <v>เมืองเชียงใหม่</v>
          </cell>
          <cell r="F1590" t="str">
            <v>Chiangmai</v>
          </cell>
        </row>
        <row r="1591">
          <cell r="A1591" t="str">
            <v>DCMU2</v>
          </cell>
          <cell r="B1591">
            <v>98.969301999999999</v>
          </cell>
          <cell r="C1591">
            <v>18.790939999999999</v>
          </cell>
          <cell r="D1591" t="str">
            <v>สุเทพ</v>
          </cell>
          <cell r="E1591" t="str">
            <v>เมืองเชียงใหม่</v>
          </cell>
          <cell r="F1591" t="str">
            <v>Chiangmai</v>
          </cell>
        </row>
        <row r="1592">
          <cell r="A1592" t="str">
            <v>DCMU3</v>
          </cell>
          <cell r="B1592">
            <v>98.969301999999999</v>
          </cell>
          <cell r="C1592">
            <v>18.790939999999999</v>
          </cell>
          <cell r="D1592" t="str">
            <v>สุเทพ</v>
          </cell>
          <cell r="E1592" t="str">
            <v>เมืองเชียงใหม่</v>
          </cell>
          <cell r="F1592" t="str">
            <v>Chiangmai</v>
          </cell>
        </row>
        <row r="1593">
          <cell r="A1593" t="str">
            <v>DCMU6</v>
          </cell>
          <cell r="B1593">
            <v>98.969301999999999</v>
          </cell>
          <cell r="C1593">
            <v>18.790939999999999</v>
          </cell>
          <cell r="D1593" t="str">
            <v>สุเทพ</v>
          </cell>
          <cell r="E1593" t="str">
            <v>เมืองเชียงใหม่</v>
          </cell>
          <cell r="F1593" t="str">
            <v>Chiangmai</v>
          </cell>
        </row>
        <row r="1594">
          <cell r="A1594" t="str">
            <v>DCMU7</v>
          </cell>
          <cell r="B1594">
            <v>98.969301999999999</v>
          </cell>
          <cell r="C1594">
            <v>18.790939999999999</v>
          </cell>
          <cell r="D1594" t="str">
            <v>สุเทพ</v>
          </cell>
          <cell r="E1594" t="str">
            <v>เมืองเชียงใหม่</v>
          </cell>
          <cell r="F1594" t="str">
            <v>Chiangmai</v>
          </cell>
        </row>
        <row r="1595">
          <cell r="A1595" t="str">
            <v>DCMU8</v>
          </cell>
          <cell r="B1595">
            <v>98.969301999999999</v>
          </cell>
          <cell r="C1595">
            <v>18.790939999999999</v>
          </cell>
          <cell r="D1595" t="str">
            <v>สุเทพ</v>
          </cell>
          <cell r="E1595" t="str">
            <v>เมืองเชียงใหม่</v>
          </cell>
          <cell r="F1595" t="str">
            <v>Chiangmai</v>
          </cell>
        </row>
        <row r="1596">
          <cell r="A1596" t="str">
            <v>DDDG1</v>
          </cell>
          <cell r="B1596">
            <v>100.67570000000001</v>
          </cell>
          <cell r="C1596">
            <v>15.424804999999999</v>
          </cell>
          <cell r="D1596">
            <v>0</v>
          </cell>
          <cell r="E1596">
            <v>0</v>
          </cell>
          <cell r="F1596" t="str">
            <v>Lopburi</v>
          </cell>
        </row>
        <row r="1597">
          <cell r="A1597" t="str">
            <v>DDDG2</v>
          </cell>
          <cell r="B1597">
            <v>100.67570000000001</v>
          </cell>
          <cell r="C1597">
            <v>15.424804999999999</v>
          </cell>
          <cell r="D1597">
            <v>0</v>
          </cell>
          <cell r="E1597">
            <v>0</v>
          </cell>
          <cell r="F1597" t="str">
            <v>Lopburi</v>
          </cell>
        </row>
        <row r="1598">
          <cell r="A1598" t="str">
            <v>DDDG3</v>
          </cell>
          <cell r="B1598">
            <v>100.67570000000001</v>
          </cell>
          <cell r="C1598">
            <v>15.424804999999999</v>
          </cell>
          <cell r="D1598">
            <v>0</v>
          </cell>
          <cell r="E1598">
            <v>0</v>
          </cell>
          <cell r="F1598" t="str">
            <v>Lopburi</v>
          </cell>
        </row>
        <row r="1599">
          <cell r="A1599" t="str">
            <v>DDSO1</v>
          </cell>
          <cell r="B1599">
            <v>98.415106710000003</v>
          </cell>
          <cell r="C1599">
            <v>15.29402391</v>
          </cell>
          <cell r="D1599">
            <v>0</v>
          </cell>
          <cell r="E1599">
            <v>0</v>
          </cell>
          <cell r="F1599" t="str">
            <v>Kanchanaburi</v>
          </cell>
        </row>
        <row r="1600">
          <cell r="A1600" t="str">
            <v>DDSO2</v>
          </cell>
          <cell r="B1600">
            <v>98.415106710000003</v>
          </cell>
          <cell r="C1600">
            <v>15.29402391</v>
          </cell>
          <cell r="D1600">
            <v>0</v>
          </cell>
          <cell r="E1600">
            <v>0</v>
          </cell>
          <cell r="F1600" t="str">
            <v>Kanchanaburi</v>
          </cell>
        </row>
        <row r="1601">
          <cell r="A1601" t="str">
            <v>DGPB1</v>
          </cell>
          <cell r="B1601">
            <v>99.47354</v>
          </cell>
          <cell r="C1601">
            <v>18.290109999999999</v>
          </cell>
          <cell r="D1601" t="str">
            <v>บ่อแฮ้ว</v>
          </cell>
          <cell r="E1601" t="str">
            <v>เมืองลำปาง</v>
          </cell>
          <cell r="F1601" t="str">
            <v>Lampang</v>
          </cell>
        </row>
        <row r="1602">
          <cell r="A1602" t="str">
            <v>DGPB1</v>
          </cell>
          <cell r="B1602">
            <v>99.47354</v>
          </cell>
          <cell r="C1602">
            <v>18.290109999999999</v>
          </cell>
          <cell r="D1602" t="str">
            <v>บ่อแฮ้ว</v>
          </cell>
          <cell r="E1602" t="str">
            <v>เมืองลำปาง</v>
          </cell>
          <cell r="F1602" t="str">
            <v>Lampang</v>
          </cell>
        </row>
        <row r="1603">
          <cell r="A1603" t="str">
            <v>DGPB2</v>
          </cell>
          <cell r="B1603">
            <v>99.47354</v>
          </cell>
          <cell r="C1603">
            <v>18.290109999999999</v>
          </cell>
          <cell r="D1603" t="str">
            <v>บ่อแฮ้ว</v>
          </cell>
          <cell r="E1603" t="str">
            <v>เมืองลำปาง</v>
          </cell>
          <cell r="F1603" t="str">
            <v>Lampang</v>
          </cell>
        </row>
        <row r="1604">
          <cell r="A1604" t="str">
            <v>DGPB2</v>
          </cell>
          <cell r="B1604">
            <v>99.47354</v>
          </cell>
          <cell r="C1604">
            <v>18.290109999999999</v>
          </cell>
          <cell r="D1604" t="str">
            <v>บ่อแฮ้ว</v>
          </cell>
          <cell r="E1604" t="str">
            <v>เมืองลำปาง</v>
          </cell>
          <cell r="F1604" t="str">
            <v>Lampang</v>
          </cell>
        </row>
        <row r="1605">
          <cell r="A1605" t="str">
            <v>DGPB3</v>
          </cell>
          <cell r="B1605">
            <v>99.47354</v>
          </cell>
          <cell r="C1605">
            <v>18.290109999999999</v>
          </cell>
          <cell r="D1605" t="str">
            <v>บ่อแฮ้ว</v>
          </cell>
          <cell r="E1605" t="str">
            <v>เมืองลำปาง</v>
          </cell>
          <cell r="F1605" t="str">
            <v>Lampang</v>
          </cell>
        </row>
        <row r="1606">
          <cell r="A1606" t="str">
            <v>DGPB3</v>
          </cell>
          <cell r="B1606">
            <v>99.47354</v>
          </cell>
          <cell r="C1606">
            <v>18.290109999999999</v>
          </cell>
          <cell r="D1606" t="str">
            <v>บ่อแฮ้ว</v>
          </cell>
          <cell r="E1606" t="str">
            <v>เมืองลำปาง</v>
          </cell>
          <cell r="F1606" t="str">
            <v>Lampang</v>
          </cell>
        </row>
        <row r="1607">
          <cell r="A1607" t="str">
            <v>DGPB6</v>
          </cell>
          <cell r="B1607">
            <v>99.47354</v>
          </cell>
          <cell r="C1607">
            <v>18.290109999999999</v>
          </cell>
          <cell r="D1607" t="str">
            <v>บ่อแฮ้ว</v>
          </cell>
          <cell r="E1607" t="str">
            <v>เมืองลำปาง</v>
          </cell>
          <cell r="F1607" t="str">
            <v>Lampang</v>
          </cell>
        </row>
        <row r="1608">
          <cell r="A1608" t="str">
            <v>DGPB7</v>
          </cell>
          <cell r="B1608">
            <v>99.47354</v>
          </cell>
          <cell r="C1608">
            <v>18.290109999999999</v>
          </cell>
          <cell r="D1608" t="str">
            <v>บ่อแฮ้ว</v>
          </cell>
          <cell r="E1608" t="str">
            <v>เมืองลำปาง</v>
          </cell>
          <cell r="F1608" t="str">
            <v>Lampang</v>
          </cell>
        </row>
        <row r="1609">
          <cell r="A1609" t="str">
            <v>DGPB8</v>
          </cell>
          <cell r="B1609">
            <v>99.47354</v>
          </cell>
          <cell r="C1609">
            <v>18.290109999999999</v>
          </cell>
          <cell r="D1609" t="str">
            <v>บ่อแฮ้ว</v>
          </cell>
          <cell r="E1609" t="str">
            <v>เมืองลำปาง</v>
          </cell>
          <cell r="F1609" t="str">
            <v>Lampang</v>
          </cell>
        </row>
        <row r="1610">
          <cell r="A1610" t="str">
            <v>DHNK1</v>
          </cell>
          <cell r="B1610">
            <v>98.692920000000001</v>
          </cell>
          <cell r="C1610">
            <v>18.347740000000002</v>
          </cell>
          <cell r="D1610" t="str">
            <v>สบเตี๊ยะ</v>
          </cell>
          <cell r="E1610" t="str">
            <v>จอมทอง</v>
          </cell>
          <cell r="F1610" t="str">
            <v>Chiangmai</v>
          </cell>
        </row>
        <row r="1611">
          <cell r="A1611" t="str">
            <v>DHNK2</v>
          </cell>
          <cell r="B1611">
            <v>98.692920000000001</v>
          </cell>
          <cell r="C1611">
            <v>18.347740000000002</v>
          </cell>
          <cell r="D1611" t="str">
            <v>สบเตี๊ยะ</v>
          </cell>
          <cell r="E1611" t="str">
            <v>จอมทอง</v>
          </cell>
          <cell r="F1611" t="str">
            <v>Chiangmai</v>
          </cell>
        </row>
        <row r="1612">
          <cell r="A1612" t="str">
            <v>DHNK3</v>
          </cell>
          <cell r="B1612">
            <v>98.692920000000001</v>
          </cell>
          <cell r="C1612">
            <v>18.347740000000002</v>
          </cell>
          <cell r="D1612" t="str">
            <v>สบเตี๊ยะ</v>
          </cell>
          <cell r="E1612" t="str">
            <v>จอมทอง</v>
          </cell>
          <cell r="F1612" t="str">
            <v>Chiangmai</v>
          </cell>
        </row>
        <row r="1613">
          <cell r="A1613" t="str">
            <v>DILG1</v>
          </cell>
          <cell r="B1613">
            <v>100.100634</v>
          </cell>
          <cell r="C1613">
            <v>20.113154000000002</v>
          </cell>
          <cell r="D1613" t="str">
            <v>ปงน้อย</v>
          </cell>
          <cell r="E1613" t="str">
            <v>ดอยหลวง</v>
          </cell>
          <cell r="F1613" t="str">
            <v>Chiangrai</v>
          </cell>
        </row>
        <row r="1614">
          <cell r="A1614" t="str">
            <v>DILG2</v>
          </cell>
          <cell r="B1614">
            <v>100.100634</v>
          </cell>
          <cell r="C1614">
            <v>20.113154000000002</v>
          </cell>
          <cell r="D1614" t="str">
            <v>ปงน้อย</v>
          </cell>
          <cell r="E1614" t="str">
            <v>ดอยหลวง</v>
          </cell>
          <cell r="F1614" t="str">
            <v>Chiangrai</v>
          </cell>
        </row>
        <row r="1615">
          <cell r="A1615" t="str">
            <v>DILG3</v>
          </cell>
          <cell r="B1615">
            <v>100.100634</v>
          </cell>
          <cell r="C1615">
            <v>20.113154000000002</v>
          </cell>
          <cell r="D1615" t="str">
            <v>ปงน้อย</v>
          </cell>
          <cell r="E1615" t="str">
            <v>ดอยหลวง</v>
          </cell>
          <cell r="F1615" t="str">
            <v>Chiangrai</v>
          </cell>
        </row>
        <row r="1616">
          <cell r="A1616" t="str">
            <v>DILO1</v>
          </cell>
          <cell r="B1616">
            <v>98.815582148575302</v>
          </cell>
          <cell r="C1616">
            <v>18.495937406334601</v>
          </cell>
          <cell r="D1616" t="str">
            <v>ดอยหล่อ</v>
          </cell>
          <cell r="E1616" t="str">
            <v>ดอยหล่อ</v>
          </cell>
          <cell r="F1616" t="str">
            <v>Chiangmai</v>
          </cell>
        </row>
        <row r="1617">
          <cell r="A1617" t="str">
            <v>DILO2</v>
          </cell>
          <cell r="B1617">
            <v>98.815582148575302</v>
          </cell>
          <cell r="C1617">
            <v>18.495937406334601</v>
          </cell>
          <cell r="D1617" t="str">
            <v>ดอยหล่อ</v>
          </cell>
          <cell r="E1617" t="str">
            <v>ดอยหล่อ</v>
          </cell>
          <cell r="F1617" t="str">
            <v>Chiangmai</v>
          </cell>
        </row>
        <row r="1618">
          <cell r="A1618" t="str">
            <v>DILO3</v>
          </cell>
          <cell r="B1618">
            <v>98.815582148575302</v>
          </cell>
          <cell r="C1618">
            <v>18.495937406334601</v>
          </cell>
          <cell r="D1618" t="str">
            <v>ดอยหล่อ</v>
          </cell>
          <cell r="E1618" t="str">
            <v>ดอยหล่อ</v>
          </cell>
          <cell r="F1618" t="str">
            <v>Chiangmai</v>
          </cell>
        </row>
        <row r="1619">
          <cell r="A1619" t="str">
            <v>DITG0</v>
          </cell>
          <cell r="B1619">
            <v>99.813599999999994</v>
          </cell>
          <cell r="C1619">
            <v>20.293773000000002</v>
          </cell>
          <cell r="D1619" t="str">
            <v>แม่ไร่</v>
          </cell>
          <cell r="E1619" t="str">
            <v>แม่จัน</v>
          </cell>
          <cell r="F1619" t="str">
            <v>Chiangrai</v>
          </cell>
        </row>
        <row r="1620">
          <cell r="A1620" t="str">
            <v>DITI1</v>
          </cell>
          <cell r="B1620">
            <v>99.104206000000005</v>
          </cell>
          <cell r="C1620">
            <v>18.499925999999999</v>
          </cell>
          <cell r="D1620" t="str">
            <v>ศรีบัวบาน</v>
          </cell>
          <cell r="E1620" t="str">
            <v>เมืองลำพูน</v>
          </cell>
          <cell r="F1620" t="str">
            <v>Lamphun</v>
          </cell>
        </row>
        <row r="1621">
          <cell r="A1621" t="str">
            <v>DITI2</v>
          </cell>
          <cell r="B1621">
            <v>99.104206000000005</v>
          </cell>
          <cell r="C1621">
            <v>18.499925999999999</v>
          </cell>
          <cell r="D1621" t="str">
            <v>ศรีบัวบาน</v>
          </cell>
          <cell r="E1621" t="str">
            <v>เมืองลำพูน</v>
          </cell>
          <cell r="F1621" t="str">
            <v>Lamphun</v>
          </cell>
        </row>
        <row r="1622">
          <cell r="A1622" t="str">
            <v>DITN1</v>
          </cell>
          <cell r="B1622">
            <v>98.480076999999994</v>
          </cell>
          <cell r="C1622">
            <v>18.568498000000002</v>
          </cell>
          <cell r="D1622" t="str">
            <v>ช่างเคิ่ง</v>
          </cell>
          <cell r="E1622" t="str">
            <v>แม่แจ่ม</v>
          </cell>
          <cell r="F1622" t="str">
            <v>Chiangmai</v>
          </cell>
        </row>
        <row r="1623">
          <cell r="A1623" t="str">
            <v>DITN2</v>
          </cell>
          <cell r="B1623">
            <v>98.480076999999994</v>
          </cell>
          <cell r="C1623">
            <v>18.568498000000002</v>
          </cell>
          <cell r="D1623" t="str">
            <v>ช่างเคิ่ง</v>
          </cell>
          <cell r="E1623" t="str">
            <v>แม่แจ่ม</v>
          </cell>
          <cell r="F1623" t="str">
            <v>Chiangmai</v>
          </cell>
        </row>
        <row r="1624">
          <cell r="A1624" t="str">
            <v>DITO1</v>
          </cell>
          <cell r="B1624">
            <v>98.686972222222195</v>
          </cell>
          <cell r="C1624">
            <v>17.950861111111099</v>
          </cell>
          <cell r="D1624" t="str">
            <v>ท่าเดื่อ</v>
          </cell>
          <cell r="E1624" t="str">
            <v>ดอยเต่า</v>
          </cell>
          <cell r="F1624" t="str">
            <v>Chiangmai</v>
          </cell>
        </row>
        <row r="1625">
          <cell r="A1625" t="str">
            <v>DITO2</v>
          </cell>
          <cell r="B1625">
            <v>98.686972222222195</v>
          </cell>
          <cell r="C1625">
            <v>17.950861111111099</v>
          </cell>
          <cell r="D1625" t="str">
            <v>ท่าเดื่อ</v>
          </cell>
          <cell r="E1625" t="str">
            <v>ดอยเต่า</v>
          </cell>
          <cell r="F1625" t="str">
            <v>Chiangmai</v>
          </cell>
        </row>
        <row r="1626">
          <cell r="A1626" t="str">
            <v>DITO3</v>
          </cell>
          <cell r="B1626">
            <v>98.686972222222195</v>
          </cell>
          <cell r="C1626">
            <v>17.950861111111099</v>
          </cell>
          <cell r="D1626" t="str">
            <v>ท่าเดื่อ</v>
          </cell>
          <cell r="E1626" t="str">
            <v>ดอยเต่า</v>
          </cell>
          <cell r="F1626" t="str">
            <v>Chiangmai</v>
          </cell>
        </row>
        <row r="1627">
          <cell r="A1627" t="str">
            <v>DIWO1</v>
          </cell>
          <cell r="B1627">
            <v>99.878646000000003</v>
          </cell>
          <cell r="C1627">
            <v>20.441216000000001</v>
          </cell>
          <cell r="D1627" t="str">
            <v>แม่สาย</v>
          </cell>
          <cell r="E1627" t="str">
            <v>แม่สาย</v>
          </cell>
          <cell r="F1627" t="str">
            <v>Chiangrai</v>
          </cell>
        </row>
        <row r="1628">
          <cell r="A1628" t="str">
            <v>DIWO2</v>
          </cell>
          <cell r="B1628">
            <v>99.878646000000003</v>
          </cell>
          <cell r="C1628">
            <v>20.441216000000001</v>
          </cell>
          <cell r="D1628" t="str">
            <v>แม่สาย</v>
          </cell>
          <cell r="E1628" t="str">
            <v>แม่สาย</v>
          </cell>
          <cell r="F1628" t="str">
            <v>Chiangrai</v>
          </cell>
        </row>
        <row r="1629">
          <cell r="A1629" t="str">
            <v>DIWO3</v>
          </cell>
          <cell r="B1629">
            <v>99.878646000000003</v>
          </cell>
          <cell r="C1629">
            <v>20.441216000000001</v>
          </cell>
          <cell r="D1629" t="str">
            <v>แม่สาย</v>
          </cell>
          <cell r="E1629" t="str">
            <v>แม่สาย</v>
          </cell>
          <cell r="F1629" t="str">
            <v>Chiangrai</v>
          </cell>
        </row>
        <row r="1630">
          <cell r="A1630" t="str">
            <v>DIWO6</v>
          </cell>
          <cell r="B1630">
            <v>99.878646000000003</v>
          </cell>
          <cell r="C1630">
            <v>20.441216000000001</v>
          </cell>
          <cell r="D1630" t="str">
            <v>แม่สาย</v>
          </cell>
          <cell r="E1630" t="str">
            <v>แม่สาย</v>
          </cell>
          <cell r="F1630" t="str">
            <v>Chiangrai</v>
          </cell>
        </row>
        <row r="1631">
          <cell r="A1631" t="str">
            <v>DIWO7</v>
          </cell>
          <cell r="B1631">
            <v>99.878646000000003</v>
          </cell>
          <cell r="C1631">
            <v>20.441216000000001</v>
          </cell>
          <cell r="D1631" t="str">
            <v>แม่สาย</v>
          </cell>
          <cell r="E1631" t="str">
            <v>แม่สาย</v>
          </cell>
          <cell r="F1631" t="str">
            <v>Chiangrai</v>
          </cell>
        </row>
        <row r="1632">
          <cell r="A1632" t="str">
            <v>DIWO8</v>
          </cell>
          <cell r="B1632">
            <v>99.878646000000003</v>
          </cell>
          <cell r="C1632">
            <v>20.441216000000001</v>
          </cell>
          <cell r="D1632" t="str">
            <v>แม่สาย</v>
          </cell>
          <cell r="E1632" t="str">
            <v>แม่สาย</v>
          </cell>
          <cell r="F1632" t="str">
            <v>Chiangrai</v>
          </cell>
        </row>
        <row r="1633">
          <cell r="A1633" t="str">
            <v>DKMU1</v>
          </cell>
          <cell r="B1633">
            <v>97.959120999999996</v>
          </cell>
          <cell r="C1633">
            <v>19.298946000000001</v>
          </cell>
          <cell r="D1633" t="str">
            <v>จองคำ</v>
          </cell>
          <cell r="E1633" t="str">
            <v>เมืองแม่ฮ่องสอน</v>
          </cell>
          <cell r="F1633" t="str">
            <v>Maehongson</v>
          </cell>
        </row>
        <row r="1634">
          <cell r="A1634" t="str">
            <v>DKMU2</v>
          </cell>
          <cell r="B1634">
            <v>97.959120999999996</v>
          </cell>
          <cell r="C1634">
            <v>19.298946000000001</v>
          </cell>
          <cell r="D1634" t="str">
            <v>จองคำ</v>
          </cell>
          <cell r="E1634" t="str">
            <v>เมืองแม่ฮ่องสอน</v>
          </cell>
          <cell r="F1634" t="str">
            <v>Maehongson</v>
          </cell>
        </row>
        <row r="1635">
          <cell r="A1635" t="str">
            <v>DKMU3</v>
          </cell>
          <cell r="B1635">
            <v>97.959120999999996</v>
          </cell>
          <cell r="C1635">
            <v>19.298946000000001</v>
          </cell>
          <cell r="D1635" t="str">
            <v>จองคำ</v>
          </cell>
          <cell r="E1635" t="str">
            <v>เมืองแม่ฮ่องสอน</v>
          </cell>
          <cell r="F1635" t="str">
            <v>Maehongson</v>
          </cell>
        </row>
        <row r="1636">
          <cell r="A1636" t="str">
            <v>DKMUR1</v>
          </cell>
          <cell r="B1636">
            <v>97.942310000000006</v>
          </cell>
          <cell r="C1636">
            <v>19.24043</v>
          </cell>
          <cell r="F1636" t="str">
            <v>Maehongson</v>
          </cell>
        </row>
        <row r="1637">
          <cell r="A1637" t="str">
            <v>DKMUR2</v>
          </cell>
          <cell r="B1637">
            <v>97.903630000000007</v>
          </cell>
          <cell r="C1637">
            <v>19.25956</v>
          </cell>
          <cell r="F1637" t="str">
            <v>Maehongson</v>
          </cell>
        </row>
        <row r="1638">
          <cell r="A1638" t="str">
            <v>DKTG1</v>
          </cell>
          <cell r="B1638">
            <v>100.00536099999999</v>
          </cell>
          <cell r="C1638">
            <v>16.499222222222201</v>
          </cell>
          <cell r="D1638" t="str">
            <v>ประชาสุขสันต์</v>
          </cell>
          <cell r="E1638" t="str">
            <v>ลานกระบือ</v>
          </cell>
          <cell r="F1638" t="str">
            <v>Kamphangphet</v>
          </cell>
        </row>
        <row r="1639">
          <cell r="A1639" t="str">
            <v>DKTG2</v>
          </cell>
          <cell r="B1639">
            <v>100.00536099999999</v>
          </cell>
          <cell r="C1639">
            <v>16.499222222222201</v>
          </cell>
          <cell r="D1639" t="str">
            <v>ประชาสุขสันต์</v>
          </cell>
          <cell r="E1639" t="str">
            <v>ลานกระบือ</v>
          </cell>
          <cell r="F1639" t="str">
            <v>Kamphangphet</v>
          </cell>
        </row>
        <row r="1640">
          <cell r="A1640" t="str">
            <v>DKTI1</v>
          </cell>
          <cell r="B1640">
            <v>100.000361111111</v>
          </cell>
          <cell r="C1640">
            <v>19.1654444444444</v>
          </cell>
          <cell r="D1640" t="str">
            <v>ดอนศรีชุม</v>
          </cell>
          <cell r="E1640" t="str">
            <v>ดอกคำใต้</v>
          </cell>
          <cell r="F1640" t="str">
            <v>Phayao</v>
          </cell>
        </row>
        <row r="1641">
          <cell r="A1641" t="str">
            <v>DKTI2</v>
          </cell>
          <cell r="B1641">
            <v>100.000361111111</v>
          </cell>
          <cell r="C1641">
            <v>19.1654444444444</v>
          </cell>
          <cell r="D1641" t="str">
            <v>ดอนศรีชุม</v>
          </cell>
          <cell r="E1641" t="str">
            <v>ดอกคำใต้</v>
          </cell>
          <cell r="F1641" t="str">
            <v>Phayao</v>
          </cell>
        </row>
        <row r="1642">
          <cell r="A1642" t="str">
            <v>DKTI3</v>
          </cell>
          <cell r="B1642">
            <v>100.000361111111</v>
          </cell>
          <cell r="C1642">
            <v>19.1654444444444</v>
          </cell>
          <cell r="D1642" t="str">
            <v>ดอนศรีชุม</v>
          </cell>
          <cell r="E1642" t="str">
            <v>ดอกคำใต้</v>
          </cell>
          <cell r="F1642" t="str">
            <v>Phayao</v>
          </cell>
        </row>
        <row r="1643">
          <cell r="A1643" t="str">
            <v>DKTI4</v>
          </cell>
          <cell r="B1643">
            <v>100.000361111111</v>
          </cell>
          <cell r="C1643">
            <v>19.1654444444444</v>
          </cell>
          <cell r="D1643" t="str">
            <v>ดอนศรีชุม</v>
          </cell>
          <cell r="E1643" t="str">
            <v>ดอกคำใต้</v>
          </cell>
          <cell r="F1643" t="str">
            <v>Phayao</v>
          </cell>
        </row>
        <row r="1644">
          <cell r="A1644" t="str">
            <v>DKTI6</v>
          </cell>
          <cell r="B1644">
            <v>100.00036110000001</v>
          </cell>
          <cell r="C1644">
            <v>19.165444440000002</v>
          </cell>
          <cell r="D1644" t="str">
            <v>ดอนศรีชุม</v>
          </cell>
          <cell r="E1644" t="str">
            <v>ดอกคำใต้</v>
          </cell>
          <cell r="F1644" t="str">
            <v>phayao</v>
          </cell>
        </row>
        <row r="1645">
          <cell r="A1645" t="str">
            <v>DKTI7</v>
          </cell>
          <cell r="B1645">
            <v>100.00036110000001</v>
          </cell>
          <cell r="C1645">
            <v>19.165444440000002</v>
          </cell>
          <cell r="D1645" t="str">
            <v>ดอนศรีชุม</v>
          </cell>
          <cell r="E1645" t="str">
            <v>ดอกคำใต้</v>
          </cell>
          <cell r="F1645" t="str">
            <v>phayao</v>
          </cell>
        </row>
        <row r="1646">
          <cell r="A1646" t="str">
            <v>DKTI8</v>
          </cell>
          <cell r="B1646">
            <v>100.00036110000001</v>
          </cell>
          <cell r="C1646">
            <v>19.165444440000002</v>
          </cell>
          <cell r="D1646" t="str">
            <v>ดอนศรีชุม</v>
          </cell>
          <cell r="E1646" t="str">
            <v>ดอกคำใต้</v>
          </cell>
          <cell r="F1646" t="str">
            <v>phayao</v>
          </cell>
        </row>
        <row r="1647">
          <cell r="A1647" t="str">
            <v>DKTIR1</v>
          </cell>
          <cell r="B1647">
            <v>100.073599</v>
          </cell>
          <cell r="C1647">
            <v>19.177581</v>
          </cell>
          <cell r="F1647" t="str">
            <v>Phayao</v>
          </cell>
        </row>
        <row r="1648">
          <cell r="A1648" t="str">
            <v>DMKM1</v>
          </cell>
          <cell r="B1648">
            <v>99.955111111111094</v>
          </cell>
          <cell r="C1648">
            <v>17.53</v>
          </cell>
          <cell r="D1648" t="str">
            <v>ด่านแม่คำมัน</v>
          </cell>
          <cell r="E1648" t="str">
            <v>ลับแล</v>
          </cell>
          <cell r="F1648" t="str">
            <v>Uttaradit</v>
          </cell>
        </row>
        <row r="1649">
          <cell r="A1649" t="str">
            <v>DMKM2</v>
          </cell>
          <cell r="B1649">
            <v>99.955111111111094</v>
          </cell>
          <cell r="C1649">
            <v>17.53</v>
          </cell>
          <cell r="D1649" t="str">
            <v>ด่านแม่คำมัน</v>
          </cell>
          <cell r="E1649" t="str">
            <v>ลับแล</v>
          </cell>
          <cell r="F1649" t="str">
            <v>Uttaradit</v>
          </cell>
        </row>
        <row r="1650">
          <cell r="A1650" t="str">
            <v>DMKM3</v>
          </cell>
          <cell r="B1650">
            <v>99.955111111111094</v>
          </cell>
          <cell r="C1650">
            <v>17.53</v>
          </cell>
          <cell r="D1650" t="str">
            <v>ด่านแม่คำมัน</v>
          </cell>
          <cell r="E1650" t="str">
            <v>ลับแล</v>
          </cell>
          <cell r="F1650" t="str">
            <v>Uttaradit</v>
          </cell>
        </row>
        <row r="1651">
          <cell r="A1651" t="str">
            <v>DMLK1</v>
          </cell>
          <cell r="B1651">
            <v>101.23672999999999</v>
          </cell>
          <cell r="C1651">
            <v>16.444050000000001</v>
          </cell>
          <cell r="D1651" t="str">
            <v>บ้านโคก</v>
          </cell>
          <cell r="E1651" t="str">
            <v>เมืองเพชรบูรณ์</v>
          </cell>
          <cell r="F1651" t="str">
            <v>Phetchaboon</v>
          </cell>
        </row>
        <row r="1652">
          <cell r="A1652" t="str">
            <v>DMLK2</v>
          </cell>
          <cell r="B1652">
            <v>101.23672999999999</v>
          </cell>
          <cell r="C1652">
            <v>16.444050000000001</v>
          </cell>
          <cell r="D1652" t="str">
            <v>บ้านโคก</v>
          </cell>
          <cell r="E1652" t="str">
            <v>เมืองเพชรบูรณ์</v>
          </cell>
          <cell r="F1652" t="str">
            <v>Phetchaboon</v>
          </cell>
        </row>
        <row r="1653">
          <cell r="A1653" t="str">
            <v>DMLK3</v>
          </cell>
          <cell r="B1653">
            <v>101.23672999999999</v>
          </cell>
          <cell r="C1653">
            <v>16.444050000000001</v>
          </cell>
          <cell r="D1653" t="str">
            <v>บ้านโคก</v>
          </cell>
          <cell r="E1653" t="str">
            <v>เมืองเพชรบูรณ์</v>
          </cell>
          <cell r="F1653" t="str">
            <v>Phetchaboon</v>
          </cell>
        </row>
        <row r="1654">
          <cell r="A1654" t="str">
            <v>DMLK6</v>
          </cell>
          <cell r="B1654">
            <v>101.23672999999999</v>
          </cell>
          <cell r="C1654">
            <v>16.444050000000001</v>
          </cell>
          <cell r="D1654" t="str">
            <v>บ้านโคก</v>
          </cell>
          <cell r="E1654" t="str">
            <v>เมืองเพชรบูรณ์</v>
          </cell>
          <cell r="F1654" t="str">
            <v>Phetchaboon</v>
          </cell>
        </row>
        <row r="1655">
          <cell r="A1655" t="str">
            <v>DMLK7</v>
          </cell>
          <cell r="B1655">
            <v>101.23672999999999</v>
          </cell>
          <cell r="C1655">
            <v>16.444050000000001</v>
          </cell>
          <cell r="D1655" t="str">
            <v>บ้านโคก</v>
          </cell>
          <cell r="E1655" t="str">
            <v>เมืองเพชรบูรณ์</v>
          </cell>
          <cell r="F1655" t="str">
            <v>Phetchaboon</v>
          </cell>
        </row>
        <row r="1656">
          <cell r="A1656" t="str">
            <v>DMLK8</v>
          </cell>
          <cell r="B1656">
            <v>101.23672999999999</v>
          </cell>
          <cell r="C1656">
            <v>16.444050000000001</v>
          </cell>
          <cell r="D1656" t="str">
            <v>บ้านโคก</v>
          </cell>
          <cell r="E1656" t="str">
            <v>เมืองเพชรบูรณ์</v>
          </cell>
          <cell r="F1656" t="str">
            <v>Phetchaboon</v>
          </cell>
        </row>
        <row r="1657">
          <cell r="A1657" t="str">
            <v>DMLKR1</v>
          </cell>
          <cell r="B1657">
            <v>101.29648</v>
          </cell>
          <cell r="C1657">
            <v>16.459</v>
          </cell>
          <cell r="F1657" t="str">
            <v>Phetchaboon</v>
          </cell>
        </row>
        <row r="1658">
          <cell r="A1658" t="str">
            <v>DMPK0</v>
          </cell>
          <cell r="B1658">
            <v>99.470903000000007</v>
          </cell>
          <cell r="C1658">
            <v>19.666291000000001</v>
          </cell>
          <cell r="D1658" t="str">
            <v>ป่าแดด</v>
          </cell>
          <cell r="E1658" t="str">
            <v>แม่สรวย</v>
          </cell>
          <cell r="F1658" t="str">
            <v>Chiangrai</v>
          </cell>
        </row>
        <row r="1659">
          <cell r="A1659" t="str">
            <v>DMSI1</v>
          </cell>
          <cell r="B1659">
            <v>99.565280000000001</v>
          </cell>
          <cell r="C1659">
            <v>19.683340000000001</v>
          </cell>
          <cell r="D1659" t="str">
            <v>แม่สรวย</v>
          </cell>
          <cell r="E1659" t="str">
            <v>แม่สรวย</v>
          </cell>
          <cell r="F1659" t="str">
            <v>Chiangrai</v>
          </cell>
        </row>
        <row r="1660">
          <cell r="A1660" t="str">
            <v>DMSI2</v>
          </cell>
          <cell r="B1660">
            <v>99.565280000000001</v>
          </cell>
          <cell r="C1660">
            <v>19.683340000000001</v>
          </cell>
          <cell r="D1660" t="str">
            <v>แม่สรวย</v>
          </cell>
          <cell r="E1660" t="str">
            <v>แม่สรวย</v>
          </cell>
          <cell r="F1660" t="str">
            <v>Chiangrai</v>
          </cell>
        </row>
        <row r="1661">
          <cell r="A1661" t="str">
            <v>DMSL0</v>
          </cell>
          <cell r="B1661">
            <v>99.625739999999993</v>
          </cell>
          <cell r="C1661">
            <v>20.166414</v>
          </cell>
          <cell r="D1661" t="str">
            <v>แม่สลองนอก</v>
          </cell>
          <cell r="E1661" t="str">
            <v>แม่ฟ้าหลวง</v>
          </cell>
          <cell r="F1661" t="str">
            <v>Chiangrai</v>
          </cell>
        </row>
        <row r="1662">
          <cell r="A1662" t="str">
            <v>DNB11</v>
          </cell>
          <cell r="B1662">
            <v>100.0737523</v>
          </cell>
          <cell r="C1662">
            <v>14.862370690000001</v>
          </cell>
          <cell r="D1662">
            <v>0</v>
          </cell>
          <cell r="E1662">
            <v>0</v>
          </cell>
          <cell r="F1662" t="str">
            <v>Suphanburi</v>
          </cell>
        </row>
        <row r="1663">
          <cell r="A1663" t="str">
            <v>DNB12</v>
          </cell>
          <cell r="B1663">
            <v>100.0737523</v>
          </cell>
          <cell r="C1663">
            <v>14.862370690000001</v>
          </cell>
          <cell r="D1663">
            <v>0</v>
          </cell>
          <cell r="E1663">
            <v>0</v>
          </cell>
          <cell r="F1663" t="str">
            <v>Suphanburi</v>
          </cell>
        </row>
        <row r="1664">
          <cell r="A1664" t="str">
            <v>DNB13</v>
          </cell>
          <cell r="B1664">
            <v>100.0737523</v>
          </cell>
          <cell r="C1664">
            <v>14.862370690000001</v>
          </cell>
          <cell r="D1664">
            <v>0</v>
          </cell>
          <cell r="E1664">
            <v>0</v>
          </cell>
          <cell r="F1664" t="str">
            <v>Suphanburi</v>
          </cell>
        </row>
        <row r="1665">
          <cell r="A1665" t="str">
            <v>DNB16</v>
          </cell>
          <cell r="B1665">
            <v>100.0737523</v>
          </cell>
          <cell r="C1665">
            <v>14.862370690000001</v>
          </cell>
          <cell r="D1665">
            <v>0</v>
          </cell>
          <cell r="E1665">
            <v>0</v>
          </cell>
          <cell r="F1665" t="str">
            <v>Suphanburi</v>
          </cell>
        </row>
        <row r="1666">
          <cell r="A1666" t="str">
            <v>DNB17</v>
          </cell>
          <cell r="B1666">
            <v>100.0737523</v>
          </cell>
          <cell r="C1666">
            <v>14.862370690000001</v>
          </cell>
          <cell r="D1666">
            <v>0</v>
          </cell>
          <cell r="E1666">
            <v>0</v>
          </cell>
          <cell r="F1666" t="str">
            <v>Suphanburi</v>
          </cell>
        </row>
        <row r="1667">
          <cell r="A1667" t="str">
            <v>DNB18</v>
          </cell>
          <cell r="B1667">
            <v>100.0737523</v>
          </cell>
          <cell r="C1667">
            <v>14.862370690000001</v>
          </cell>
          <cell r="D1667">
            <v>0</v>
          </cell>
          <cell r="E1667">
            <v>0</v>
          </cell>
          <cell r="F1667" t="str">
            <v>Suphanburi</v>
          </cell>
        </row>
        <row r="1668">
          <cell r="A1668" t="str">
            <v>DNCG1</v>
          </cell>
          <cell r="B1668">
            <v>99.704606999999996</v>
          </cell>
          <cell r="C1668">
            <v>14.837562999999999</v>
          </cell>
          <cell r="D1668">
            <v>0</v>
          </cell>
          <cell r="E1668" t="str">
            <v>Dan Chang</v>
          </cell>
          <cell r="F1668" t="str">
            <v>Suphanburi</v>
          </cell>
        </row>
        <row r="1669">
          <cell r="A1669" t="str">
            <v>DNCG2</v>
          </cell>
          <cell r="B1669">
            <v>99.704606999999996</v>
          </cell>
          <cell r="C1669">
            <v>14.837562999999999</v>
          </cell>
          <cell r="D1669">
            <v>0</v>
          </cell>
          <cell r="E1669" t="str">
            <v>Dan Chang</v>
          </cell>
          <cell r="F1669" t="str">
            <v>Suphanburi</v>
          </cell>
        </row>
        <row r="1670">
          <cell r="A1670" t="str">
            <v>DNCG3</v>
          </cell>
          <cell r="B1670">
            <v>99.704606999999996</v>
          </cell>
          <cell r="C1670">
            <v>14.837562999999999</v>
          </cell>
          <cell r="D1670">
            <v>0</v>
          </cell>
          <cell r="E1670" t="str">
            <v>Dan Chang</v>
          </cell>
          <cell r="F1670" t="str">
            <v>Suphanburi</v>
          </cell>
        </row>
        <row r="1671">
          <cell r="A1671" t="str">
            <v>DNCI0</v>
          </cell>
          <cell r="B1671">
            <v>99.998598999999999</v>
          </cell>
          <cell r="C1671">
            <v>17.932953000000001</v>
          </cell>
          <cell r="D1671" t="str">
            <v>ไทรย้อย</v>
          </cell>
          <cell r="E1671" t="str">
            <v>เด่นชัย</v>
          </cell>
          <cell r="F1671" t="str">
            <v>Phrae</v>
          </cell>
        </row>
        <row r="1672">
          <cell r="A1672" t="str">
            <v>DNDG1</v>
          </cell>
          <cell r="B1672">
            <v>100.614</v>
          </cell>
          <cell r="C1672">
            <v>15.144299999999999</v>
          </cell>
          <cell r="D1672">
            <v>0</v>
          </cell>
          <cell r="E1672">
            <v>0</v>
          </cell>
          <cell r="F1672" t="str">
            <v>Lopburi</v>
          </cell>
        </row>
        <row r="1673">
          <cell r="A1673" t="str">
            <v>DNDG2</v>
          </cell>
          <cell r="B1673">
            <v>100.614</v>
          </cell>
          <cell r="C1673">
            <v>15.144299999999999</v>
          </cell>
          <cell r="D1673">
            <v>0</v>
          </cell>
          <cell r="E1673">
            <v>0</v>
          </cell>
          <cell r="F1673" t="str">
            <v>Lopburi</v>
          </cell>
        </row>
        <row r="1674">
          <cell r="A1674" t="str">
            <v>DNDG3</v>
          </cell>
          <cell r="B1674">
            <v>100.614</v>
          </cell>
          <cell r="C1674">
            <v>15.144299999999999</v>
          </cell>
          <cell r="D1674">
            <v>0</v>
          </cell>
          <cell r="E1674">
            <v>0</v>
          </cell>
          <cell r="F1674" t="str">
            <v>Lopburi</v>
          </cell>
        </row>
        <row r="1675">
          <cell r="A1675" t="str">
            <v>DNHA1</v>
          </cell>
          <cell r="B1675">
            <v>99.809899999999999</v>
          </cell>
          <cell r="C1675">
            <v>19.8965</v>
          </cell>
          <cell r="D1675" t="str">
            <v>รอบเวียง</v>
          </cell>
          <cell r="E1675" t="str">
            <v>เมืองเชียงราย</v>
          </cell>
          <cell r="F1675" t="str">
            <v>Chiangrai</v>
          </cell>
        </row>
        <row r="1676">
          <cell r="A1676" t="str">
            <v>DNHA2</v>
          </cell>
          <cell r="B1676">
            <v>99.809899999999999</v>
          </cell>
          <cell r="C1676">
            <v>19.8965</v>
          </cell>
          <cell r="D1676" t="str">
            <v>รอบเวียง</v>
          </cell>
          <cell r="E1676" t="str">
            <v>เมืองเชียงราย</v>
          </cell>
          <cell r="F1676" t="str">
            <v>Chiangrai</v>
          </cell>
        </row>
        <row r="1677">
          <cell r="A1677" t="str">
            <v>DNHA3</v>
          </cell>
          <cell r="B1677">
            <v>99.809899999999999</v>
          </cell>
          <cell r="C1677">
            <v>19.8965</v>
          </cell>
          <cell r="D1677" t="str">
            <v>รอบเวียง</v>
          </cell>
          <cell r="E1677" t="str">
            <v>เมืองเชียงราย</v>
          </cell>
          <cell r="F1677" t="str">
            <v>Chiangrai</v>
          </cell>
        </row>
        <row r="1678">
          <cell r="A1678" t="str">
            <v>DNHA6</v>
          </cell>
          <cell r="B1678">
            <v>99.809899999999999</v>
          </cell>
          <cell r="C1678">
            <v>19.8965</v>
          </cell>
          <cell r="D1678" t="str">
            <v>รอบเวียง</v>
          </cell>
          <cell r="E1678" t="str">
            <v>เมืองเชียงราย</v>
          </cell>
          <cell r="F1678" t="str">
            <v>Chiangrai</v>
          </cell>
        </row>
        <row r="1679">
          <cell r="A1679" t="str">
            <v>DNHA7</v>
          </cell>
          <cell r="B1679">
            <v>99.809899999999999</v>
          </cell>
          <cell r="C1679">
            <v>19.8965</v>
          </cell>
          <cell r="D1679" t="str">
            <v>รอบเวียง</v>
          </cell>
          <cell r="E1679" t="str">
            <v>เมืองเชียงราย</v>
          </cell>
          <cell r="F1679" t="str">
            <v>Chiangrai</v>
          </cell>
        </row>
        <row r="1680">
          <cell r="A1680" t="str">
            <v>DNHA8</v>
          </cell>
          <cell r="B1680">
            <v>99.809899999999999</v>
          </cell>
          <cell r="C1680">
            <v>19.8965</v>
          </cell>
          <cell r="D1680" t="str">
            <v>รอบเวียง</v>
          </cell>
          <cell r="E1680" t="str">
            <v>เมืองเชียงราย</v>
          </cell>
          <cell r="F1680" t="str">
            <v>Chiangrai</v>
          </cell>
        </row>
        <row r="1681">
          <cell r="A1681" t="str">
            <v>DNHAR1</v>
          </cell>
          <cell r="B1681">
            <v>99.765749999999997</v>
          </cell>
          <cell r="C1681">
            <v>19.921330000000001</v>
          </cell>
          <cell r="F1681" t="str">
            <v>Chiangrai</v>
          </cell>
        </row>
        <row r="1682">
          <cell r="A1682" t="str">
            <v>DNKO1</v>
          </cell>
          <cell r="B1682">
            <v>99.698416666666702</v>
          </cell>
          <cell r="C1682">
            <v>17.1664722222222</v>
          </cell>
          <cell r="D1682" t="str">
            <v>ราวต้นจันทร์</v>
          </cell>
          <cell r="E1682" t="str">
            <v>ศรีสำโรง</v>
          </cell>
          <cell r="F1682" t="str">
            <v>Sukhotai</v>
          </cell>
        </row>
        <row r="1683">
          <cell r="A1683" t="str">
            <v>DNKO2</v>
          </cell>
          <cell r="B1683">
            <v>99.698416666666702</v>
          </cell>
          <cell r="C1683">
            <v>17.1664722222222</v>
          </cell>
          <cell r="D1683" t="str">
            <v>ราวต้นจันทร์</v>
          </cell>
          <cell r="E1683" t="str">
            <v>ศรีสำโรง</v>
          </cell>
          <cell r="F1683" t="str">
            <v>Sukhotai</v>
          </cell>
        </row>
        <row r="1684">
          <cell r="A1684" t="str">
            <v>DNKO3</v>
          </cell>
          <cell r="B1684">
            <v>99.698416666666702</v>
          </cell>
          <cell r="C1684">
            <v>17.1664722222222</v>
          </cell>
          <cell r="D1684" t="str">
            <v>ราวต้นจันทร์</v>
          </cell>
          <cell r="E1684" t="str">
            <v>ศรีสำโรง</v>
          </cell>
          <cell r="F1684" t="str">
            <v>Sukhotai</v>
          </cell>
        </row>
        <row r="1685">
          <cell r="A1685" t="str">
            <v>DNKO4</v>
          </cell>
          <cell r="B1685">
            <v>99.698416666666702</v>
          </cell>
          <cell r="C1685">
            <v>17.1664722222222</v>
          </cell>
          <cell r="D1685" t="str">
            <v>ราวต้นจันทร์</v>
          </cell>
          <cell r="E1685" t="str">
            <v>ศรีสำโรง</v>
          </cell>
          <cell r="F1685" t="str">
            <v>Sukhotai</v>
          </cell>
        </row>
        <row r="1686">
          <cell r="A1686" t="str">
            <v>DNKO6</v>
          </cell>
          <cell r="B1686">
            <v>99.698416666666702</v>
          </cell>
          <cell r="C1686">
            <v>17.1664722222222</v>
          </cell>
          <cell r="D1686" t="str">
            <v>ราวต้นจันทร์</v>
          </cell>
          <cell r="E1686" t="str">
            <v>ศรีสำโรง</v>
          </cell>
          <cell r="F1686" t="str">
            <v>Sukhotai</v>
          </cell>
        </row>
        <row r="1687">
          <cell r="A1687" t="str">
            <v>DNKO7</v>
          </cell>
          <cell r="B1687">
            <v>99.698416666666702</v>
          </cell>
          <cell r="C1687">
            <v>17.1664722222222</v>
          </cell>
          <cell r="D1687" t="str">
            <v>ราวต้นจันทร์</v>
          </cell>
          <cell r="E1687" t="str">
            <v>ศรีสำโรง</v>
          </cell>
          <cell r="F1687" t="str">
            <v>Sukhotai</v>
          </cell>
        </row>
        <row r="1688">
          <cell r="A1688" t="str">
            <v>DNKO8</v>
          </cell>
          <cell r="B1688">
            <v>99.698416666666702</v>
          </cell>
          <cell r="C1688">
            <v>17.1664722222222</v>
          </cell>
          <cell r="D1688" t="str">
            <v>ราวต้นจันทร์</v>
          </cell>
          <cell r="E1688" t="str">
            <v>ศรีสำโรง</v>
          </cell>
          <cell r="F1688" t="str">
            <v>Sukhotai</v>
          </cell>
        </row>
        <row r="1689">
          <cell r="A1689" t="str">
            <v>DNNM1</v>
          </cell>
          <cell r="B1689">
            <v>99.759332999999998</v>
          </cell>
          <cell r="C1689">
            <v>16.041917000000002</v>
          </cell>
          <cell r="D1689" t="str">
            <v>ดอนแตง</v>
          </cell>
          <cell r="E1689" t="str">
            <v>ขาณุวรลักษ์บุรี</v>
          </cell>
          <cell r="F1689" t="str">
            <v>Kamphangphet</v>
          </cell>
        </row>
        <row r="1690">
          <cell r="A1690" t="str">
            <v>DNNM2</v>
          </cell>
          <cell r="B1690">
            <v>99.759332999999998</v>
          </cell>
          <cell r="C1690">
            <v>16.041917000000002</v>
          </cell>
          <cell r="D1690" t="str">
            <v>ดอนแตง</v>
          </cell>
          <cell r="E1690" t="str">
            <v>ขาณุวรลักษ์บุรี</v>
          </cell>
          <cell r="F1690" t="str">
            <v>Kamphangphet</v>
          </cell>
        </row>
        <row r="1691">
          <cell r="A1691" t="str">
            <v>DNNM3</v>
          </cell>
          <cell r="B1691">
            <v>99.759332999999998</v>
          </cell>
          <cell r="C1691">
            <v>16.041917000000002</v>
          </cell>
          <cell r="D1691" t="str">
            <v>ดอนแตง</v>
          </cell>
          <cell r="E1691" t="str">
            <v>ขาณุวรลักษ์บุรี</v>
          </cell>
          <cell r="F1691" t="str">
            <v>Kamphangphet</v>
          </cell>
        </row>
        <row r="1692">
          <cell r="A1692" t="str">
            <v>DNTA1</v>
          </cell>
          <cell r="B1692">
            <v>100.193889</v>
          </cell>
          <cell r="C1692">
            <v>14.491667</v>
          </cell>
          <cell r="D1692">
            <v>0</v>
          </cell>
          <cell r="E1692">
            <v>0</v>
          </cell>
          <cell r="F1692" t="str">
            <v>Suphanburi</v>
          </cell>
        </row>
        <row r="1693">
          <cell r="A1693" t="str">
            <v>DNTA2</v>
          </cell>
          <cell r="B1693">
            <v>100.193889</v>
          </cell>
          <cell r="C1693">
            <v>14.491667</v>
          </cell>
          <cell r="D1693">
            <v>0</v>
          </cell>
          <cell r="E1693">
            <v>0</v>
          </cell>
          <cell r="F1693" t="str">
            <v>Suphanburi</v>
          </cell>
        </row>
        <row r="1694">
          <cell r="A1694" t="str">
            <v>DNTA3</v>
          </cell>
          <cell r="B1694">
            <v>100.193889</v>
          </cell>
          <cell r="C1694">
            <v>14.491667</v>
          </cell>
          <cell r="D1694">
            <v>0</v>
          </cell>
          <cell r="E1694">
            <v>0</v>
          </cell>
          <cell r="F1694" t="str">
            <v>Suphanburi</v>
          </cell>
        </row>
        <row r="1695">
          <cell r="A1695" t="str">
            <v>DNTG1</v>
          </cell>
          <cell r="B1695">
            <v>100.36358300000001</v>
          </cell>
          <cell r="C1695">
            <v>16.876999000000001</v>
          </cell>
          <cell r="D1695" t="str">
            <v>ดอนทอง</v>
          </cell>
          <cell r="E1695" t="str">
            <v>เมืองพิษณุโลก</v>
          </cell>
          <cell r="F1695" t="str">
            <v>Pisanuloke</v>
          </cell>
        </row>
        <row r="1696">
          <cell r="A1696" t="str">
            <v>DNTG2</v>
          </cell>
          <cell r="B1696">
            <v>100.36358300000001</v>
          </cell>
          <cell r="C1696">
            <v>16.876999000000001</v>
          </cell>
          <cell r="D1696" t="str">
            <v>ดอนทอง</v>
          </cell>
          <cell r="E1696" t="str">
            <v>เมืองพิษณุโลก</v>
          </cell>
          <cell r="F1696" t="str">
            <v>Pisanuloke</v>
          </cell>
        </row>
        <row r="1697">
          <cell r="A1697" t="str">
            <v>DNTG3</v>
          </cell>
          <cell r="B1697">
            <v>100.36358300000001</v>
          </cell>
          <cell r="C1697">
            <v>16.876999000000001</v>
          </cell>
          <cell r="D1697" t="str">
            <v>ดอนทอง</v>
          </cell>
          <cell r="E1697" t="str">
            <v>เมืองพิษณุโลก</v>
          </cell>
          <cell r="F1697" t="str">
            <v>Pisanuloke</v>
          </cell>
        </row>
        <row r="1698">
          <cell r="A1698" t="str">
            <v>DNTGR1</v>
          </cell>
          <cell r="B1698">
            <v>100.44314</v>
          </cell>
          <cell r="C1698">
            <v>16.916440000000001</v>
          </cell>
          <cell r="D1698" t="str">
            <v>ดอนทอง</v>
          </cell>
          <cell r="E1698" t="str">
            <v>เมือง</v>
          </cell>
          <cell r="F1698" t="str">
            <v>Pisanuloke</v>
          </cell>
        </row>
        <row r="1699">
          <cell r="A1699" t="str">
            <v>DOCI1</v>
          </cell>
          <cell r="B1699">
            <v>99.127930000000006</v>
          </cell>
          <cell r="C1699">
            <v>18.457329999999999</v>
          </cell>
          <cell r="D1699" t="str">
            <v>ทาสบเส้า</v>
          </cell>
          <cell r="E1699" t="str">
            <v>แม่ทา</v>
          </cell>
          <cell r="F1699" t="str">
            <v>Lamphun</v>
          </cell>
        </row>
        <row r="1700">
          <cell r="A1700" t="str">
            <v>DOCI2</v>
          </cell>
          <cell r="B1700">
            <v>99.127930000000006</v>
          </cell>
          <cell r="C1700">
            <v>18.457329999999999</v>
          </cell>
          <cell r="D1700" t="str">
            <v>ทาสบเส้า</v>
          </cell>
          <cell r="E1700" t="str">
            <v>แม่ทา</v>
          </cell>
          <cell r="F1700" t="str">
            <v>Lamphun</v>
          </cell>
        </row>
        <row r="1701">
          <cell r="A1701" t="str">
            <v>DOCI3</v>
          </cell>
          <cell r="B1701">
            <v>99.127930000000006</v>
          </cell>
          <cell r="C1701">
            <v>18.457329999999999</v>
          </cell>
          <cell r="D1701" t="str">
            <v>ทาสบเส้า</v>
          </cell>
          <cell r="E1701" t="str">
            <v>แม่ทา</v>
          </cell>
          <cell r="F1701" t="str">
            <v>Lamphun</v>
          </cell>
        </row>
        <row r="1702">
          <cell r="A1702" t="str">
            <v>DOCN1</v>
          </cell>
          <cell r="B1702">
            <v>100.30122</v>
          </cell>
          <cell r="C1702">
            <v>14.84211</v>
          </cell>
          <cell r="D1702">
            <v>0</v>
          </cell>
          <cell r="E1702">
            <v>0</v>
          </cell>
          <cell r="F1702">
            <v>0</v>
          </cell>
        </row>
        <row r="1703">
          <cell r="A1703" t="str">
            <v>DOCN2</v>
          </cell>
          <cell r="B1703">
            <v>100.30122</v>
          </cell>
          <cell r="C1703">
            <v>14.84211</v>
          </cell>
          <cell r="D1703">
            <v>0</v>
          </cell>
          <cell r="E1703">
            <v>0</v>
          </cell>
          <cell r="F1703">
            <v>0</v>
          </cell>
        </row>
        <row r="1704">
          <cell r="A1704" t="str">
            <v>DOCN3</v>
          </cell>
          <cell r="B1704">
            <v>100.30122</v>
          </cell>
          <cell r="C1704">
            <v>14.84211</v>
          </cell>
          <cell r="D1704">
            <v>0</v>
          </cell>
          <cell r="E1704">
            <v>0</v>
          </cell>
          <cell r="F1704">
            <v>0</v>
          </cell>
        </row>
        <row r="1705">
          <cell r="A1705" t="str">
            <v>DOMN1</v>
          </cell>
          <cell r="B1705">
            <v>100.76039</v>
          </cell>
          <cell r="C1705">
            <v>18.756519999999998</v>
          </cell>
          <cell r="D1705" t="str">
            <v>ดู่ใต้</v>
          </cell>
          <cell r="E1705" t="str">
            <v>เมืองน่าน</v>
          </cell>
          <cell r="F1705" t="str">
            <v>Nan</v>
          </cell>
        </row>
        <row r="1706">
          <cell r="A1706" t="str">
            <v>DOMN2</v>
          </cell>
          <cell r="B1706">
            <v>100.76039</v>
          </cell>
          <cell r="C1706">
            <v>18.756519999999998</v>
          </cell>
          <cell r="D1706" t="str">
            <v>ดู่ใต้</v>
          </cell>
          <cell r="E1706" t="str">
            <v>เมืองน่าน</v>
          </cell>
          <cell r="F1706" t="str">
            <v>Nan</v>
          </cell>
        </row>
        <row r="1707">
          <cell r="A1707" t="str">
            <v>DOMN3</v>
          </cell>
          <cell r="B1707">
            <v>100.76039</v>
          </cell>
          <cell r="C1707">
            <v>18.756519999999998</v>
          </cell>
          <cell r="D1707" t="str">
            <v>ดู่ใต้</v>
          </cell>
          <cell r="E1707" t="str">
            <v>เมืองน่าน</v>
          </cell>
          <cell r="F1707" t="str">
            <v>Nan</v>
          </cell>
        </row>
        <row r="1708">
          <cell r="A1708" t="str">
            <v>DOTN1</v>
          </cell>
          <cell r="B1708">
            <v>100.78471999999999</v>
          </cell>
          <cell r="C1708">
            <v>19.045687000000001</v>
          </cell>
          <cell r="D1708" t="str">
            <v>ตาลชุม</v>
          </cell>
          <cell r="E1708" t="str">
            <v>ท่าวังผา</v>
          </cell>
          <cell r="F1708" t="str">
            <v>Nan</v>
          </cell>
        </row>
        <row r="1709">
          <cell r="A1709" t="str">
            <v>DOTN2</v>
          </cell>
          <cell r="B1709">
            <v>100.78471999999999</v>
          </cell>
          <cell r="C1709">
            <v>19.045687000000001</v>
          </cell>
          <cell r="D1709" t="str">
            <v>ตาลชุม</v>
          </cell>
          <cell r="E1709" t="str">
            <v>ท่าวังผา</v>
          </cell>
          <cell r="F1709" t="str">
            <v>Nan</v>
          </cell>
        </row>
        <row r="1710">
          <cell r="A1710" t="str">
            <v>DOTN3</v>
          </cell>
          <cell r="B1710">
            <v>100.78471999999999</v>
          </cell>
          <cell r="C1710">
            <v>19.045687000000001</v>
          </cell>
          <cell r="D1710" t="str">
            <v>ตาลชุม</v>
          </cell>
          <cell r="E1710" t="str">
            <v>ท่าวังผา</v>
          </cell>
          <cell r="F1710" t="str">
            <v>Nan</v>
          </cell>
        </row>
        <row r="1711">
          <cell r="A1711" t="str">
            <v>DPDO1</v>
          </cell>
          <cell r="B1711">
            <v>100.34522222222201</v>
          </cell>
          <cell r="C1711">
            <v>16.8462777777778</v>
          </cell>
          <cell r="D1711" t="str">
            <v>สมอแข</v>
          </cell>
          <cell r="E1711" t="str">
            <v>เมืองพิษณุโลก</v>
          </cell>
          <cell r="F1711" t="str">
            <v>Pisanuloke</v>
          </cell>
        </row>
        <row r="1712">
          <cell r="A1712" t="str">
            <v>DPDO2</v>
          </cell>
          <cell r="B1712">
            <v>100.34522222222201</v>
          </cell>
          <cell r="C1712">
            <v>16.8462777777778</v>
          </cell>
          <cell r="D1712" t="str">
            <v>สมอแข</v>
          </cell>
          <cell r="E1712" t="str">
            <v>เมืองพิษณุโลก</v>
          </cell>
          <cell r="F1712" t="str">
            <v>Pisanuloke</v>
          </cell>
        </row>
        <row r="1713">
          <cell r="A1713" t="str">
            <v>DPDO3</v>
          </cell>
          <cell r="B1713">
            <v>100.34522222222201</v>
          </cell>
          <cell r="C1713">
            <v>16.8462777777778</v>
          </cell>
          <cell r="D1713" t="str">
            <v>สมอแข</v>
          </cell>
          <cell r="E1713" t="str">
            <v>เมืองพิษณุโลก</v>
          </cell>
          <cell r="F1713" t="str">
            <v>Pisanuloke</v>
          </cell>
        </row>
        <row r="1714">
          <cell r="A1714" t="str">
            <v>DPDO4</v>
          </cell>
          <cell r="B1714">
            <v>100.34522222222201</v>
          </cell>
          <cell r="C1714">
            <v>16.8462777777778</v>
          </cell>
          <cell r="D1714" t="str">
            <v>สมอแข</v>
          </cell>
          <cell r="E1714" t="str">
            <v>เมืองพิษณุโลก</v>
          </cell>
          <cell r="F1714" t="str">
            <v>Pisanuloke</v>
          </cell>
        </row>
        <row r="1715">
          <cell r="A1715" t="str">
            <v>DPLP1</v>
          </cell>
          <cell r="B1715">
            <v>100.642</v>
          </cell>
          <cell r="C1715">
            <v>15.0633</v>
          </cell>
          <cell r="D1715">
            <v>0</v>
          </cell>
          <cell r="E1715">
            <v>0</v>
          </cell>
          <cell r="F1715" t="str">
            <v>Lopburi</v>
          </cell>
        </row>
        <row r="1716">
          <cell r="A1716" t="str">
            <v>DPLP2</v>
          </cell>
          <cell r="B1716">
            <v>100.642</v>
          </cell>
          <cell r="C1716">
            <v>15.0633</v>
          </cell>
          <cell r="D1716">
            <v>0</v>
          </cell>
          <cell r="E1716">
            <v>0</v>
          </cell>
          <cell r="F1716" t="str">
            <v>Lopburi</v>
          </cell>
        </row>
        <row r="1717">
          <cell r="A1717" t="str">
            <v>DPLP3</v>
          </cell>
          <cell r="B1717">
            <v>100.642</v>
          </cell>
          <cell r="C1717">
            <v>15.0633</v>
          </cell>
          <cell r="D1717">
            <v>0</v>
          </cell>
          <cell r="E1717">
            <v>0</v>
          </cell>
          <cell r="F1717" t="str">
            <v>Lopburi</v>
          </cell>
        </row>
        <row r="1718">
          <cell r="A1718" t="str">
            <v>DPRU1</v>
          </cell>
          <cell r="B1718">
            <v>100.15754200000001</v>
          </cell>
          <cell r="C1718">
            <v>14.706439</v>
          </cell>
          <cell r="D1718">
            <v>0</v>
          </cell>
          <cell r="E1718">
            <v>0</v>
          </cell>
          <cell r="F1718" t="str">
            <v>Suphanburi</v>
          </cell>
        </row>
        <row r="1719">
          <cell r="A1719" t="str">
            <v>DPRU2</v>
          </cell>
          <cell r="B1719">
            <v>100.15754200000001</v>
          </cell>
          <cell r="C1719">
            <v>14.706439</v>
          </cell>
          <cell r="D1719">
            <v>0</v>
          </cell>
          <cell r="E1719">
            <v>0</v>
          </cell>
          <cell r="F1719" t="str">
            <v>Suphanburi</v>
          </cell>
        </row>
        <row r="1720">
          <cell r="A1720" t="str">
            <v>DPRU3</v>
          </cell>
          <cell r="B1720">
            <v>100.15754200000001</v>
          </cell>
          <cell r="C1720">
            <v>14.706439</v>
          </cell>
          <cell r="D1720">
            <v>0</v>
          </cell>
          <cell r="E1720">
            <v>0</v>
          </cell>
          <cell r="F1720" t="str">
            <v>Suphanburi</v>
          </cell>
        </row>
        <row r="1721">
          <cell r="A1721" t="str">
            <v>DSAI0</v>
          </cell>
          <cell r="B1721">
            <v>101.18711</v>
          </cell>
          <cell r="C1721">
            <v>17.23555</v>
          </cell>
        </row>
        <row r="1722">
          <cell r="A1722" t="str">
            <v>DSKT1</v>
          </cell>
          <cell r="B1722">
            <v>99.135279999999995</v>
          </cell>
          <cell r="C1722">
            <v>18.873349999999999</v>
          </cell>
          <cell r="D1722" t="str">
            <v>เชิงดอย</v>
          </cell>
          <cell r="E1722" t="str">
            <v>ดอยสะเก็ด</v>
          </cell>
          <cell r="F1722" t="str">
            <v>Chiangmai</v>
          </cell>
        </row>
        <row r="1723">
          <cell r="A1723" t="str">
            <v>DSKT2</v>
          </cell>
          <cell r="B1723">
            <v>99.135279999999995</v>
          </cell>
          <cell r="C1723">
            <v>18.873349999999999</v>
          </cell>
          <cell r="D1723" t="str">
            <v>เชิงดอย</v>
          </cell>
          <cell r="E1723" t="str">
            <v>ดอยสะเก็ด</v>
          </cell>
          <cell r="F1723" t="str">
            <v>Chiangmai</v>
          </cell>
        </row>
        <row r="1724">
          <cell r="A1724" t="str">
            <v>DSKT3</v>
          </cell>
          <cell r="B1724">
            <v>99.135279999999995</v>
          </cell>
          <cell r="C1724">
            <v>18.873349999999999</v>
          </cell>
          <cell r="D1724" t="str">
            <v>เชิงดอย</v>
          </cell>
          <cell r="E1724" t="str">
            <v>ดอยสะเก็ด</v>
          </cell>
          <cell r="F1724" t="str">
            <v>Chiangmai</v>
          </cell>
        </row>
        <row r="1725">
          <cell r="A1725" t="str">
            <v>DSKT4</v>
          </cell>
          <cell r="B1725">
            <v>99.135279999999995</v>
          </cell>
          <cell r="C1725">
            <v>18.873349999999999</v>
          </cell>
          <cell r="D1725" t="str">
            <v>เชิงดอย</v>
          </cell>
          <cell r="E1725" t="str">
            <v>ดอยสะเก็ด</v>
          </cell>
          <cell r="F1725" t="str">
            <v>Chiangmai</v>
          </cell>
        </row>
        <row r="1726">
          <cell r="A1726" t="str">
            <v>DSTI0</v>
          </cell>
          <cell r="B1726">
            <v>99.828800000000001</v>
          </cell>
          <cell r="C1726">
            <v>19.917100000000001</v>
          </cell>
          <cell r="D1726" t="str">
            <v>เวียง</v>
          </cell>
          <cell r="E1726" t="str">
            <v>เมืองเชียงราย</v>
          </cell>
          <cell r="F1726" t="str">
            <v>Chiangrai</v>
          </cell>
        </row>
        <row r="1727">
          <cell r="A1727" t="str">
            <v>DSTP1</v>
          </cell>
          <cell r="B1727">
            <v>98.920583333333298</v>
          </cell>
          <cell r="C1727">
            <v>18.803611111111099</v>
          </cell>
          <cell r="D1727" t="str">
            <v>สุเทพ</v>
          </cell>
          <cell r="E1727" t="str">
            <v>เมืองเชียงใหม่</v>
          </cell>
          <cell r="F1727" t="str">
            <v>Chiangmai</v>
          </cell>
        </row>
        <row r="1728">
          <cell r="A1728" t="str">
            <v>DSTP2</v>
          </cell>
          <cell r="B1728">
            <v>98.920583333333298</v>
          </cell>
          <cell r="C1728">
            <v>18.803611111111099</v>
          </cell>
          <cell r="D1728" t="str">
            <v>สุเทพ</v>
          </cell>
          <cell r="E1728" t="str">
            <v>เมืองเชียงใหม่</v>
          </cell>
          <cell r="F1728" t="str">
            <v>Chiangmai</v>
          </cell>
        </row>
        <row r="1729">
          <cell r="A1729" t="str">
            <v>DSTPR1</v>
          </cell>
          <cell r="B1729">
            <v>98.941670000000002</v>
          </cell>
          <cell r="C1729">
            <v>18.812270000000002</v>
          </cell>
          <cell r="D1729" t="str">
            <v>สุเทพ</v>
          </cell>
          <cell r="E1729" t="str">
            <v>เมืองเชียงใหม่</v>
          </cell>
          <cell r="F1729" t="str">
            <v>Chiangmai</v>
          </cell>
        </row>
        <row r="1730">
          <cell r="A1730" t="str">
            <v>DSTPR1</v>
          </cell>
          <cell r="B1730">
            <v>98.933689999999999</v>
          </cell>
          <cell r="C1730">
            <v>18.795629999999999</v>
          </cell>
          <cell r="D1730" t="str">
            <v>สุเทพ</v>
          </cell>
          <cell r="E1730" t="str">
            <v>เมืองเชียงใหม่</v>
          </cell>
          <cell r="F1730" t="str">
            <v>Chiangmai</v>
          </cell>
        </row>
        <row r="1731">
          <cell r="A1731" t="str">
            <v>DSTPR1</v>
          </cell>
          <cell r="B1731">
            <v>98.917019999999994</v>
          </cell>
          <cell r="C1731">
            <v>18.806349999999998</v>
          </cell>
          <cell r="D1731" t="str">
            <v>สุเทพ</v>
          </cell>
          <cell r="E1731" t="str">
            <v>เมืองเชียงใหม่</v>
          </cell>
          <cell r="F1731" t="str">
            <v>Chiangmai</v>
          </cell>
        </row>
        <row r="1732">
          <cell r="A1732" t="str">
            <v>DSTPR2</v>
          </cell>
          <cell r="B1732">
            <v>98.937740000000005</v>
          </cell>
          <cell r="C1732">
            <v>18.80667</v>
          </cell>
          <cell r="D1732" t="str">
            <v>สุเทพ</v>
          </cell>
          <cell r="E1732" t="str">
            <v>เมืองเชียงใหม่</v>
          </cell>
          <cell r="F1732" t="str">
            <v>Chiangmai</v>
          </cell>
        </row>
        <row r="1733">
          <cell r="A1733" t="str">
            <v>DSTPR2</v>
          </cell>
          <cell r="B1733">
            <v>98.922619999999995</v>
          </cell>
          <cell r="C1733">
            <v>18.788550000000001</v>
          </cell>
          <cell r="D1733" t="str">
            <v>สุเทพ</v>
          </cell>
          <cell r="E1733" t="str">
            <v>เมืองเชียงใหม่</v>
          </cell>
          <cell r="F1733" t="str">
            <v>Chiangmai</v>
          </cell>
        </row>
        <row r="1734">
          <cell r="A1734" t="str">
            <v>DSTPR2</v>
          </cell>
          <cell r="B1734">
            <v>98.904039999999995</v>
          </cell>
          <cell r="C1734">
            <v>18.802150000000001</v>
          </cell>
          <cell r="D1734" t="str">
            <v>สุเทพ</v>
          </cell>
          <cell r="E1734" t="str">
            <v>เมืองเชียงใหม่</v>
          </cell>
          <cell r="F1734" t="str">
            <v>Chiangmai</v>
          </cell>
        </row>
        <row r="1735">
          <cell r="A1735" t="str">
            <v>DSTPR3</v>
          </cell>
          <cell r="B1735">
            <v>98.933909999999997</v>
          </cell>
          <cell r="C1735">
            <v>18.801220000000001</v>
          </cell>
          <cell r="D1735" t="str">
            <v>สุเทพ</v>
          </cell>
          <cell r="E1735" t="str">
            <v>เมืองเชียงใหม่</v>
          </cell>
          <cell r="F1735" t="str">
            <v>Chiangmai</v>
          </cell>
        </row>
        <row r="1736">
          <cell r="A1736" t="str">
            <v>DSTPR3</v>
          </cell>
          <cell r="B1736">
            <v>98.922629999999998</v>
          </cell>
          <cell r="C1736">
            <v>18.799530000000001</v>
          </cell>
          <cell r="D1736" t="str">
            <v>สุเทพ</v>
          </cell>
          <cell r="E1736" t="str">
            <v>เมืองเชียงใหม่</v>
          </cell>
          <cell r="F1736" t="str">
            <v>Chiangmai</v>
          </cell>
        </row>
        <row r="1737">
          <cell r="A1737" t="str">
            <v>DSTPR3</v>
          </cell>
          <cell r="B1737">
            <v>98.890609999999995</v>
          </cell>
          <cell r="C1737">
            <v>18.808910000000001</v>
          </cell>
          <cell r="D1737" t="str">
            <v>สุเทพ</v>
          </cell>
          <cell r="E1737" t="str">
            <v>เมืองเชียงใหม่</v>
          </cell>
          <cell r="F1737" t="str">
            <v>Chiangmai</v>
          </cell>
        </row>
        <row r="1738">
          <cell r="A1738" t="str">
            <v>DSYA0</v>
          </cell>
          <cell r="B1738">
            <v>99.384810000000002</v>
          </cell>
          <cell r="C1738">
            <v>19.050219999999999</v>
          </cell>
          <cell r="D1738" t="str">
            <v>แม่เจดีย์ใหม่</v>
          </cell>
          <cell r="E1738" t="str">
            <v>ดอยสะเก็ด</v>
          </cell>
          <cell r="F1738" t="str">
            <v>Chiangmai</v>
          </cell>
        </row>
        <row r="1739">
          <cell r="A1739" t="str">
            <v>DSYA1</v>
          </cell>
          <cell r="B1739">
            <v>99.384810000000002</v>
          </cell>
          <cell r="C1739">
            <v>19.050219999999999</v>
          </cell>
          <cell r="D1739" t="str">
            <v>แม่เจดีย์ใหม่</v>
          </cell>
          <cell r="E1739" t="str">
            <v>ดอยสะเก็ด</v>
          </cell>
          <cell r="F1739" t="str">
            <v>Chiangmai</v>
          </cell>
        </row>
        <row r="1740">
          <cell r="A1740" t="str">
            <v>DSYA2</v>
          </cell>
          <cell r="B1740">
            <v>99.384810000000002</v>
          </cell>
          <cell r="C1740">
            <v>19.050219999999999</v>
          </cell>
          <cell r="D1740" t="str">
            <v>แม่เจดีย์ใหม่</v>
          </cell>
          <cell r="E1740" t="str">
            <v>ดอยสะเก็ด</v>
          </cell>
          <cell r="F1740" t="str">
            <v>Chiangmai</v>
          </cell>
        </row>
        <row r="1741">
          <cell r="A1741" t="str">
            <v>EKBG1</v>
          </cell>
          <cell r="B1741">
            <v>100.259</v>
          </cell>
          <cell r="C1741">
            <v>16.815472222222201</v>
          </cell>
          <cell r="D1741" t="str">
            <v>ในเมือง</v>
          </cell>
          <cell r="E1741" t="str">
            <v>เมืองพิษณุโลก</v>
          </cell>
          <cell r="F1741" t="str">
            <v>Pisanuloke</v>
          </cell>
        </row>
        <row r="1742">
          <cell r="A1742" t="str">
            <v>EKBG2</v>
          </cell>
          <cell r="B1742">
            <v>100.259</v>
          </cell>
          <cell r="C1742">
            <v>16.815472222222201</v>
          </cell>
          <cell r="D1742" t="str">
            <v>ในเมือง</v>
          </cell>
          <cell r="E1742" t="str">
            <v>เมืองพิษณุโลก</v>
          </cell>
          <cell r="F1742" t="str">
            <v>Pisanuloke</v>
          </cell>
        </row>
        <row r="1743">
          <cell r="A1743" t="str">
            <v>EKBG3</v>
          </cell>
          <cell r="B1743">
            <v>100.259</v>
          </cell>
          <cell r="C1743">
            <v>16.815472222222201</v>
          </cell>
          <cell r="D1743" t="str">
            <v>ในเมือง</v>
          </cell>
          <cell r="E1743" t="str">
            <v>เมืองพิษณุโลก</v>
          </cell>
          <cell r="F1743" t="str">
            <v>Pisanuloke</v>
          </cell>
        </row>
        <row r="1744">
          <cell r="A1744" t="str">
            <v>EKBG6</v>
          </cell>
          <cell r="B1744">
            <v>100.259</v>
          </cell>
          <cell r="C1744">
            <v>16.815472222222201</v>
          </cell>
          <cell r="D1744" t="str">
            <v>ในเมือง</v>
          </cell>
          <cell r="E1744" t="str">
            <v>เมืองพิษณุโลก</v>
          </cell>
          <cell r="F1744" t="str">
            <v>Pisanuloke</v>
          </cell>
        </row>
        <row r="1745">
          <cell r="A1745" t="str">
            <v>EKBG7</v>
          </cell>
          <cell r="B1745">
            <v>100.259</v>
          </cell>
          <cell r="C1745">
            <v>16.815472222222201</v>
          </cell>
          <cell r="D1745" t="str">
            <v>ในเมือง</v>
          </cell>
          <cell r="E1745" t="str">
            <v>เมืองพิษณุโลก</v>
          </cell>
          <cell r="F1745" t="str">
            <v>Pisanuloke</v>
          </cell>
        </row>
        <row r="1746">
          <cell r="A1746" t="str">
            <v>EKBG8</v>
          </cell>
          <cell r="B1746">
            <v>100.259</v>
          </cell>
          <cell r="C1746">
            <v>16.815472222222201</v>
          </cell>
          <cell r="D1746" t="str">
            <v>ในเมือง</v>
          </cell>
          <cell r="E1746" t="str">
            <v>เมืองพิษณุโลก</v>
          </cell>
          <cell r="F1746" t="str">
            <v>Pisanuloke</v>
          </cell>
        </row>
        <row r="1747">
          <cell r="A1747" t="str">
            <v>FANG1</v>
          </cell>
          <cell r="B1747">
            <v>99.213212999999996</v>
          </cell>
          <cell r="C1747">
            <v>19.915945000000001</v>
          </cell>
          <cell r="D1747" t="str">
            <v>เวียง</v>
          </cell>
          <cell r="E1747" t="str">
            <v>ฝาง</v>
          </cell>
          <cell r="F1747" t="str">
            <v>Chiangmai</v>
          </cell>
        </row>
        <row r="1748">
          <cell r="A1748" t="str">
            <v>FANG2</v>
          </cell>
          <cell r="B1748">
            <v>99.213212999999996</v>
          </cell>
          <cell r="C1748">
            <v>19.915945000000001</v>
          </cell>
          <cell r="D1748" t="str">
            <v>เวียง</v>
          </cell>
          <cell r="E1748" t="str">
            <v>ฝาง</v>
          </cell>
          <cell r="F1748" t="str">
            <v>Chiangmai</v>
          </cell>
        </row>
        <row r="1749">
          <cell r="A1749" t="str">
            <v>FANG3</v>
          </cell>
          <cell r="B1749">
            <v>99.213212999999996</v>
          </cell>
          <cell r="C1749">
            <v>19.915945000000001</v>
          </cell>
          <cell r="D1749" t="str">
            <v>เวียง</v>
          </cell>
          <cell r="E1749" t="str">
            <v>ฝาง</v>
          </cell>
          <cell r="F1749" t="str">
            <v>Chiangmai</v>
          </cell>
        </row>
        <row r="1750">
          <cell r="A1750" t="str">
            <v>FANG6</v>
          </cell>
          <cell r="B1750">
            <v>99.213212999999996</v>
          </cell>
          <cell r="C1750">
            <v>19.915945000000001</v>
          </cell>
          <cell r="D1750" t="str">
            <v>เวียง</v>
          </cell>
          <cell r="E1750" t="str">
            <v>ฝาง</v>
          </cell>
          <cell r="F1750" t="str">
            <v>Chiangmai</v>
          </cell>
        </row>
        <row r="1751">
          <cell r="A1751" t="str">
            <v>FANG7</v>
          </cell>
          <cell r="B1751">
            <v>99.213212999999996</v>
          </cell>
          <cell r="C1751">
            <v>19.915945000000001</v>
          </cell>
          <cell r="D1751" t="str">
            <v>เวียง</v>
          </cell>
          <cell r="E1751" t="str">
            <v>ฝาง</v>
          </cell>
          <cell r="F1751" t="str">
            <v>Chiangmai</v>
          </cell>
        </row>
        <row r="1752">
          <cell r="A1752" t="str">
            <v>FANG8</v>
          </cell>
          <cell r="B1752">
            <v>99.213212999999996</v>
          </cell>
          <cell r="C1752">
            <v>19.915945000000001</v>
          </cell>
          <cell r="D1752" t="str">
            <v>เวียง</v>
          </cell>
          <cell r="E1752" t="str">
            <v>ฝาง</v>
          </cell>
          <cell r="F1752" t="str">
            <v>Chiangmai</v>
          </cell>
        </row>
        <row r="1753">
          <cell r="A1753" t="str">
            <v>FANGR1</v>
          </cell>
          <cell r="B1753">
            <v>98.289680000000004</v>
          </cell>
          <cell r="C1753">
            <v>19.91799</v>
          </cell>
          <cell r="F1753" t="str">
            <v>Chiangmai</v>
          </cell>
        </row>
        <row r="1754">
          <cell r="A1754" t="str">
            <v>FDDI0</v>
          </cell>
          <cell r="B1754">
            <v>100.0972</v>
          </cell>
          <cell r="C1754">
            <v>17.616800000000001</v>
          </cell>
          <cell r="D1754" t="str">
            <v>ท่าอิฐ</v>
          </cell>
          <cell r="E1754" t="str">
            <v>เมืองอุตรดิตถ์</v>
          </cell>
          <cell r="F1754" t="str">
            <v>Uttaradit</v>
          </cell>
        </row>
        <row r="1755">
          <cell r="A1755" t="str">
            <v>FDDI0</v>
          </cell>
          <cell r="B1755">
            <v>100.0963</v>
          </cell>
          <cell r="C1755">
            <v>17.619299999999999</v>
          </cell>
          <cell r="D1755" t="str">
            <v>ท่าอิฐ</v>
          </cell>
          <cell r="E1755" t="str">
            <v>เมืองอุตรดิตถ์</v>
          </cell>
          <cell r="F1755" t="str">
            <v>Uttaradit</v>
          </cell>
        </row>
        <row r="1756">
          <cell r="A1756" t="str">
            <v>FIHN1</v>
          </cell>
          <cell r="B1756">
            <v>98.950748000000004</v>
          </cell>
          <cell r="C1756">
            <v>18.799333000000001</v>
          </cell>
          <cell r="D1756" t="str">
            <v>สุเทพ</v>
          </cell>
          <cell r="E1756" t="str">
            <v>เมืองเชียงใหม่</v>
          </cell>
          <cell r="F1756" t="str">
            <v>Chiangmai</v>
          </cell>
        </row>
        <row r="1757">
          <cell r="A1757" t="str">
            <v>FIHN2</v>
          </cell>
          <cell r="B1757">
            <v>98.950748000000004</v>
          </cell>
          <cell r="C1757">
            <v>18.799333000000001</v>
          </cell>
          <cell r="D1757" t="str">
            <v>สุเทพ</v>
          </cell>
          <cell r="E1757" t="str">
            <v>เมืองเชียงใหม่</v>
          </cell>
          <cell r="F1757" t="str">
            <v>Chiangmai</v>
          </cell>
        </row>
        <row r="1758">
          <cell r="A1758" t="str">
            <v>FIHN3</v>
          </cell>
          <cell r="B1758">
            <v>98.950748000000004</v>
          </cell>
          <cell r="C1758">
            <v>18.799333000000001</v>
          </cell>
          <cell r="D1758" t="str">
            <v>สุเทพ</v>
          </cell>
          <cell r="E1758" t="str">
            <v>เมืองเชียงใหม่</v>
          </cell>
          <cell r="F1758" t="str">
            <v>Chiangmai</v>
          </cell>
        </row>
        <row r="1759">
          <cell r="A1759" t="str">
            <v>FIHN6</v>
          </cell>
          <cell r="B1759">
            <v>98.950748000000004</v>
          </cell>
          <cell r="C1759">
            <v>18.799333000000001</v>
          </cell>
          <cell r="D1759" t="str">
            <v>สุเทพ</v>
          </cell>
          <cell r="E1759" t="str">
            <v>เมืองเชียงใหม่</v>
          </cell>
          <cell r="F1759" t="str">
            <v>Chiangmai</v>
          </cell>
        </row>
        <row r="1760">
          <cell r="A1760" t="str">
            <v>FIHN7</v>
          </cell>
          <cell r="B1760">
            <v>98.950748000000004</v>
          </cell>
          <cell r="C1760">
            <v>18.799333000000001</v>
          </cell>
          <cell r="D1760" t="str">
            <v>สุเทพ</v>
          </cell>
          <cell r="E1760" t="str">
            <v>เมืองเชียงใหม่</v>
          </cell>
          <cell r="F1760" t="str">
            <v>Chiangmai</v>
          </cell>
        </row>
        <row r="1761">
          <cell r="A1761" t="str">
            <v>FIHN8</v>
          </cell>
          <cell r="B1761">
            <v>98.950748000000004</v>
          </cell>
          <cell r="C1761">
            <v>18.799333000000001</v>
          </cell>
          <cell r="D1761" t="str">
            <v>สุเทพ</v>
          </cell>
          <cell r="E1761" t="str">
            <v>เมืองเชียงใหม่</v>
          </cell>
          <cell r="F1761" t="str">
            <v>Chiangmai</v>
          </cell>
        </row>
        <row r="1762">
          <cell r="A1762" t="str">
            <v>FIKE1</v>
          </cell>
          <cell r="B1762">
            <v>100.719722</v>
          </cell>
          <cell r="C1762">
            <v>18.795555</v>
          </cell>
          <cell r="D1762" t="str">
            <v>ถืมตอง</v>
          </cell>
          <cell r="E1762" t="str">
            <v>เมืองน่าน</v>
          </cell>
          <cell r="F1762" t="str">
            <v>Nan</v>
          </cell>
        </row>
        <row r="1763">
          <cell r="A1763" t="str">
            <v>FIKE2</v>
          </cell>
          <cell r="B1763">
            <v>100.719722</v>
          </cell>
          <cell r="C1763">
            <v>18.795555</v>
          </cell>
          <cell r="D1763" t="str">
            <v>ถืมตอง</v>
          </cell>
          <cell r="E1763" t="str">
            <v>เมืองน่าน</v>
          </cell>
          <cell r="F1763" t="str">
            <v>Nan</v>
          </cell>
        </row>
        <row r="1764">
          <cell r="A1764" t="str">
            <v>FIKE3</v>
          </cell>
          <cell r="B1764">
            <v>100.719722</v>
          </cell>
          <cell r="C1764">
            <v>18.795555</v>
          </cell>
          <cell r="D1764" t="str">
            <v>ถืมตอง</v>
          </cell>
          <cell r="E1764" t="str">
            <v>เมืองน่าน</v>
          </cell>
          <cell r="F1764" t="str">
            <v>Nan</v>
          </cell>
        </row>
        <row r="1765">
          <cell r="A1765" t="str">
            <v>FIKE4</v>
          </cell>
          <cell r="B1765">
            <v>100.719722</v>
          </cell>
          <cell r="C1765">
            <v>18.795555</v>
          </cell>
          <cell r="D1765" t="str">
            <v>ถืมตอง</v>
          </cell>
          <cell r="E1765" t="str">
            <v>เมืองน่าน</v>
          </cell>
          <cell r="F1765" t="str">
            <v>Nan</v>
          </cell>
        </row>
        <row r="1766">
          <cell r="A1766" t="str">
            <v>FIKE6</v>
          </cell>
          <cell r="B1766">
            <v>100.719722</v>
          </cell>
          <cell r="C1766">
            <v>18.795555</v>
          </cell>
          <cell r="D1766" t="str">
            <v>ถืมตอง</v>
          </cell>
          <cell r="E1766" t="str">
            <v>เมืองน่าน</v>
          </cell>
          <cell r="F1766" t="str">
            <v>Nan</v>
          </cell>
        </row>
        <row r="1767">
          <cell r="A1767" t="str">
            <v>FIKE8</v>
          </cell>
          <cell r="B1767">
            <v>100.719722</v>
          </cell>
          <cell r="C1767">
            <v>18.795555</v>
          </cell>
          <cell r="D1767" t="str">
            <v>ถืมตอง</v>
          </cell>
          <cell r="E1767" t="str">
            <v>เมืองน่าน</v>
          </cell>
          <cell r="F1767" t="str">
            <v>Nan</v>
          </cell>
        </row>
        <row r="1768">
          <cell r="A1768" t="str">
            <v>FIKER1</v>
          </cell>
          <cell r="B1768">
            <v>100.65559</v>
          </cell>
          <cell r="C1768">
            <v>18.837969999999999</v>
          </cell>
          <cell r="D1768" t="str">
            <v>สะเนียน</v>
          </cell>
          <cell r="E1768" t="str">
            <v>เมืองน่าน</v>
          </cell>
          <cell r="F1768" t="str">
            <v>Nan</v>
          </cell>
        </row>
        <row r="1769">
          <cell r="A1769" t="str">
            <v>FIKER2</v>
          </cell>
          <cell r="B1769">
            <v>100.66672</v>
          </cell>
          <cell r="C1769">
            <v>18.78012</v>
          </cell>
          <cell r="F1769" t="str">
            <v>Nan</v>
          </cell>
        </row>
        <row r="1770">
          <cell r="A1770" t="str">
            <v>FIKG1</v>
          </cell>
          <cell r="B1770">
            <v>100.32803</v>
          </cell>
          <cell r="C1770">
            <v>19.46801</v>
          </cell>
          <cell r="D1770" t="str">
            <v>ฝายกวาง</v>
          </cell>
          <cell r="E1770" t="str">
            <v>เชียงคำ</v>
          </cell>
          <cell r="F1770" t="str">
            <v>Phayao</v>
          </cell>
        </row>
        <row r="1771">
          <cell r="A1771" t="str">
            <v>FIKG2</v>
          </cell>
          <cell r="B1771">
            <v>100.32803</v>
          </cell>
          <cell r="C1771">
            <v>19.46801</v>
          </cell>
          <cell r="D1771" t="str">
            <v>ฝายกวาง</v>
          </cell>
          <cell r="E1771" t="str">
            <v>เชียงคำ</v>
          </cell>
          <cell r="F1771" t="str">
            <v>Phayao</v>
          </cell>
        </row>
        <row r="1772">
          <cell r="A1772" t="str">
            <v>FIKG3</v>
          </cell>
          <cell r="B1772">
            <v>100.32803</v>
          </cell>
          <cell r="C1772">
            <v>19.46801</v>
          </cell>
          <cell r="D1772" t="str">
            <v>ฝายกวาง</v>
          </cell>
          <cell r="E1772" t="str">
            <v>เชียงคำ</v>
          </cell>
          <cell r="F1772" t="str">
            <v>Phayao</v>
          </cell>
        </row>
        <row r="1773">
          <cell r="A1773" t="str">
            <v>FIKG4</v>
          </cell>
          <cell r="B1773">
            <v>100.32803</v>
          </cell>
          <cell r="C1773">
            <v>19.46801</v>
          </cell>
          <cell r="D1773" t="str">
            <v>ฝายกวาง</v>
          </cell>
          <cell r="E1773" t="str">
            <v>เชียงคำ</v>
          </cell>
          <cell r="F1773" t="str">
            <v>Phayao</v>
          </cell>
        </row>
        <row r="1774">
          <cell r="A1774" t="str">
            <v>FIKGR1</v>
          </cell>
          <cell r="B1774">
            <v>100.36086111111111</v>
          </cell>
          <cell r="C1774">
            <v>19.425166666666669</v>
          </cell>
          <cell r="D1774" t="str">
            <v>แม่ลาว</v>
          </cell>
          <cell r="E1774" t="str">
            <v>เชียงคำ</v>
          </cell>
          <cell r="F1774" t="str">
            <v>Phayao</v>
          </cell>
        </row>
        <row r="1775">
          <cell r="A1775" t="str">
            <v>FIKGR2</v>
          </cell>
          <cell r="B1775">
            <v>100.43183333333334</v>
          </cell>
          <cell r="C1775">
            <v>19.424388888888892</v>
          </cell>
          <cell r="D1775" t="str">
            <v>แม่ลาว</v>
          </cell>
          <cell r="E1775" t="str">
            <v>เชียงคำ</v>
          </cell>
          <cell r="F1775" t="str">
            <v>Phayao</v>
          </cell>
        </row>
        <row r="1776">
          <cell r="A1776" t="str">
            <v>FIKGR3</v>
          </cell>
          <cell r="B1776">
            <v>100.3991388888889</v>
          </cell>
          <cell r="C1776">
            <v>19.406805555555554</v>
          </cell>
          <cell r="D1776" t="str">
            <v>แม่ลาว</v>
          </cell>
          <cell r="E1776" t="str">
            <v>เชียงคำ</v>
          </cell>
          <cell r="F1776" t="str">
            <v>Phayao</v>
          </cell>
        </row>
        <row r="1777">
          <cell r="A1777" t="str">
            <v>FIKGR4</v>
          </cell>
          <cell r="B1777">
            <v>100.30303000000001</v>
          </cell>
          <cell r="C1777">
            <v>19.392420000000001</v>
          </cell>
          <cell r="D1777" t="str">
            <v>ฝายกวาง</v>
          </cell>
          <cell r="E1777" t="str">
            <v>เชียงคำ</v>
          </cell>
          <cell r="F1777" t="str">
            <v>Phayao</v>
          </cell>
        </row>
        <row r="1778">
          <cell r="A1778" t="str">
            <v>FIMN1</v>
          </cell>
          <cell r="B1778">
            <v>100.80261111111101</v>
          </cell>
          <cell r="C1778">
            <v>19.0876388888889</v>
          </cell>
          <cell r="D1778" t="str">
            <v>ท่าวังผา</v>
          </cell>
          <cell r="E1778" t="str">
            <v>เมืองน่าน</v>
          </cell>
          <cell r="F1778" t="str">
            <v>Nan</v>
          </cell>
        </row>
        <row r="1779">
          <cell r="A1779" t="str">
            <v>FIMN2</v>
          </cell>
          <cell r="B1779">
            <v>100.80261111111101</v>
          </cell>
          <cell r="C1779">
            <v>19.0876388888889</v>
          </cell>
          <cell r="D1779" t="str">
            <v>ท่าวังผา</v>
          </cell>
          <cell r="E1779" t="str">
            <v>เมืองน่าน</v>
          </cell>
          <cell r="F1779" t="str">
            <v>Nan</v>
          </cell>
        </row>
        <row r="1780">
          <cell r="A1780" t="str">
            <v>FIMN3</v>
          </cell>
          <cell r="B1780">
            <v>100.80261111111101</v>
          </cell>
          <cell r="C1780">
            <v>19.0876388888889</v>
          </cell>
          <cell r="D1780" t="str">
            <v>ท่าวังผา</v>
          </cell>
          <cell r="E1780" t="str">
            <v>เมืองน่าน</v>
          </cell>
          <cell r="F1780" t="str">
            <v>Nan</v>
          </cell>
        </row>
        <row r="1781">
          <cell r="A1781" t="str">
            <v>FIPN1</v>
          </cell>
          <cell r="B1781">
            <v>98.956527777777794</v>
          </cell>
          <cell r="C1781">
            <v>18.472555555555601</v>
          </cell>
          <cell r="D1781" t="str">
            <v>เหมืองจี้</v>
          </cell>
          <cell r="E1781" t="str">
            <v>เมืองลำพูน</v>
          </cell>
          <cell r="F1781" t="str">
            <v>Lamphun</v>
          </cell>
        </row>
        <row r="1782">
          <cell r="A1782" t="str">
            <v>FIPN2</v>
          </cell>
          <cell r="B1782">
            <v>98.956527777777794</v>
          </cell>
          <cell r="C1782">
            <v>18.472555555555601</v>
          </cell>
          <cell r="D1782" t="str">
            <v>เหมืองจี้</v>
          </cell>
          <cell r="E1782" t="str">
            <v>เมืองลำพูน</v>
          </cell>
          <cell r="F1782" t="str">
            <v>Lamphun</v>
          </cell>
        </row>
        <row r="1783">
          <cell r="A1783" t="str">
            <v>FIPN3</v>
          </cell>
          <cell r="B1783">
            <v>98.956527777777794</v>
          </cell>
          <cell r="C1783">
            <v>18.472555555555601</v>
          </cell>
          <cell r="D1783" t="str">
            <v>เหมืองจี้</v>
          </cell>
          <cell r="E1783" t="str">
            <v>เมืองลำพูน</v>
          </cell>
          <cell r="F1783" t="str">
            <v>Lamphun</v>
          </cell>
        </row>
        <row r="1784">
          <cell r="A1784" t="str">
            <v>FIPN6</v>
          </cell>
          <cell r="B1784">
            <v>98.956527780000002</v>
          </cell>
          <cell r="C1784">
            <v>18.47255556</v>
          </cell>
          <cell r="D1784" t="str">
            <v>เหมืองจี้</v>
          </cell>
          <cell r="E1784" t="str">
            <v>เมืองลำพูน</v>
          </cell>
          <cell r="F1784" t="str">
            <v>Lamphun</v>
          </cell>
        </row>
        <row r="1785">
          <cell r="A1785" t="str">
            <v>FIPN7</v>
          </cell>
          <cell r="B1785">
            <v>98.956527780000002</v>
          </cell>
          <cell r="C1785">
            <v>18.47255556</v>
          </cell>
          <cell r="D1785" t="str">
            <v>เหมืองจี้</v>
          </cell>
          <cell r="E1785" t="str">
            <v>เมืองลำพูน</v>
          </cell>
          <cell r="F1785" t="str">
            <v>Lamphun</v>
          </cell>
        </row>
        <row r="1786">
          <cell r="A1786" t="str">
            <v>FIPN8</v>
          </cell>
          <cell r="B1786">
            <v>98.956527780000002</v>
          </cell>
          <cell r="C1786">
            <v>18.47255556</v>
          </cell>
          <cell r="D1786" t="str">
            <v>เหมืองจี้</v>
          </cell>
          <cell r="E1786" t="str">
            <v>เมืองลำพูน</v>
          </cell>
          <cell r="F1786" t="str">
            <v>Lamphun</v>
          </cell>
        </row>
        <row r="1787">
          <cell r="A1787" t="str">
            <v>FKTA1</v>
          </cell>
          <cell r="B1787">
            <v>100.883325</v>
          </cell>
          <cell r="C1787">
            <v>17.999101</v>
          </cell>
          <cell r="D1787" t="str">
            <v>ฟากท่า</v>
          </cell>
          <cell r="E1787" t="str">
            <v>ฟากท่า</v>
          </cell>
          <cell r="F1787" t="str">
            <v>Uttaradit</v>
          </cell>
        </row>
        <row r="1788">
          <cell r="A1788" t="str">
            <v>FKTA2</v>
          </cell>
          <cell r="B1788">
            <v>100.883325</v>
          </cell>
          <cell r="C1788">
            <v>17.999101</v>
          </cell>
          <cell r="D1788" t="str">
            <v>ฟากท่า</v>
          </cell>
          <cell r="E1788" t="str">
            <v>ฟากท่า</v>
          </cell>
          <cell r="F1788" t="str">
            <v>Uttaradit</v>
          </cell>
        </row>
        <row r="1789">
          <cell r="A1789" t="str">
            <v>FKTA3</v>
          </cell>
          <cell r="B1789">
            <v>100.883325</v>
          </cell>
          <cell r="C1789">
            <v>17.999101</v>
          </cell>
          <cell r="D1789" t="str">
            <v>ฟากท่า</v>
          </cell>
          <cell r="E1789" t="str">
            <v>ฟากท่า</v>
          </cell>
          <cell r="F1789" t="str">
            <v>Uttaradit</v>
          </cell>
        </row>
        <row r="1790">
          <cell r="A1790" t="str">
            <v>FOR16_103_R1</v>
          </cell>
          <cell r="B1790">
            <v>100.44961000000001</v>
          </cell>
          <cell r="C1790">
            <v>19.328890000000001</v>
          </cell>
          <cell r="F1790" t="str">
            <v>Phayao</v>
          </cell>
        </row>
        <row r="1791">
          <cell r="A1791" t="str">
            <v>FOR16_11_R1</v>
          </cell>
          <cell r="B1791">
            <v>99.499440000000007</v>
          </cell>
          <cell r="C1791">
            <v>19.97025</v>
          </cell>
          <cell r="F1791" t="str">
            <v>Chiangrai</v>
          </cell>
        </row>
        <row r="1792">
          <cell r="A1792" t="str">
            <v>FOR16_12_R1</v>
          </cell>
          <cell r="B1792">
            <v>99.463989999999995</v>
          </cell>
          <cell r="C1792">
            <v>19.879429999999999</v>
          </cell>
          <cell r="F1792" t="str">
            <v>Chiangrai</v>
          </cell>
        </row>
        <row r="1793">
          <cell r="A1793" t="str">
            <v>FOR16_13_R1</v>
          </cell>
          <cell r="B1793">
            <v>99.500470000000007</v>
          </cell>
          <cell r="C1793">
            <v>19.772220000000001</v>
          </cell>
          <cell r="F1793" t="str">
            <v>Chiangrai</v>
          </cell>
        </row>
        <row r="1794">
          <cell r="A1794" t="str">
            <v>FOR16_130_R1</v>
          </cell>
          <cell r="B1794">
            <v>99.814110999999997</v>
          </cell>
          <cell r="C1794">
            <v>17.995479</v>
          </cell>
          <cell r="F1794" t="str">
            <v>Phrae</v>
          </cell>
        </row>
        <row r="1795">
          <cell r="A1795" t="str">
            <v>FOR16_14_R1</v>
          </cell>
          <cell r="B1795">
            <v>99.466970000000003</v>
          </cell>
          <cell r="C1795">
            <v>19.878979999999999</v>
          </cell>
          <cell r="F1795" t="str">
            <v>Chiangrai</v>
          </cell>
        </row>
        <row r="1796">
          <cell r="A1796" t="str">
            <v>FOR16_15_R1</v>
          </cell>
          <cell r="B1796">
            <v>99.570769999999996</v>
          </cell>
          <cell r="C1796">
            <v>19.817820000000001</v>
          </cell>
          <cell r="F1796" t="str">
            <v>Chiangrai</v>
          </cell>
        </row>
        <row r="1797">
          <cell r="A1797" t="str">
            <v>FOR16_16_R1</v>
          </cell>
          <cell r="B1797">
            <v>97.929659999999998</v>
          </cell>
          <cell r="C1797">
            <v>19.530329999999999</v>
          </cell>
          <cell r="F1797" t="str">
            <v>Chiangrai</v>
          </cell>
        </row>
        <row r="1798">
          <cell r="A1798" t="str">
            <v>FOR16_161_R1</v>
          </cell>
          <cell r="B1798">
            <v>99.718199999999996</v>
          </cell>
          <cell r="C1798">
            <v>18.428799999999999</v>
          </cell>
          <cell r="F1798" t="str">
            <v>Lampang</v>
          </cell>
        </row>
        <row r="1799">
          <cell r="A1799" t="str">
            <v>FOR16_169_R1</v>
          </cell>
          <cell r="B1799">
            <v>99.212846999999996</v>
          </cell>
          <cell r="C1799">
            <v>18.398717000000001</v>
          </cell>
          <cell r="F1799" t="str">
            <v>Lampang</v>
          </cell>
        </row>
        <row r="1800">
          <cell r="A1800" t="str">
            <v>FOR16_170_R1</v>
          </cell>
          <cell r="B1800">
            <v>99.2089</v>
          </cell>
          <cell r="C1800">
            <v>18.414899999999999</v>
          </cell>
          <cell r="F1800" t="str">
            <v>Lampang</v>
          </cell>
        </row>
        <row r="1801">
          <cell r="A1801" t="str">
            <v>FOR16_171_R1</v>
          </cell>
          <cell r="B1801">
            <v>99.231499999999997</v>
          </cell>
          <cell r="C1801">
            <v>18.3781</v>
          </cell>
          <cell r="F1801" t="str">
            <v>Lampang</v>
          </cell>
        </row>
        <row r="1802">
          <cell r="A1802" t="str">
            <v>FOR16_177_R1</v>
          </cell>
          <cell r="B1802">
            <v>100.00569</v>
          </cell>
          <cell r="C1802">
            <v>15.166880000000001</v>
          </cell>
          <cell r="F1802" t="str">
            <v>Chainat</v>
          </cell>
        </row>
        <row r="1803">
          <cell r="A1803" t="str">
            <v>FOR16_208_R1</v>
          </cell>
          <cell r="B1803">
            <v>100.145093</v>
          </cell>
          <cell r="C1803">
            <v>16.586120999999999</v>
          </cell>
          <cell r="F1803" t="str">
            <v>Pichit</v>
          </cell>
        </row>
        <row r="1804">
          <cell r="A1804" t="str">
            <v>FOR16_21_R1</v>
          </cell>
          <cell r="B1804">
            <v>99.399619000000001</v>
          </cell>
          <cell r="C1804">
            <v>19.077829999999999</v>
          </cell>
          <cell r="F1804" t="str">
            <v>Chiangrai</v>
          </cell>
        </row>
        <row r="1805">
          <cell r="A1805" t="str">
            <v>FOR16_216_R1</v>
          </cell>
          <cell r="B1805">
            <v>100.85575</v>
          </cell>
          <cell r="C1805">
            <v>15.85894</v>
          </cell>
          <cell r="F1805" t="str">
            <v>Phetchaboon</v>
          </cell>
        </row>
        <row r="1806">
          <cell r="A1806" t="str">
            <v>FOR16_221_R1</v>
          </cell>
          <cell r="B1806">
            <v>100.94386</v>
          </cell>
          <cell r="C1806">
            <v>15.51667</v>
          </cell>
          <cell r="F1806" t="str">
            <v>Phetchaboon</v>
          </cell>
        </row>
        <row r="1807">
          <cell r="A1807" t="str">
            <v>FOR16_233_R1</v>
          </cell>
          <cell r="B1807">
            <v>99.403110999999996</v>
          </cell>
          <cell r="C1807">
            <v>15.59787</v>
          </cell>
          <cell r="F1807" t="str">
            <v>Uthaithani</v>
          </cell>
        </row>
        <row r="1808">
          <cell r="A1808" t="str">
            <v>FOR16_24_R1</v>
          </cell>
          <cell r="B1808">
            <v>99.652469999999994</v>
          </cell>
          <cell r="C1808">
            <v>19.772629999999999</v>
          </cell>
          <cell r="F1808" t="str">
            <v>Chiangmai</v>
          </cell>
        </row>
        <row r="1809">
          <cell r="A1809" t="str">
            <v>FOR16_25_R1</v>
          </cell>
          <cell r="B1809">
            <v>0</v>
          </cell>
          <cell r="C1809">
            <v>0</v>
          </cell>
          <cell r="F1809" t="str">
            <v>Chiangmai</v>
          </cell>
        </row>
        <row r="1810">
          <cell r="A1810" t="str">
            <v>FOR16_287_R1</v>
          </cell>
          <cell r="B1810">
            <v>100.84002</v>
          </cell>
          <cell r="C1810">
            <v>17.03612</v>
          </cell>
          <cell r="F1810" t="str">
            <v>Pisanuloke</v>
          </cell>
        </row>
        <row r="1811">
          <cell r="A1811" t="str">
            <v>FOR16_30_R1</v>
          </cell>
          <cell r="B1811">
            <v>99.450704000000002</v>
          </cell>
          <cell r="C1811">
            <v>19.105367999999999</v>
          </cell>
          <cell r="F1811" t="str">
            <v>Chiangmai</v>
          </cell>
        </row>
        <row r="1812">
          <cell r="A1812" t="str">
            <v>FOR16_31_R1</v>
          </cell>
          <cell r="B1812">
            <v>99.190352000000004</v>
          </cell>
          <cell r="C1812">
            <v>18.898395000000001</v>
          </cell>
          <cell r="F1812" t="str">
            <v>Chiangmai</v>
          </cell>
        </row>
        <row r="1813">
          <cell r="A1813" t="str">
            <v>FOR16_32_R1</v>
          </cell>
          <cell r="B1813">
            <v>99.364275000000006</v>
          </cell>
          <cell r="C1813">
            <v>19.060124999999999</v>
          </cell>
          <cell r="F1813" t="str">
            <v>Chiangmai</v>
          </cell>
        </row>
        <row r="1814">
          <cell r="A1814" t="str">
            <v>FOR16_35_R1</v>
          </cell>
          <cell r="B1814">
            <v>99.322620000000001</v>
          </cell>
          <cell r="C1814">
            <v>18.86692</v>
          </cell>
          <cell r="F1814" t="str">
            <v>Chiangmai</v>
          </cell>
        </row>
        <row r="1815">
          <cell r="A1815" t="str">
            <v>FOR16_39_R1</v>
          </cell>
          <cell r="B1815">
            <v>98.655991</v>
          </cell>
          <cell r="C1815">
            <v>19.241859000000002</v>
          </cell>
          <cell r="F1815" t="str">
            <v>Chiangmai</v>
          </cell>
        </row>
        <row r="1816">
          <cell r="A1816" t="str">
            <v>FOR16_40_R1</v>
          </cell>
          <cell r="B1816">
            <v>99.712230000000005</v>
          </cell>
          <cell r="C1816">
            <v>19.95955</v>
          </cell>
          <cell r="F1816" t="str">
            <v>Chiangmai</v>
          </cell>
        </row>
        <row r="1817">
          <cell r="A1817" t="str">
            <v>FOR16_45_R1</v>
          </cell>
          <cell r="B1817">
            <v>98.623233999999997</v>
          </cell>
          <cell r="C1817">
            <v>18.818988000000001</v>
          </cell>
          <cell r="F1817" t="str">
            <v>Chiangmai</v>
          </cell>
        </row>
        <row r="1818">
          <cell r="A1818" t="str">
            <v>FOR16_49_R1</v>
          </cell>
          <cell r="B1818">
            <v>0</v>
          </cell>
          <cell r="C1818">
            <v>0</v>
          </cell>
        </row>
        <row r="1819">
          <cell r="A1819" t="str">
            <v>FOR16_52_R1</v>
          </cell>
          <cell r="B1819">
            <v>98.196420000000003</v>
          </cell>
          <cell r="C1819">
            <v>18.251619999999999</v>
          </cell>
          <cell r="F1819" t="str">
            <v>Chiangmai</v>
          </cell>
        </row>
        <row r="1820">
          <cell r="A1820" t="str">
            <v>FOR16_57_R1</v>
          </cell>
          <cell r="B1820">
            <v>98.756320000000002</v>
          </cell>
          <cell r="C1820">
            <v>19.126881000000001</v>
          </cell>
          <cell r="F1820" t="str">
            <v>Chiangmai</v>
          </cell>
        </row>
        <row r="1821">
          <cell r="A1821" t="str">
            <v>FOR16_59_R1</v>
          </cell>
          <cell r="B1821">
            <v>99.198248000000007</v>
          </cell>
          <cell r="C1821">
            <v>18.899947999999998</v>
          </cell>
          <cell r="F1821" t="str">
            <v>Chiangmai</v>
          </cell>
        </row>
        <row r="1822">
          <cell r="A1822" t="str">
            <v>FOR16_60_R1</v>
          </cell>
          <cell r="B1822">
            <v>99.274876000000006</v>
          </cell>
          <cell r="C1822">
            <v>18.990995999999999</v>
          </cell>
          <cell r="F1822" t="str">
            <v>Chiangmai</v>
          </cell>
        </row>
        <row r="1823">
          <cell r="A1823" t="str">
            <v>FRLD1</v>
          </cell>
          <cell r="B1823">
            <v>100.135861111111</v>
          </cell>
          <cell r="C1823">
            <v>15.703472222222199</v>
          </cell>
          <cell r="D1823" t="str">
            <v>ปากน้ำโพ</v>
          </cell>
          <cell r="E1823" t="str">
            <v>เมืองนครสวรรค์</v>
          </cell>
          <cell r="F1823" t="str">
            <v>Nakornsawan</v>
          </cell>
        </row>
        <row r="1824">
          <cell r="A1824" t="str">
            <v>FRLD2</v>
          </cell>
          <cell r="B1824">
            <v>100.135861111111</v>
          </cell>
          <cell r="C1824">
            <v>15.703472222222199</v>
          </cell>
          <cell r="D1824" t="str">
            <v>ปากน้ำโพ</v>
          </cell>
          <cell r="E1824" t="str">
            <v>เมืองนครสวรรค์</v>
          </cell>
          <cell r="F1824" t="str">
            <v>Nakornsawan</v>
          </cell>
        </row>
        <row r="1825">
          <cell r="A1825" t="str">
            <v>FRLD3</v>
          </cell>
          <cell r="B1825">
            <v>100.135861111111</v>
          </cell>
          <cell r="C1825">
            <v>15.703472222222199</v>
          </cell>
          <cell r="D1825" t="str">
            <v>ปากน้ำโพ</v>
          </cell>
          <cell r="E1825" t="str">
            <v>เมืองนครสวรรค์</v>
          </cell>
          <cell r="F1825" t="str">
            <v>Nakornsawan</v>
          </cell>
        </row>
        <row r="1826">
          <cell r="A1826" t="str">
            <v>FRLD6</v>
          </cell>
          <cell r="B1826">
            <v>100.135861111111</v>
          </cell>
          <cell r="C1826">
            <v>15.703472222222199</v>
          </cell>
          <cell r="D1826" t="str">
            <v>ปากน้ำโพ</v>
          </cell>
          <cell r="E1826" t="str">
            <v>เมืองนครสวรรค์</v>
          </cell>
          <cell r="F1826" t="str">
            <v>Nakornsawan</v>
          </cell>
        </row>
        <row r="1827">
          <cell r="A1827" t="str">
            <v>FRLD7</v>
          </cell>
          <cell r="B1827">
            <v>100.135861111111</v>
          </cell>
          <cell r="C1827">
            <v>15.703472222222199</v>
          </cell>
          <cell r="D1827" t="str">
            <v>ปากน้ำโพ</v>
          </cell>
          <cell r="E1827" t="str">
            <v>เมืองนครสวรรค์</v>
          </cell>
          <cell r="F1827" t="str">
            <v>Nakornsawan</v>
          </cell>
        </row>
        <row r="1828">
          <cell r="A1828" t="str">
            <v>FRLD8</v>
          </cell>
          <cell r="B1828">
            <v>100.135861111111</v>
          </cell>
          <cell r="C1828">
            <v>15.703472222222199</v>
          </cell>
          <cell r="D1828" t="str">
            <v>ปากน้ำโพ</v>
          </cell>
          <cell r="E1828" t="str">
            <v>เมืองนครสวรรค์</v>
          </cell>
          <cell r="F1828" t="str">
            <v>Nakornsawan</v>
          </cell>
        </row>
        <row r="1829">
          <cell r="A1829" t="str">
            <v>FRLI0</v>
          </cell>
          <cell r="B1829">
            <v>100.135861111111</v>
          </cell>
          <cell r="C1829">
            <v>15.703472222222199</v>
          </cell>
          <cell r="D1829" t="str">
            <v>ปากน้ำโพ</v>
          </cell>
          <cell r="E1829" t="str">
            <v>เมืองนครสวรรค์</v>
          </cell>
          <cell r="F1829" t="str">
            <v>Nakornsawan</v>
          </cell>
        </row>
        <row r="1830">
          <cell r="A1830" t="str">
            <v>GDTA1</v>
          </cell>
          <cell r="B1830">
            <v>100.085697787219</v>
          </cell>
          <cell r="C1830">
            <v>20.343195791696999</v>
          </cell>
          <cell r="D1830" t="str">
            <v>เวียง</v>
          </cell>
          <cell r="E1830" t="str">
            <v>เชียงแสน</v>
          </cell>
          <cell r="F1830" t="str">
            <v>Chiangrai</v>
          </cell>
        </row>
        <row r="1831">
          <cell r="A1831" t="str">
            <v>GDTA2</v>
          </cell>
          <cell r="B1831">
            <v>100.085697787219</v>
          </cell>
          <cell r="C1831">
            <v>20.343195791696999</v>
          </cell>
          <cell r="D1831" t="str">
            <v>เวียง</v>
          </cell>
          <cell r="E1831" t="str">
            <v>เชียงแสน</v>
          </cell>
          <cell r="F1831" t="str">
            <v>Chiangrai</v>
          </cell>
        </row>
        <row r="1832">
          <cell r="A1832" t="str">
            <v>GDTA3</v>
          </cell>
          <cell r="B1832">
            <v>100.085697787219</v>
          </cell>
          <cell r="C1832">
            <v>20.343195791696999</v>
          </cell>
          <cell r="D1832" t="str">
            <v>เวียง</v>
          </cell>
          <cell r="E1832" t="str">
            <v>เชียงแสน</v>
          </cell>
          <cell r="F1832" t="str">
            <v>Chiangrai</v>
          </cell>
        </row>
        <row r="1833">
          <cell r="A1833" t="str">
            <v>GDTA3</v>
          </cell>
          <cell r="B1833">
            <v>100.085697787219</v>
          </cell>
          <cell r="C1833">
            <v>20.34</v>
          </cell>
          <cell r="D1833" t="str">
            <v>เวียง</v>
          </cell>
          <cell r="E1833" t="str">
            <v>เชียงแสน</v>
          </cell>
          <cell r="F1833" t="str">
            <v>Chiangrai</v>
          </cell>
        </row>
        <row r="1834">
          <cell r="A1834" t="str">
            <v>GMOC1</v>
          </cell>
          <cell r="B1834">
            <v>98.969849999999994</v>
          </cell>
          <cell r="C1834">
            <v>18.838470000000001</v>
          </cell>
          <cell r="D1834" t="str">
            <v>ดอนแก้ว</v>
          </cell>
          <cell r="E1834" t="str">
            <v>แม่ริม</v>
          </cell>
          <cell r="F1834" t="str">
            <v>Chiangmai</v>
          </cell>
        </row>
        <row r="1835">
          <cell r="A1835" t="str">
            <v>GMOC2</v>
          </cell>
          <cell r="B1835">
            <v>98.969849999999994</v>
          </cell>
          <cell r="C1835">
            <v>18.838470000000001</v>
          </cell>
          <cell r="D1835" t="str">
            <v>ดอนแก้ว</v>
          </cell>
          <cell r="E1835" t="str">
            <v>แม่ริม</v>
          </cell>
          <cell r="F1835" t="str">
            <v>Chiangmai</v>
          </cell>
        </row>
        <row r="1836">
          <cell r="A1836" t="str">
            <v>GMOC3</v>
          </cell>
          <cell r="B1836">
            <v>98.969849999999994</v>
          </cell>
          <cell r="C1836">
            <v>18.838470000000001</v>
          </cell>
          <cell r="D1836" t="str">
            <v>ดอนแก้ว</v>
          </cell>
          <cell r="E1836" t="str">
            <v>แม่ริม</v>
          </cell>
          <cell r="F1836" t="str">
            <v>Chiangmai</v>
          </cell>
        </row>
        <row r="1837">
          <cell r="A1837" t="str">
            <v>GMOC6</v>
          </cell>
          <cell r="B1837">
            <v>98.969849999999994</v>
          </cell>
          <cell r="C1837">
            <v>18.838470000000001</v>
          </cell>
          <cell r="D1837" t="str">
            <v>ดอนแก้ว</v>
          </cell>
          <cell r="E1837" t="str">
            <v>แม่ริม</v>
          </cell>
          <cell r="F1837" t="str">
            <v>Chiangmai</v>
          </cell>
        </row>
        <row r="1838">
          <cell r="A1838" t="str">
            <v>GMOC7</v>
          </cell>
          <cell r="B1838">
            <v>98.969849999999994</v>
          </cell>
          <cell r="C1838">
            <v>18.838470000000001</v>
          </cell>
          <cell r="D1838" t="str">
            <v>ดอนแก้ว</v>
          </cell>
          <cell r="E1838" t="str">
            <v>แม่ริม</v>
          </cell>
          <cell r="F1838" t="str">
            <v>Chiangmai</v>
          </cell>
        </row>
        <row r="1839">
          <cell r="A1839" t="str">
            <v>GMOC8</v>
          </cell>
          <cell r="B1839">
            <v>98.969849999999994</v>
          </cell>
          <cell r="C1839">
            <v>18.838470000000001</v>
          </cell>
          <cell r="D1839" t="str">
            <v>ดอนแก้ว</v>
          </cell>
          <cell r="E1839" t="str">
            <v>แม่ริม</v>
          </cell>
          <cell r="F1839" t="str">
            <v>Chiangmai</v>
          </cell>
        </row>
        <row r="1840">
          <cell r="A1840" t="str">
            <v>GMOP1</v>
          </cell>
          <cell r="B1840">
            <v>101.1413</v>
          </cell>
          <cell r="C1840">
            <v>16.451499999999999</v>
          </cell>
          <cell r="D1840" t="str">
            <v>สะเดียง</v>
          </cell>
          <cell r="E1840" t="str">
            <v>เมืองเพชรบูรณ์</v>
          </cell>
          <cell r="F1840" t="str">
            <v>Phetchaboon</v>
          </cell>
        </row>
        <row r="1841">
          <cell r="A1841" t="str">
            <v>GMOP2</v>
          </cell>
          <cell r="B1841">
            <v>101.1413</v>
          </cell>
          <cell r="C1841">
            <v>16.451499999999999</v>
          </cell>
          <cell r="D1841" t="str">
            <v>สะเดียง</v>
          </cell>
          <cell r="E1841" t="str">
            <v>เมืองเพชรบูรณ์</v>
          </cell>
          <cell r="F1841" t="str">
            <v>Phetchaboon</v>
          </cell>
        </row>
        <row r="1842">
          <cell r="A1842" t="str">
            <v>GMOP3</v>
          </cell>
          <cell r="B1842">
            <v>101.1413</v>
          </cell>
          <cell r="C1842">
            <v>16.451499999999999</v>
          </cell>
          <cell r="D1842" t="str">
            <v>สะเดียง</v>
          </cell>
          <cell r="E1842" t="str">
            <v>เมืองเพชรบูรณ์</v>
          </cell>
          <cell r="F1842" t="str">
            <v>Phetchaboon</v>
          </cell>
        </row>
        <row r="1843">
          <cell r="A1843" t="str">
            <v>GMOP6</v>
          </cell>
          <cell r="B1843">
            <v>101.1413</v>
          </cell>
          <cell r="C1843">
            <v>16.451499999999999</v>
          </cell>
          <cell r="D1843" t="str">
            <v>สะเดียง</v>
          </cell>
          <cell r="E1843" t="str">
            <v>เมืองเพชรบูรณ์</v>
          </cell>
          <cell r="F1843" t="str">
            <v>Phetchaboon</v>
          </cell>
        </row>
        <row r="1844">
          <cell r="A1844" t="str">
            <v>GMOP7</v>
          </cell>
          <cell r="B1844">
            <v>101.1413</v>
          </cell>
          <cell r="C1844">
            <v>16.451499999999999</v>
          </cell>
          <cell r="D1844" t="str">
            <v>สะเดียง</v>
          </cell>
          <cell r="E1844" t="str">
            <v>เมืองเพชรบูรณ์</v>
          </cell>
          <cell r="F1844" t="str">
            <v>Phetchaboon</v>
          </cell>
        </row>
        <row r="1845">
          <cell r="A1845" t="str">
            <v>GMOP8</v>
          </cell>
          <cell r="B1845">
            <v>101.1413</v>
          </cell>
          <cell r="C1845">
            <v>16.451499999999999</v>
          </cell>
          <cell r="D1845" t="str">
            <v>สะเดียง</v>
          </cell>
          <cell r="E1845" t="str">
            <v>เมืองเพชรบูรณ์</v>
          </cell>
          <cell r="F1845" t="str">
            <v>Phetchaboon</v>
          </cell>
        </row>
        <row r="1846">
          <cell r="A1846" t="str">
            <v>GMOPR1</v>
          </cell>
          <cell r="B1846">
            <v>101.10004000000001</v>
          </cell>
          <cell r="C1846">
            <v>16.445830000000001</v>
          </cell>
          <cell r="D1846" t="str">
            <v>ป่าเลา</v>
          </cell>
          <cell r="E1846" t="str">
            <v>เมืองเพชรบูรณ์</v>
          </cell>
          <cell r="F1846" t="str">
            <v>Phetchaboon</v>
          </cell>
        </row>
        <row r="1847">
          <cell r="A1847" t="str">
            <v>HAMG1</v>
          </cell>
          <cell r="B1847">
            <v>100.19119444444445</v>
          </cell>
          <cell r="C1847">
            <v>18.31722222222222</v>
          </cell>
          <cell r="D1847" t="str">
            <v>หัวเมือง</v>
          </cell>
          <cell r="E1847" t="str">
            <v>สอง</v>
          </cell>
          <cell r="F1847" t="str">
            <v>Phrae</v>
          </cell>
        </row>
        <row r="1848">
          <cell r="A1848" t="str">
            <v>HAMG2</v>
          </cell>
          <cell r="B1848">
            <v>100.19119444444445</v>
          </cell>
          <cell r="C1848">
            <v>18.31722222222222</v>
          </cell>
          <cell r="D1848" t="str">
            <v>หัวเมือง</v>
          </cell>
          <cell r="E1848" t="str">
            <v>สอง</v>
          </cell>
          <cell r="F1848" t="str">
            <v>Phrae</v>
          </cell>
        </row>
        <row r="1849">
          <cell r="A1849" t="str">
            <v>HAMG3</v>
          </cell>
          <cell r="B1849">
            <v>100.19119444444445</v>
          </cell>
          <cell r="C1849">
            <v>18.31722222222222</v>
          </cell>
          <cell r="D1849" t="str">
            <v>หัวเมือง</v>
          </cell>
          <cell r="E1849" t="str">
            <v>สอง</v>
          </cell>
          <cell r="F1849" t="str">
            <v>Phrae</v>
          </cell>
        </row>
        <row r="1850">
          <cell r="A1850" t="str">
            <v>HASA1</v>
          </cell>
          <cell r="B1850">
            <v>100.25696600000001</v>
          </cell>
          <cell r="C1850">
            <v>15.146800000000001</v>
          </cell>
          <cell r="D1850" t="str">
            <v>หาดอาษา</v>
          </cell>
          <cell r="E1850" t="str">
            <v>สรรพยา</v>
          </cell>
          <cell r="F1850" t="str">
            <v>Chainat</v>
          </cell>
        </row>
        <row r="1851">
          <cell r="A1851" t="str">
            <v>HASA2</v>
          </cell>
          <cell r="B1851">
            <v>100.25696600000001</v>
          </cell>
          <cell r="C1851">
            <v>15.146800000000001</v>
          </cell>
          <cell r="D1851" t="str">
            <v>หาดอาษา</v>
          </cell>
          <cell r="E1851" t="str">
            <v>สรรพยา</v>
          </cell>
          <cell r="F1851" t="str">
            <v>Chainat</v>
          </cell>
        </row>
        <row r="1852">
          <cell r="A1852" t="str">
            <v>HASA3</v>
          </cell>
          <cell r="B1852">
            <v>100.25696600000001</v>
          </cell>
          <cell r="C1852">
            <v>15.146800000000001</v>
          </cell>
          <cell r="D1852" t="str">
            <v>หาดอาษา</v>
          </cell>
          <cell r="E1852" t="str">
            <v>สรรพยา</v>
          </cell>
          <cell r="F1852" t="str">
            <v>Chainat</v>
          </cell>
        </row>
        <row r="1853">
          <cell r="A1853" t="str">
            <v>HASAR1</v>
          </cell>
          <cell r="B1853">
            <v>100.29487</v>
          </cell>
          <cell r="C1853">
            <v>15.14484</v>
          </cell>
          <cell r="D1853" t="str">
            <v>เขาแก้ว</v>
          </cell>
          <cell r="E1853" t="str">
            <v>สรรพยา</v>
          </cell>
          <cell r="F1853" t="str">
            <v>Chainat</v>
          </cell>
        </row>
        <row r="1854">
          <cell r="A1854" t="str">
            <v>HAWI1</v>
          </cell>
          <cell r="B1854">
            <v>100.31628000000001</v>
          </cell>
          <cell r="C1854">
            <v>15.352220000000001</v>
          </cell>
          <cell r="D1854" t="str">
            <v>หัวหวาย</v>
          </cell>
          <cell r="E1854" t="str">
            <v>ตาคลี</v>
          </cell>
          <cell r="F1854" t="str">
            <v>Nakornsawan</v>
          </cell>
        </row>
        <row r="1855">
          <cell r="A1855" t="str">
            <v>HAWI2</v>
          </cell>
          <cell r="B1855">
            <v>100.31628000000001</v>
          </cell>
          <cell r="C1855">
            <v>15.352220000000001</v>
          </cell>
          <cell r="D1855" t="str">
            <v>หัวหวาย</v>
          </cell>
          <cell r="E1855" t="str">
            <v>ตาคลี</v>
          </cell>
          <cell r="F1855" t="str">
            <v>Nakornsawan</v>
          </cell>
        </row>
        <row r="1856">
          <cell r="A1856" t="str">
            <v>HAWI3</v>
          </cell>
          <cell r="B1856">
            <v>100.31628000000001</v>
          </cell>
          <cell r="C1856">
            <v>15.352220000000001</v>
          </cell>
          <cell r="D1856" t="str">
            <v>หัวหวาย</v>
          </cell>
          <cell r="E1856" t="str">
            <v>ตาคลี</v>
          </cell>
          <cell r="F1856" t="str">
            <v>Nakornsawan</v>
          </cell>
        </row>
        <row r="1857">
          <cell r="A1857" t="str">
            <v>HCTT1</v>
          </cell>
          <cell r="B1857">
            <v>99.34966</v>
          </cell>
          <cell r="C1857">
            <v>18.326350000000001</v>
          </cell>
          <cell r="D1857" t="str">
            <v>ห้างฉัตร</v>
          </cell>
          <cell r="E1857" t="str">
            <v>ห้างฉัตร</v>
          </cell>
          <cell r="F1857" t="str">
            <v>Lampang</v>
          </cell>
        </row>
        <row r="1858">
          <cell r="A1858" t="str">
            <v>HCTT2</v>
          </cell>
          <cell r="B1858">
            <v>99.34966</v>
          </cell>
          <cell r="C1858">
            <v>18.326350000000001</v>
          </cell>
          <cell r="D1858" t="str">
            <v>ห้างฉัตร</v>
          </cell>
          <cell r="E1858" t="str">
            <v>ห้างฉัตร</v>
          </cell>
          <cell r="F1858" t="str">
            <v>Lampang</v>
          </cell>
        </row>
        <row r="1859">
          <cell r="A1859" t="str">
            <v>HCTT3</v>
          </cell>
          <cell r="B1859">
            <v>99.34966</v>
          </cell>
          <cell r="C1859">
            <v>18.326350000000001</v>
          </cell>
          <cell r="D1859" t="str">
            <v>ห้างฉัตร</v>
          </cell>
          <cell r="E1859" t="str">
            <v>ห้างฉัตร</v>
          </cell>
          <cell r="F1859" t="str">
            <v>Lampang</v>
          </cell>
        </row>
        <row r="1860">
          <cell r="A1860" t="str">
            <v>HCTT6</v>
          </cell>
          <cell r="B1860">
            <v>99.34966</v>
          </cell>
          <cell r="C1860">
            <v>18.326350000000001</v>
          </cell>
          <cell r="D1860" t="str">
            <v>ห้างฉัตร</v>
          </cell>
          <cell r="E1860" t="str">
            <v>ห้างฉัตร</v>
          </cell>
          <cell r="F1860" t="str">
            <v>Lampang</v>
          </cell>
        </row>
        <row r="1861">
          <cell r="A1861" t="str">
            <v>HCTT7</v>
          </cell>
          <cell r="B1861">
            <v>99.34966</v>
          </cell>
          <cell r="C1861">
            <v>18.326350000000001</v>
          </cell>
          <cell r="D1861" t="str">
            <v>ห้างฉัตร</v>
          </cell>
          <cell r="E1861" t="str">
            <v>ห้างฉัตร</v>
          </cell>
          <cell r="F1861" t="str">
            <v>Lampang</v>
          </cell>
        </row>
        <row r="1862">
          <cell r="A1862" t="str">
            <v>HCTT8</v>
          </cell>
          <cell r="B1862">
            <v>99.34966</v>
          </cell>
          <cell r="C1862">
            <v>18.326350000000001</v>
          </cell>
          <cell r="D1862" t="str">
            <v>ห้างฉัตร</v>
          </cell>
          <cell r="E1862" t="str">
            <v>ห้างฉัตร</v>
          </cell>
          <cell r="F1862" t="str">
            <v>Lampang</v>
          </cell>
        </row>
        <row r="1863">
          <cell r="A1863" t="str">
            <v>HDMK1</v>
          </cell>
          <cell r="B1863">
            <v>98.917320000000004</v>
          </cell>
          <cell r="C1863">
            <v>18.694369999999999</v>
          </cell>
          <cell r="D1863" t="str">
            <v>หางดง</v>
          </cell>
          <cell r="E1863" t="str">
            <v>หางดง</v>
          </cell>
          <cell r="F1863" t="str">
            <v>Chiangmai</v>
          </cell>
        </row>
        <row r="1864">
          <cell r="A1864" t="str">
            <v>HDMK2</v>
          </cell>
          <cell r="B1864">
            <v>98.917320000000004</v>
          </cell>
          <cell r="C1864">
            <v>18.694369999999999</v>
          </cell>
          <cell r="D1864" t="str">
            <v>หางดง</v>
          </cell>
          <cell r="E1864" t="str">
            <v>หางดง</v>
          </cell>
          <cell r="F1864" t="str">
            <v>Chiangmai</v>
          </cell>
        </row>
        <row r="1865">
          <cell r="A1865" t="str">
            <v>HDMK3</v>
          </cell>
          <cell r="B1865">
            <v>98.917320000000004</v>
          </cell>
          <cell r="C1865">
            <v>18.694369999999999</v>
          </cell>
          <cell r="D1865" t="str">
            <v>หางดง</v>
          </cell>
          <cell r="E1865" t="str">
            <v>หางดง</v>
          </cell>
          <cell r="F1865" t="str">
            <v>Chiangmai</v>
          </cell>
        </row>
        <row r="1866">
          <cell r="A1866" t="str">
            <v>HDMK6</v>
          </cell>
          <cell r="B1866">
            <v>98.917320000000004</v>
          </cell>
          <cell r="C1866">
            <v>18.694369999999999</v>
          </cell>
          <cell r="D1866" t="str">
            <v>หางดง</v>
          </cell>
          <cell r="E1866" t="str">
            <v>หางดง</v>
          </cell>
          <cell r="F1866" t="str">
            <v>Chiangmai</v>
          </cell>
        </row>
        <row r="1867">
          <cell r="A1867" t="str">
            <v>HDMK7</v>
          </cell>
          <cell r="B1867">
            <v>98.917320000000004</v>
          </cell>
          <cell r="C1867">
            <v>18.694369999999999</v>
          </cell>
          <cell r="D1867" t="str">
            <v>หางดง</v>
          </cell>
          <cell r="E1867" t="str">
            <v>หางดง</v>
          </cell>
          <cell r="F1867" t="str">
            <v>Chiangmai</v>
          </cell>
        </row>
        <row r="1868">
          <cell r="A1868" t="str">
            <v>HDMK8</v>
          </cell>
          <cell r="B1868">
            <v>98.917320000000004</v>
          </cell>
          <cell r="C1868">
            <v>18.694369999999999</v>
          </cell>
          <cell r="D1868" t="str">
            <v>หางดง</v>
          </cell>
          <cell r="E1868" t="str">
            <v>หางดง</v>
          </cell>
          <cell r="F1868" t="str">
            <v>Chiangmai</v>
          </cell>
        </row>
        <row r="1869">
          <cell r="A1869" t="str">
            <v>HGCT1</v>
          </cell>
          <cell r="B1869">
            <v>99.366029999999995</v>
          </cell>
          <cell r="C1869">
            <v>18.326881</v>
          </cell>
          <cell r="D1869" t="str">
            <v>ห้างฉัตร</v>
          </cell>
          <cell r="E1869" t="str">
            <v>ห้างฉัตร</v>
          </cell>
          <cell r="F1869" t="str">
            <v>Lampang</v>
          </cell>
        </row>
        <row r="1870">
          <cell r="A1870" t="str">
            <v>HGCT2</v>
          </cell>
          <cell r="B1870">
            <v>99.366029999999995</v>
          </cell>
          <cell r="C1870">
            <v>18.326881</v>
          </cell>
          <cell r="D1870" t="str">
            <v>ห้างฉัตร</v>
          </cell>
          <cell r="E1870" t="str">
            <v>ห้างฉัตร</v>
          </cell>
          <cell r="F1870" t="str">
            <v>Lampang</v>
          </cell>
        </row>
        <row r="1871">
          <cell r="A1871" t="str">
            <v>HGCT3</v>
          </cell>
          <cell r="B1871">
            <v>99.366029999999995</v>
          </cell>
          <cell r="C1871">
            <v>18.326881</v>
          </cell>
          <cell r="D1871" t="str">
            <v>ห้างฉัตร</v>
          </cell>
          <cell r="E1871" t="str">
            <v>ห้างฉัตร</v>
          </cell>
          <cell r="F1871" t="str">
            <v>Lampang</v>
          </cell>
        </row>
        <row r="1872">
          <cell r="A1872" t="str">
            <v>HGCTR1</v>
          </cell>
          <cell r="B1872">
            <v>99.35642</v>
          </cell>
          <cell r="C1872">
            <v>18.40127</v>
          </cell>
          <cell r="D1872" t="str">
            <v>วอแก้ว</v>
          </cell>
          <cell r="E1872" t="str">
            <v>ห้างฉัตร</v>
          </cell>
          <cell r="F1872" t="str">
            <v>Lampang</v>
          </cell>
        </row>
        <row r="1873">
          <cell r="A1873" t="str">
            <v>HGDG1</v>
          </cell>
          <cell r="B1873">
            <v>98.918920999999997</v>
          </cell>
          <cell r="C1873">
            <v>18.675276</v>
          </cell>
          <cell r="D1873" t="str">
            <v>หางดง</v>
          </cell>
          <cell r="E1873" t="str">
            <v>หางดง</v>
          </cell>
          <cell r="F1873" t="str">
            <v>Chiangmai</v>
          </cell>
        </row>
        <row r="1874">
          <cell r="A1874" t="str">
            <v>HGDG2</v>
          </cell>
          <cell r="B1874">
            <v>98.918920999999997</v>
          </cell>
          <cell r="C1874">
            <v>18.675276</v>
          </cell>
          <cell r="D1874" t="str">
            <v>หางดง</v>
          </cell>
          <cell r="E1874" t="str">
            <v>หางดง</v>
          </cell>
          <cell r="F1874" t="str">
            <v>Chiangmai</v>
          </cell>
        </row>
        <row r="1875">
          <cell r="A1875" t="str">
            <v>HGDG3</v>
          </cell>
          <cell r="B1875">
            <v>98.918920999999997</v>
          </cell>
          <cell r="C1875">
            <v>18.675276</v>
          </cell>
          <cell r="D1875" t="str">
            <v>หางดง</v>
          </cell>
          <cell r="E1875" t="str">
            <v>หางดง</v>
          </cell>
          <cell r="F1875" t="str">
            <v>Chiangmai</v>
          </cell>
        </row>
        <row r="1876">
          <cell r="A1876" t="str">
            <v>HGDG6</v>
          </cell>
          <cell r="B1876">
            <v>98.918920999999997</v>
          </cell>
          <cell r="C1876">
            <v>18.675276</v>
          </cell>
          <cell r="D1876" t="str">
            <v>หางดง</v>
          </cell>
          <cell r="E1876" t="str">
            <v>หางดง</v>
          </cell>
          <cell r="F1876" t="str">
            <v>Chiangmai</v>
          </cell>
        </row>
        <row r="1877">
          <cell r="A1877" t="str">
            <v>HGDG7</v>
          </cell>
          <cell r="B1877">
            <v>98.918920999999997</v>
          </cell>
          <cell r="C1877">
            <v>18.675276</v>
          </cell>
          <cell r="D1877" t="str">
            <v>หางดง</v>
          </cell>
          <cell r="E1877" t="str">
            <v>หางดง</v>
          </cell>
          <cell r="F1877" t="str">
            <v>Chiangmai</v>
          </cell>
        </row>
        <row r="1878">
          <cell r="A1878" t="str">
            <v>HGDG8</v>
          </cell>
          <cell r="B1878">
            <v>98.918920999999997</v>
          </cell>
          <cell r="C1878">
            <v>18.675276</v>
          </cell>
          <cell r="D1878" t="str">
            <v>หางดง</v>
          </cell>
          <cell r="E1878" t="str">
            <v>หางดง</v>
          </cell>
          <cell r="F1878" t="str">
            <v>Chiangmai</v>
          </cell>
        </row>
        <row r="1879">
          <cell r="A1879" t="str">
            <v>HGDGR1</v>
          </cell>
          <cell r="B1879">
            <v>98.926730000000006</v>
          </cell>
          <cell r="C1879">
            <v>18.664480000000001</v>
          </cell>
          <cell r="D1879" t="str">
            <v>หารแก้ว</v>
          </cell>
          <cell r="E1879" t="str">
            <v>หางดง</v>
          </cell>
          <cell r="F1879" t="str">
            <v>Chiangmai</v>
          </cell>
        </row>
        <row r="1880">
          <cell r="A1880" t="str">
            <v>HGDGR2</v>
          </cell>
          <cell r="B1880">
            <v>98.888840000000002</v>
          </cell>
          <cell r="C1880">
            <v>18.658300000000001</v>
          </cell>
          <cell r="D1880" t="str">
            <v xml:space="preserve">สันกลาง </v>
          </cell>
          <cell r="E1880" t="str">
            <v>สันป่าตอง</v>
          </cell>
          <cell r="F1880" t="str">
            <v>Chiangmai</v>
          </cell>
        </row>
        <row r="1881">
          <cell r="A1881" t="str">
            <v>HHFN1</v>
          </cell>
          <cell r="B1881">
            <v>98.952832999999998</v>
          </cell>
          <cell r="C1881">
            <v>19.252105</v>
          </cell>
          <cell r="D1881" t="str">
            <v>อินทขิล</v>
          </cell>
          <cell r="E1881" t="str">
            <v>แม่แตง</v>
          </cell>
          <cell r="F1881" t="str">
            <v>Chiangmai</v>
          </cell>
        </row>
        <row r="1882">
          <cell r="A1882" t="str">
            <v>HHFN2</v>
          </cell>
          <cell r="B1882">
            <v>98.952832999999998</v>
          </cell>
          <cell r="C1882">
            <v>19.252105</v>
          </cell>
          <cell r="D1882" t="str">
            <v>อินทขิล</v>
          </cell>
          <cell r="E1882" t="str">
            <v>แม่แตง</v>
          </cell>
          <cell r="F1882" t="str">
            <v>Chiangmai</v>
          </cell>
        </row>
        <row r="1883">
          <cell r="A1883" t="str">
            <v>HHFN3</v>
          </cell>
          <cell r="B1883">
            <v>98.952832999999998</v>
          </cell>
          <cell r="C1883">
            <v>19.252105</v>
          </cell>
          <cell r="D1883" t="str">
            <v>อินทขิล</v>
          </cell>
          <cell r="E1883" t="str">
            <v>แม่แตง</v>
          </cell>
          <cell r="F1883" t="str">
            <v>Chiangmai</v>
          </cell>
        </row>
        <row r="1884">
          <cell r="A1884" t="str">
            <v>HHKI0</v>
          </cell>
          <cell r="B1884">
            <v>99.218023000000002</v>
          </cell>
          <cell r="C1884">
            <v>18.877638000000001</v>
          </cell>
          <cell r="D1884" t="str">
            <v>แม่โป่ง</v>
          </cell>
          <cell r="E1884" t="str">
            <v>ดอยสะเก็ด</v>
          </cell>
          <cell r="F1884" t="str">
            <v>Chiangmai</v>
          </cell>
        </row>
        <row r="1885">
          <cell r="A1885" t="str">
            <v>HHKI1</v>
          </cell>
          <cell r="B1885">
            <v>99.218023000000002</v>
          </cell>
          <cell r="C1885">
            <v>18.877638000000001</v>
          </cell>
          <cell r="D1885" t="str">
            <v>แม่โป่ง</v>
          </cell>
          <cell r="E1885" t="str">
            <v>ดอยสะเก็ด</v>
          </cell>
          <cell r="F1885" t="str">
            <v>Chiangmai</v>
          </cell>
        </row>
        <row r="1886">
          <cell r="A1886" t="str">
            <v>HHKI2</v>
          </cell>
          <cell r="B1886">
            <v>99.218023000000002</v>
          </cell>
          <cell r="C1886">
            <v>18.877638000000001</v>
          </cell>
          <cell r="D1886" t="str">
            <v>แม่โป่ง</v>
          </cell>
          <cell r="E1886" t="str">
            <v>ดอยสะเก็ด</v>
          </cell>
          <cell r="F1886" t="str">
            <v>Chiangmai</v>
          </cell>
        </row>
        <row r="1887">
          <cell r="A1887" t="str">
            <v>HHLT1</v>
          </cell>
          <cell r="B1887">
            <v>100.85638899999999</v>
          </cell>
          <cell r="C1887">
            <v>16.873694</v>
          </cell>
          <cell r="D1887" t="str">
            <v>บ้านแยง</v>
          </cell>
          <cell r="E1887" t="str">
            <v>นครไทย</v>
          </cell>
          <cell r="F1887" t="str">
            <v>Pisanuloke</v>
          </cell>
        </row>
        <row r="1888">
          <cell r="A1888" t="str">
            <v>HHLT2</v>
          </cell>
          <cell r="B1888">
            <v>100.85638899999999</v>
          </cell>
          <cell r="C1888">
            <v>16.873694</v>
          </cell>
          <cell r="D1888" t="str">
            <v>บ้านแยง</v>
          </cell>
          <cell r="E1888" t="str">
            <v>นครไทย</v>
          </cell>
          <cell r="F1888" t="str">
            <v>Pisanuloke</v>
          </cell>
        </row>
        <row r="1889">
          <cell r="A1889" t="str">
            <v>HIBG1</v>
          </cell>
          <cell r="B1889">
            <v>98.888916666666702</v>
          </cell>
          <cell r="C1889">
            <v>18.073361111111101</v>
          </cell>
          <cell r="D1889" t="str">
            <v>ศรีวิชัย</v>
          </cell>
          <cell r="E1889" t="str">
            <v>ลี้</v>
          </cell>
          <cell r="F1889" t="str">
            <v>Lamphun</v>
          </cell>
        </row>
        <row r="1890">
          <cell r="A1890" t="str">
            <v>HIBG2</v>
          </cell>
          <cell r="B1890">
            <v>98.888916666666702</v>
          </cell>
          <cell r="C1890">
            <v>18.073361111111101</v>
          </cell>
          <cell r="D1890" t="str">
            <v>ศรีวิชัย</v>
          </cell>
          <cell r="E1890" t="str">
            <v>ลี้</v>
          </cell>
          <cell r="F1890" t="str">
            <v>Lamphun</v>
          </cell>
        </row>
        <row r="1891">
          <cell r="A1891" t="str">
            <v>HIBG3</v>
          </cell>
          <cell r="B1891">
            <v>98.888916666666702</v>
          </cell>
          <cell r="C1891">
            <v>18.073361111111101</v>
          </cell>
          <cell r="D1891" t="str">
            <v>ศรีวิชัย</v>
          </cell>
          <cell r="E1891" t="str">
            <v>ลี้</v>
          </cell>
          <cell r="F1891" t="str">
            <v>Lamphun</v>
          </cell>
        </row>
        <row r="1892">
          <cell r="A1892" t="str">
            <v>HIBGR1</v>
          </cell>
          <cell r="B1892">
            <v>98.892020000000002</v>
          </cell>
          <cell r="C1892">
            <v>18.101929999999999</v>
          </cell>
          <cell r="D1892" t="str">
            <v xml:space="preserve">ศรีวิชัย </v>
          </cell>
          <cell r="E1892" t="str">
            <v>ลี้</v>
          </cell>
          <cell r="F1892" t="str">
            <v>Lamphun</v>
          </cell>
        </row>
        <row r="1893">
          <cell r="A1893" t="str">
            <v>HICO1</v>
          </cell>
          <cell r="B1893">
            <v>98.927388888888899</v>
          </cell>
          <cell r="C1893">
            <v>18.912500000000001</v>
          </cell>
          <cell r="D1893" t="str">
            <v>แม่แรม</v>
          </cell>
          <cell r="E1893" t="str">
            <v>แม่ริม</v>
          </cell>
          <cell r="F1893" t="str">
            <v>Chiangmai</v>
          </cell>
        </row>
        <row r="1894">
          <cell r="A1894" t="str">
            <v>HICO2</v>
          </cell>
          <cell r="B1894">
            <v>98.927388888888899</v>
          </cell>
          <cell r="C1894">
            <v>18.912500000000001</v>
          </cell>
          <cell r="D1894" t="str">
            <v>แม่แรม</v>
          </cell>
          <cell r="E1894" t="str">
            <v>แม่ริม</v>
          </cell>
          <cell r="F1894" t="str">
            <v>Chiangmai</v>
          </cell>
        </row>
        <row r="1895">
          <cell r="A1895" t="str">
            <v>HICO3</v>
          </cell>
          <cell r="B1895">
            <v>98.927388888888899</v>
          </cell>
          <cell r="C1895">
            <v>18.912500000000001</v>
          </cell>
          <cell r="D1895" t="str">
            <v>แม่แรม</v>
          </cell>
          <cell r="E1895" t="str">
            <v>แม่ริม</v>
          </cell>
          <cell r="F1895" t="str">
            <v>Chiangmai</v>
          </cell>
        </row>
        <row r="1896">
          <cell r="A1896" t="str">
            <v>HIKT1</v>
          </cell>
          <cell r="B1896">
            <v>99.621711000000005</v>
          </cell>
          <cell r="C1896">
            <v>15.295377</v>
          </cell>
          <cell r="D1896" t="str">
            <v>ห้วยคต</v>
          </cell>
          <cell r="E1896" t="str">
            <v>ห้วยคต</v>
          </cell>
          <cell r="F1896" t="str">
            <v>Uthaithani</v>
          </cell>
        </row>
        <row r="1897">
          <cell r="A1897" t="str">
            <v>HIKT2</v>
          </cell>
          <cell r="B1897">
            <v>99.621711000000005</v>
          </cell>
          <cell r="C1897">
            <v>15.295377</v>
          </cell>
          <cell r="D1897" t="str">
            <v>ห้วยคต</v>
          </cell>
          <cell r="E1897" t="str">
            <v>ห้วยคต</v>
          </cell>
          <cell r="F1897" t="str">
            <v>Uthaithani</v>
          </cell>
        </row>
        <row r="1898">
          <cell r="A1898" t="str">
            <v>HIKT3</v>
          </cell>
          <cell r="B1898">
            <v>99.621711000000005</v>
          </cell>
          <cell r="C1898">
            <v>15.295377</v>
          </cell>
          <cell r="D1898" t="str">
            <v>ห้วยคต</v>
          </cell>
          <cell r="E1898" t="str">
            <v>ห้วยคต</v>
          </cell>
          <cell r="F1898" t="str">
            <v>Uthaithani</v>
          </cell>
        </row>
        <row r="1899">
          <cell r="A1899" t="str">
            <v>HIKTR1</v>
          </cell>
          <cell r="B1899">
            <v>99.584299999999999</v>
          </cell>
          <cell r="C1899">
            <v>15.259460000000001</v>
          </cell>
          <cell r="F1899" t="str">
            <v>Uthaithani</v>
          </cell>
        </row>
        <row r="1900">
          <cell r="A1900" t="str">
            <v>HILG1</v>
          </cell>
          <cell r="B1900">
            <v>99.679638888888903</v>
          </cell>
          <cell r="C1900">
            <v>18.424722222222201</v>
          </cell>
          <cell r="D1900" t="str">
            <v>บ้านเสด็จ</v>
          </cell>
          <cell r="E1900" t="str">
            <v>เมืองลำปาง</v>
          </cell>
          <cell r="F1900" t="str">
            <v>Lampang</v>
          </cell>
        </row>
        <row r="1901">
          <cell r="A1901" t="str">
            <v>HILG2</v>
          </cell>
          <cell r="B1901">
            <v>99.679638888888903</v>
          </cell>
          <cell r="C1901">
            <v>18.424722222222201</v>
          </cell>
          <cell r="D1901" t="str">
            <v>บ้านเสด็จ</v>
          </cell>
          <cell r="E1901" t="str">
            <v>เมืองลำปาง</v>
          </cell>
          <cell r="F1901" t="str">
            <v>Lampang</v>
          </cell>
        </row>
        <row r="1902">
          <cell r="A1902" t="str">
            <v>HILG3</v>
          </cell>
          <cell r="B1902">
            <v>99.679638888888903</v>
          </cell>
          <cell r="C1902">
            <v>18.424722222222201</v>
          </cell>
          <cell r="D1902" t="str">
            <v>บ้านเสด็จ</v>
          </cell>
          <cell r="E1902" t="str">
            <v>เมืองลำปาง</v>
          </cell>
          <cell r="F1902" t="str">
            <v>Lampang</v>
          </cell>
        </row>
        <row r="1903">
          <cell r="A1903" t="str">
            <v>HILN1</v>
          </cell>
          <cell r="B1903">
            <v>100.04034</v>
          </cell>
          <cell r="C1903">
            <v>19.349309999999999</v>
          </cell>
          <cell r="D1903" t="str">
            <v>ห้วยลาน</v>
          </cell>
          <cell r="E1903" t="str">
            <v>ดอกคำใต้</v>
          </cell>
          <cell r="F1903" t="str">
            <v>Phayao</v>
          </cell>
        </row>
        <row r="1904">
          <cell r="A1904" t="str">
            <v>HILN2</v>
          </cell>
          <cell r="B1904">
            <v>100.04034</v>
          </cell>
          <cell r="C1904">
            <v>19.349309999999999</v>
          </cell>
          <cell r="D1904" t="str">
            <v>ห้วยลาน</v>
          </cell>
          <cell r="E1904" t="str">
            <v>ดอกคำใต้</v>
          </cell>
          <cell r="F1904" t="str">
            <v>Phayao</v>
          </cell>
        </row>
        <row r="1905">
          <cell r="A1905" t="str">
            <v>HILN3</v>
          </cell>
          <cell r="B1905">
            <v>100.04034</v>
          </cell>
          <cell r="C1905">
            <v>19.349309999999999</v>
          </cell>
          <cell r="D1905" t="str">
            <v>ห้วยลาน</v>
          </cell>
          <cell r="E1905" t="str">
            <v>ดอกคำใต้</v>
          </cell>
          <cell r="F1905" t="str">
            <v>Phayao</v>
          </cell>
        </row>
        <row r="1906">
          <cell r="A1906" t="str">
            <v>HIMA1</v>
          </cell>
          <cell r="B1906">
            <v>100.25239999999999</v>
          </cell>
          <cell r="C1906">
            <v>18.207090000000001</v>
          </cell>
          <cell r="D1906" t="str">
            <v>ห้วยม้า</v>
          </cell>
          <cell r="E1906" t="str">
            <v>เมืองแพร่</v>
          </cell>
          <cell r="F1906" t="str">
            <v>Phrae</v>
          </cell>
        </row>
        <row r="1907">
          <cell r="A1907" t="str">
            <v>HIMA2</v>
          </cell>
          <cell r="B1907">
            <v>100.25239999999999</v>
          </cell>
          <cell r="C1907">
            <v>18.207090000000001</v>
          </cell>
          <cell r="D1907" t="str">
            <v>ห้วยม้า</v>
          </cell>
          <cell r="E1907" t="str">
            <v>เมืองแพร่</v>
          </cell>
          <cell r="F1907" t="str">
            <v>Phrae</v>
          </cell>
        </row>
        <row r="1908">
          <cell r="A1908" t="str">
            <v>HIMA3</v>
          </cell>
          <cell r="B1908">
            <v>100.25239999999999</v>
          </cell>
          <cell r="C1908">
            <v>18.207090000000001</v>
          </cell>
          <cell r="D1908" t="str">
            <v>ห้วยม้า</v>
          </cell>
          <cell r="E1908" t="str">
            <v>เมืองแพร่</v>
          </cell>
          <cell r="F1908" t="str">
            <v>Phrae</v>
          </cell>
        </row>
        <row r="1909">
          <cell r="A1909" t="str">
            <v>HINU1</v>
          </cell>
          <cell r="B1909">
            <v>100.050805555556</v>
          </cell>
          <cell r="C1909">
            <v>15.084666666666701</v>
          </cell>
          <cell r="D1909" t="str">
            <v>ห้วยงู</v>
          </cell>
          <cell r="E1909" t="str">
            <v>หันคา</v>
          </cell>
          <cell r="F1909" t="str">
            <v>Chainat</v>
          </cell>
        </row>
        <row r="1910">
          <cell r="A1910" t="str">
            <v>HINU2</v>
          </cell>
          <cell r="B1910">
            <v>100.050805555556</v>
          </cell>
          <cell r="C1910">
            <v>15.084666666666701</v>
          </cell>
          <cell r="D1910" t="str">
            <v>ห้วยงู</v>
          </cell>
          <cell r="E1910" t="str">
            <v>หันคา</v>
          </cell>
          <cell r="F1910" t="str">
            <v>Chainat</v>
          </cell>
        </row>
        <row r="1911">
          <cell r="A1911" t="str">
            <v>HINU3</v>
          </cell>
          <cell r="B1911">
            <v>100.050805555556</v>
          </cell>
          <cell r="C1911">
            <v>15.084666666666701</v>
          </cell>
          <cell r="D1911" t="str">
            <v>ห้วยงู</v>
          </cell>
          <cell r="E1911" t="str">
            <v>หันคา</v>
          </cell>
          <cell r="F1911" t="str">
            <v>Chainat</v>
          </cell>
        </row>
        <row r="1912">
          <cell r="A1912" t="str">
            <v>HIRG1</v>
          </cell>
          <cell r="B1912">
            <v>100.47727</v>
          </cell>
          <cell r="C1912">
            <v>18.4131</v>
          </cell>
          <cell r="D1912" t="str">
            <v>ห้วยโรง</v>
          </cell>
          <cell r="E1912" t="str">
            <v>ร้องกวาง</v>
          </cell>
          <cell r="F1912" t="str">
            <v>Phrae</v>
          </cell>
        </row>
        <row r="1913">
          <cell r="A1913" t="str">
            <v>HIRG1</v>
          </cell>
          <cell r="B1913">
            <v>100.46014</v>
          </cell>
          <cell r="C1913">
            <v>18.393350000000002</v>
          </cell>
          <cell r="F1913" t="str">
            <v>Phrae</v>
          </cell>
        </row>
        <row r="1914">
          <cell r="A1914" t="str">
            <v>HIRG2</v>
          </cell>
          <cell r="B1914">
            <v>100.47727</v>
          </cell>
          <cell r="C1914">
            <v>18.4131</v>
          </cell>
          <cell r="D1914" t="str">
            <v>ห้วยโรง</v>
          </cell>
          <cell r="E1914" t="str">
            <v>ร้องกวาง</v>
          </cell>
          <cell r="F1914" t="str">
            <v>Phrae</v>
          </cell>
        </row>
        <row r="1915">
          <cell r="A1915" t="str">
            <v>HIRG3</v>
          </cell>
          <cell r="B1915">
            <v>100.47727</v>
          </cell>
          <cell r="C1915">
            <v>18.4131</v>
          </cell>
          <cell r="D1915" t="str">
            <v>ห้วยโรง</v>
          </cell>
          <cell r="E1915" t="str">
            <v>ร้องกวาง</v>
          </cell>
          <cell r="F1915" t="str">
            <v>Phrae</v>
          </cell>
        </row>
        <row r="1916">
          <cell r="A1916" t="str">
            <v>HIRGR1</v>
          </cell>
          <cell r="B1916">
            <v>100.486277</v>
          </cell>
          <cell r="C1916">
            <v>18.439366</v>
          </cell>
          <cell r="F1916" t="str">
            <v>Phrae</v>
          </cell>
        </row>
        <row r="1917">
          <cell r="A1917" t="str">
            <v>HIRGR2</v>
          </cell>
          <cell r="B1917">
            <v>100.41502</v>
          </cell>
          <cell r="C1917">
            <v>18.375640000000001</v>
          </cell>
          <cell r="F1917" t="str">
            <v>Phrae</v>
          </cell>
        </row>
        <row r="1918">
          <cell r="A1918" t="str">
            <v>HIRGR3</v>
          </cell>
          <cell r="B1918">
            <v>100.48805400000001</v>
          </cell>
          <cell r="C1918">
            <v>18.462399999999999</v>
          </cell>
          <cell r="F1918" t="str">
            <v>Phrae</v>
          </cell>
        </row>
        <row r="1919">
          <cell r="A1919" t="str">
            <v>HISI1</v>
          </cell>
          <cell r="B1919">
            <v>98.435083000000006</v>
          </cell>
          <cell r="C1919">
            <v>19.323305999999999</v>
          </cell>
          <cell r="D1919" t="str">
            <v>ทุ่งยาว</v>
          </cell>
          <cell r="E1919" t="str">
            <v>ปาย</v>
          </cell>
          <cell r="F1919" t="str">
            <v>Maehongson</v>
          </cell>
        </row>
        <row r="1920">
          <cell r="A1920" t="str">
            <v>HISI2</v>
          </cell>
          <cell r="B1920">
            <v>98.435083000000006</v>
          </cell>
          <cell r="C1920">
            <v>19.323305999999999</v>
          </cell>
          <cell r="D1920" t="str">
            <v>ทุ่งยาว</v>
          </cell>
          <cell r="E1920" t="str">
            <v>ปาย</v>
          </cell>
          <cell r="F1920" t="str">
            <v>Maehongson</v>
          </cell>
        </row>
        <row r="1921">
          <cell r="A1921" t="str">
            <v>HISI3</v>
          </cell>
          <cell r="B1921">
            <v>98.435083000000006</v>
          </cell>
          <cell r="C1921">
            <v>19.323305999999999</v>
          </cell>
          <cell r="D1921" t="str">
            <v>ทุ่งยาว</v>
          </cell>
          <cell r="E1921" t="str">
            <v>ปาย</v>
          </cell>
          <cell r="F1921" t="str">
            <v>Maehongson</v>
          </cell>
        </row>
        <row r="1922">
          <cell r="A1922" t="str">
            <v>HISK1</v>
          </cell>
          <cell r="B1922">
            <v>99.897900000000007</v>
          </cell>
          <cell r="C1922">
            <v>19.806999999999999</v>
          </cell>
          <cell r="D1922" t="str">
            <v>ห้วยสัก</v>
          </cell>
          <cell r="E1922" t="str">
            <v>เมืองเชียงราย</v>
          </cell>
          <cell r="F1922" t="str">
            <v>Chiangrai</v>
          </cell>
        </row>
        <row r="1923">
          <cell r="A1923" t="str">
            <v>HISK2</v>
          </cell>
          <cell r="B1923">
            <v>99.897900000000007</v>
          </cell>
          <cell r="C1923">
            <v>19.806999999999999</v>
          </cell>
          <cell r="D1923" t="str">
            <v>ห้วยสัก</v>
          </cell>
          <cell r="E1923" t="str">
            <v>เมืองเชียงราย</v>
          </cell>
          <cell r="F1923" t="str">
            <v>Chiangrai</v>
          </cell>
        </row>
        <row r="1924">
          <cell r="A1924" t="str">
            <v>HISK3</v>
          </cell>
          <cell r="B1924">
            <v>99.897900000000007</v>
          </cell>
          <cell r="C1924">
            <v>19.806999999999999</v>
          </cell>
          <cell r="D1924" t="str">
            <v>ห้วยสัก</v>
          </cell>
          <cell r="E1924" t="str">
            <v>เมืองเชียงราย</v>
          </cell>
          <cell r="F1924" t="str">
            <v>Chiangrai</v>
          </cell>
        </row>
        <row r="1925">
          <cell r="A1925" t="str">
            <v>HISKR1</v>
          </cell>
          <cell r="B1925">
            <v>99.918589999999995</v>
          </cell>
          <cell r="C1925">
            <v>19.721430000000002</v>
          </cell>
          <cell r="D1925" t="str">
            <v>ห้วยสัก</v>
          </cell>
          <cell r="E1925" t="str">
            <v>เมืองเชียงราย</v>
          </cell>
          <cell r="F1925" t="str">
            <v>Chiangrai</v>
          </cell>
        </row>
        <row r="1926">
          <cell r="A1926" t="str">
            <v>HKKG1</v>
          </cell>
          <cell r="B1926">
            <v>99.474722220000004</v>
          </cell>
          <cell r="C1926">
            <v>15.55430556</v>
          </cell>
          <cell r="D1926" t="str">
            <v>ระบำ</v>
          </cell>
          <cell r="E1926" t="str">
            <v>ลานสัก</v>
          </cell>
          <cell r="F1926" t="str">
            <v>Uthaithani</v>
          </cell>
        </row>
        <row r="1927">
          <cell r="A1927" t="str">
            <v>HKKG2</v>
          </cell>
          <cell r="B1927">
            <v>99.474722220000004</v>
          </cell>
          <cell r="C1927">
            <v>15.55430556</v>
          </cell>
          <cell r="D1927" t="str">
            <v>ระบำ</v>
          </cell>
          <cell r="E1927" t="str">
            <v>ลานสัก</v>
          </cell>
          <cell r="F1927" t="str">
            <v>Uthaithani</v>
          </cell>
        </row>
        <row r="1928">
          <cell r="A1928" t="str">
            <v>HKKG3</v>
          </cell>
          <cell r="B1928">
            <v>99.474722220000004</v>
          </cell>
          <cell r="C1928">
            <v>15.55430556</v>
          </cell>
          <cell r="D1928" t="str">
            <v>ระบำ</v>
          </cell>
          <cell r="E1928" t="str">
            <v>ลานสัก</v>
          </cell>
          <cell r="F1928" t="str">
            <v>Uthaithani</v>
          </cell>
        </row>
        <row r="1929">
          <cell r="A1929" t="str">
            <v>HKKGR1</v>
          </cell>
          <cell r="B1929">
            <v>99.319419999999994</v>
          </cell>
          <cell r="C1929">
            <v>15.609780000000001</v>
          </cell>
          <cell r="D1929" t="str">
            <v>ระบำ</v>
          </cell>
          <cell r="E1929" t="str">
            <v>ลานสัก</v>
          </cell>
          <cell r="F1929" t="str">
            <v>Uthaithani</v>
          </cell>
        </row>
        <row r="1930">
          <cell r="A1930" t="str">
            <v>HKKGR1</v>
          </cell>
          <cell r="B1930">
            <v>99.474722220000004</v>
          </cell>
          <cell r="C1930">
            <v>15.55430556</v>
          </cell>
          <cell r="D1930" t="str">
            <v>ระบำ</v>
          </cell>
          <cell r="E1930" t="str">
            <v>ลานสัก</v>
          </cell>
          <cell r="F1930" t="str">
            <v>Uthaithani</v>
          </cell>
        </row>
        <row r="1931">
          <cell r="A1931" t="str">
            <v>HKKR1</v>
          </cell>
          <cell r="B1931">
            <v>99.459460000000007</v>
          </cell>
          <cell r="C1931">
            <v>15.23305</v>
          </cell>
          <cell r="D1931" t="str">
            <v>คอกควาย</v>
          </cell>
          <cell r="E1931" t="str">
            <v>บ้านไร่</v>
          </cell>
          <cell r="F1931" t="str">
            <v>Uthaithani</v>
          </cell>
        </row>
        <row r="1932">
          <cell r="A1932" t="str">
            <v>HKKR2</v>
          </cell>
          <cell r="B1932">
            <v>99.459460000000007</v>
          </cell>
          <cell r="C1932">
            <v>15.23305</v>
          </cell>
          <cell r="D1932" t="str">
            <v>คอกควาย</v>
          </cell>
          <cell r="E1932" t="str">
            <v>บ้านไร่</v>
          </cell>
          <cell r="F1932" t="str">
            <v>Uthaithani</v>
          </cell>
        </row>
        <row r="1933">
          <cell r="A1933" t="str">
            <v>HKKR3</v>
          </cell>
          <cell r="B1933">
            <v>99.459460000000007</v>
          </cell>
          <cell r="C1933">
            <v>15.23305</v>
          </cell>
          <cell r="D1933" t="str">
            <v>คอกควาย</v>
          </cell>
          <cell r="E1933" t="str">
            <v>บ้านไร่</v>
          </cell>
          <cell r="F1933" t="str">
            <v>Uthaithani</v>
          </cell>
        </row>
        <row r="1934">
          <cell r="A1934" t="str">
            <v>HKKRR1</v>
          </cell>
          <cell r="B1934">
            <v>99.523089999999996</v>
          </cell>
          <cell r="C1934">
            <v>15.246779999999999</v>
          </cell>
          <cell r="D1934" t="str">
            <v>ทองหลาง</v>
          </cell>
          <cell r="E1934" t="str">
            <v>ห้วยคต</v>
          </cell>
          <cell r="F1934" t="str">
            <v>Uthaithani</v>
          </cell>
        </row>
        <row r="1935">
          <cell r="A1935" t="str">
            <v>HKLN1</v>
          </cell>
          <cell r="B1935">
            <v>100.28474</v>
          </cell>
          <cell r="C1935">
            <v>14.544219999999999</v>
          </cell>
          <cell r="D1935">
            <v>0</v>
          </cell>
          <cell r="E1935">
            <v>0</v>
          </cell>
          <cell r="F1935">
            <v>0</v>
          </cell>
        </row>
        <row r="1936">
          <cell r="A1936" t="str">
            <v>HKLN2</v>
          </cell>
          <cell r="B1936">
            <v>100.28474</v>
          </cell>
          <cell r="C1936">
            <v>14.544219999999999</v>
          </cell>
          <cell r="D1936">
            <v>0</v>
          </cell>
          <cell r="E1936">
            <v>0</v>
          </cell>
          <cell r="F1936">
            <v>0</v>
          </cell>
        </row>
        <row r="1937">
          <cell r="A1937" t="str">
            <v>HKLN3</v>
          </cell>
          <cell r="B1937">
            <v>100.28474</v>
          </cell>
          <cell r="C1937">
            <v>14.544219999999999</v>
          </cell>
          <cell r="D1937">
            <v>0</v>
          </cell>
          <cell r="E1937">
            <v>0</v>
          </cell>
          <cell r="F1937">
            <v>0</v>
          </cell>
        </row>
        <row r="1938">
          <cell r="A1938" t="str">
            <v>HKMN1</v>
          </cell>
          <cell r="B1938">
            <v>99.522713999999993</v>
          </cell>
          <cell r="C1938">
            <v>14.962866</v>
          </cell>
          <cell r="D1938">
            <v>0</v>
          </cell>
          <cell r="E1938">
            <v>0</v>
          </cell>
          <cell r="F1938" t="str">
            <v>Suphanburi</v>
          </cell>
        </row>
        <row r="1939">
          <cell r="A1939" t="str">
            <v>HKMN2</v>
          </cell>
          <cell r="B1939">
            <v>99.522713999999993</v>
          </cell>
          <cell r="C1939">
            <v>14.962866</v>
          </cell>
          <cell r="D1939">
            <v>0</v>
          </cell>
          <cell r="E1939">
            <v>0</v>
          </cell>
          <cell r="F1939" t="str">
            <v>Suphanburi</v>
          </cell>
        </row>
        <row r="1940">
          <cell r="A1940" t="str">
            <v>HLPJ1</v>
          </cell>
          <cell r="B1940">
            <v>99.056309999999996</v>
          </cell>
          <cell r="C1940">
            <v>19.530100000000001</v>
          </cell>
          <cell r="D1940" t="str">
            <v>ปิงโค้ง</v>
          </cell>
          <cell r="E1940" t="str">
            <v>เชียงดาว</v>
          </cell>
          <cell r="F1940" t="str">
            <v>Chiangmai</v>
          </cell>
        </row>
        <row r="1941">
          <cell r="A1941" t="str">
            <v>HLPJ2</v>
          </cell>
          <cell r="B1941">
            <v>99.056309999999996</v>
          </cell>
          <cell r="C1941">
            <v>19.530100000000001</v>
          </cell>
          <cell r="D1941" t="str">
            <v>ปิงโค้ง</v>
          </cell>
          <cell r="E1941" t="str">
            <v>เชียงดาว</v>
          </cell>
          <cell r="F1941" t="str">
            <v>Chiangmai</v>
          </cell>
        </row>
        <row r="1942">
          <cell r="A1942" t="str">
            <v>HLPJ3</v>
          </cell>
          <cell r="B1942">
            <v>99.056309999999996</v>
          </cell>
          <cell r="C1942">
            <v>19.530100000000001</v>
          </cell>
          <cell r="D1942" t="str">
            <v>ปิงโค้ง</v>
          </cell>
          <cell r="E1942" t="str">
            <v>เชียงดาว</v>
          </cell>
          <cell r="F1942" t="str">
            <v>Chiangmai</v>
          </cell>
        </row>
        <row r="1943">
          <cell r="A1943" t="str">
            <v>HLPJR1</v>
          </cell>
          <cell r="B1943">
            <v>99.026660000000007</v>
          </cell>
          <cell r="C1943">
            <v>19.485969999999998</v>
          </cell>
          <cell r="D1943" t="str">
            <v>ปิงโค้ง</v>
          </cell>
          <cell r="E1943" t="str">
            <v>เชียงดาว</v>
          </cell>
          <cell r="F1943" t="str">
            <v>Chiangmai</v>
          </cell>
        </row>
        <row r="1944">
          <cell r="A1944" t="str">
            <v>HLPJR2</v>
          </cell>
          <cell r="B1944">
            <v>99.090159999999997</v>
          </cell>
          <cell r="C1944">
            <v>19.57413</v>
          </cell>
          <cell r="D1944" t="str">
            <v>ปิงโค้ง</v>
          </cell>
          <cell r="E1944" t="str">
            <v>เชียงดาว</v>
          </cell>
          <cell r="F1944" t="str">
            <v>Chiangmai</v>
          </cell>
        </row>
        <row r="1945">
          <cell r="A1945" t="str">
            <v>HLRP1</v>
          </cell>
          <cell r="B1945">
            <v>100.4361</v>
          </cell>
          <cell r="C1945">
            <v>20.01914</v>
          </cell>
          <cell r="D1945" t="str">
            <v>ท่าข้าม</v>
          </cell>
          <cell r="E1945" t="str">
            <v>เวียงแก่น</v>
          </cell>
          <cell r="F1945" t="str">
            <v>Chiangrai</v>
          </cell>
        </row>
        <row r="1946">
          <cell r="A1946" t="str">
            <v>HLRP2</v>
          </cell>
          <cell r="B1946">
            <v>100.4361</v>
          </cell>
          <cell r="C1946">
            <v>20.01914</v>
          </cell>
          <cell r="D1946" t="str">
            <v>ท่าข้าม</v>
          </cell>
          <cell r="E1946" t="str">
            <v>เวียงแก่น</v>
          </cell>
          <cell r="F1946" t="str">
            <v>Chiangrai</v>
          </cell>
        </row>
        <row r="1947">
          <cell r="A1947" t="str">
            <v>HLRP3</v>
          </cell>
          <cell r="B1947">
            <v>100.4361</v>
          </cell>
          <cell r="C1947">
            <v>20.01914</v>
          </cell>
          <cell r="D1947" t="str">
            <v>ท่าข้าม</v>
          </cell>
          <cell r="E1947" t="str">
            <v>เวียงแก่น</v>
          </cell>
          <cell r="F1947" t="str">
            <v>Chiangrai</v>
          </cell>
        </row>
        <row r="1948">
          <cell r="A1948" t="str">
            <v>HMHI0</v>
          </cell>
          <cell r="B1948">
            <v>99.376394000000005</v>
          </cell>
          <cell r="C1948">
            <v>18.036669</v>
          </cell>
          <cell r="D1948" t="str">
            <v>นาแส่ง</v>
          </cell>
          <cell r="E1948" t="str">
            <v>เกาะคา</v>
          </cell>
          <cell r="F1948" t="str">
            <v>Lampang</v>
          </cell>
        </row>
        <row r="1949">
          <cell r="A1949" t="str">
            <v>HMHI1</v>
          </cell>
          <cell r="B1949">
            <v>99.376394000000005</v>
          </cell>
          <cell r="C1949">
            <v>18.036669</v>
          </cell>
          <cell r="D1949" t="str">
            <v>นาแส่ง</v>
          </cell>
          <cell r="E1949" t="str">
            <v>เกาะคา</v>
          </cell>
          <cell r="F1949" t="str">
            <v>Lampang</v>
          </cell>
        </row>
        <row r="1950">
          <cell r="A1950" t="str">
            <v>HMHI2</v>
          </cell>
          <cell r="B1950">
            <v>99.376394000000005</v>
          </cell>
          <cell r="C1950">
            <v>18.036669</v>
          </cell>
          <cell r="D1950" t="str">
            <v>นาแส่ง</v>
          </cell>
          <cell r="E1950" t="str">
            <v>เกาะคา</v>
          </cell>
          <cell r="F1950" t="str">
            <v>Lampang</v>
          </cell>
        </row>
        <row r="1951">
          <cell r="A1951" t="str">
            <v>HNDG1</v>
          </cell>
          <cell r="B1951">
            <v>98.583749999999995</v>
          </cell>
          <cell r="C1951">
            <v>19.26718</v>
          </cell>
          <cell r="D1951" t="str">
            <v>แม่ฮี้</v>
          </cell>
          <cell r="E1951" t="str">
            <v>ปาย</v>
          </cell>
          <cell r="F1951" t="str">
            <v>Chiangmai</v>
          </cell>
        </row>
        <row r="1952">
          <cell r="A1952" t="str">
            <v>HNDG2</v>
          </cell>
          <cell r="B1952">
            <v>98.583749999999995</v>
          </cell>
          <cell r="C1952">
            <v>19.26718</v>
          </cell>
          <cell r="D1952" t="str">
            <v>แม่ฮี้</v>
          </cell>
          <cell r="E1952" t="str">
            <v>ปาย</v>
          </cell>
          <cell r="F1952" t="str">
            <v>Chiangmai</v>
          </cell>
        </row>
        <row r="1953">
          <cell r="A1953" t="str">
            <v>HNDG3</v>
          </cell>
          <cell r="B1953">
            <v>98.583749999999995</v>
          </cell>
          <cell r="C1953">
            <v>19.26718</v>
          </cell>
          <cell r="D1953" t="str">
            <v>แม่ฮี้</v>
          </cell>
          <cell r="E1953" t="str">
            <v>ปาย</v>
          </cell>
          <cell r="F1953" t="str">
            <v>Chiangmai</v>
          </cell>
        </row>
        <row r="1954">
          <cell r="A1954" t="str">
            <v>HNDGR1</v>
          </cell>
          <cell r="B1954">
            <v>98.600170000000006</v>
          </cell>
          <cell r="C1954">
            <v>19.316549999999999</v>
          </cell>
          <cell r="D1954" t="str">
            <v>กึ้ดช้าง</v>
          </cell>
          <cell r="E1954" t="str">
            <v>แม่แตง</v>
          </cell>
          <cell r="F1954" t="str">
            <v>Chiangmai</v>
          </cell>
        </row>
        <row r="1955">
          <cell r="A1955" t="str">
            <v>HNKA1</v>
          </cell>
          <cell r="B1955">
            <v>100.014361111111</v>
          </cell>
          <cell r="C1955">
            <v>14.9781944444444</v>
          </cell>
          <cell r="D1955" t="str">
            <v>หันคา</v>
          </cell>
          <cell r="E1955" t="str">
            <v>หันคา</v>
          </cell>
          <cell r="F1955" t="str">
            <v>Chainat</v>
          </cell>
        </row>
        <row r="1956">
          <cell r="A1956" t="str">
            <v>HNKA2</v>
          </cell>
          <cell r="B1956">
            <v>100.014361111111</v>
          </cell>
          <cell r="C1956">
            <v>14.9781944444444</v>
          </cell>
          <cell r="D1956" t="str">
            <v>หันคา</v>
          </cell>
          <cell r="E1956" t="str">
            <v>หันคา</v>
          </cell>
          <cell r="F1956" t="str">
            <v>Chainat</v>
          </cell>
        </row>
        <row r="1957">
          <cell r="A1957" t="str">
            <v>HNKA3</v>
          </cell>
          <cell r="B1957">
            <v>100.014361111111</v>
          </cell>
          <cell r="C1957">
            <v>14.9781944444444</v>
          </cell>
          <cell r="D1957" t="str">
            <v>หันคา</v>
          </cell>
          <cell r="E1957" t="str">
            <v>หันคา</v>
          </cell>
          <cell r="F1957" t="str">
            <v>Chainat</v>
          </cell>
        </row>
        <row r="1958">
          <cell r="A1958" t="str">
            <v>HNKA6</v>
          </cell>
          <cell r="B1958">
            <v>100.0143611</v>
          </cell>
          <cell r="C1958">
            <v>14.978194439999999</v>
          </cell>
          <cell r="D1958" t="str">
            <v>หันคา</v>
          </cell>
          <cell r="E1958" t="str">
            <v>หันคา</v>
          </cell>
          <cell r="F1958" t="str">
            <v>Chainat</v>
          </cell>
        </row>
        <row r="1959">
          <cell r="A1959" t="str">
            <v>HNKA7</v>
          </cell>
          <cell r="B1959">
            <v>100.0143611</v>
          </cell>
          <cell r="C1959">
            <v>14.978194439999999</v>
          </cell>
          <cell r="D1959" t="str">
            <v>หันคา</v>
          </cell>
          <cell r="E1959" t="str">
            <v>หันคา</v>
          </cell>
          <cell r="F1959" t="str">
            <v>Chainat</v>
          </cell>
        </row>
        <row r="1960">
          <cell r="A1960" t="str">
            <v>HNKA8</v>
          </cell>
          <cell r="B1960">
            <v>100.0143611</v>
          </cell>
          <cell r="C1960">
            <v>14.978194439999999</v>
          </cell>
          <cell r="D1960" t="str">
            <v>หันคา</v>
          </cell>
          <cell r="E1960" t="str">
            <v>หันคา</v>
          </cell>
          <cell r="F1960" t="str">
            <v>Chainat</v>
          </cell>
        </row>
        <row r="1961">
          <cell r="A1961" t="str">
            <v>HNKI1</v>
          </cell>
          <cell r="B1961">
            <v>100.569889</v>
          </cell>
          <cell r="C1961">
            <v>16.848389000000001</v>
          </cell>
          <cell r="D1961" t="str">
            <v>วังนกแอ่น</v>
          </cell>
          <cell r="E1961" t="str">
            <v>วังทอง</v>
          </cell>
          <cell r="F1961" t="str">
            <v>Pisanuloke</v>
          </cell>
        </row>
        <row r="1962">
          <cell r="A1962" t="str">
            <v>HNKI2</v>
          </cell>
          <cell r="B1962">
            <v>100.569889</v>
          </cell>
          <cell r="C1962">
            <v>16.848389000000001</v>
          </cell>
          <cell r="D1962" t="str">
            <v>วังนกแอ่น</v>
          </cell>
          <cell r="E1962" t="str">
            <v>วังทอง</v>
          </cell>
          <cell r="F1962" t="str">
            <v>Pisanuloke</v>
          </cell>
        </row>
        <row r="1963">
          <cell r="A1963" t="str">
            <v>HNMO1</v>
          </cell>
          <cell r="B1963">
            <v>100.06564</v>
          </cell>
          <cell r="C1963">
            <v>17.921679999999999</v>
          </cell>
          <cell r="D1963" t="str">
            <v>ห้วยไร่</v>
          </cell>
          <cell r="E1963" t="str">
            <v>เด่นชัย</v>
          </cell>
          <cell r="F1963" t="str">
            <v>Phrae</v>
          </cell>
        </row>
        <row r="1964">
          <cell r="A1964" t="str">
            <v>HNMO2</v>
          </cell>
          <cell r="B1964">
            <v>100.06564</v>
          </cell>
          <cell r="C1964">
            <v>17.921679999999999</v>
          </cell>
          <cell r="D1964" t="str">
            <v>ห้วยไร่</v>
          </cell>
          <cell r="E1964" t="str">
            <v>เด่นชัย</v>
          </cell>
          <cell r="F1964" t="str">
            <v>Phrae</v>
          </cell>
        </row>
        <row r="1965">
          <cell r="A1965" t="str">
            <v>HNMO3</v>
          </cell>
          <cell r="B1965">
            <v>100.06564</v>
          </cell>
          <cell r="C1965">
            <v>17.921679999999999</v>
          </cell>
          <cell r="D1965" t="str">
            <v>ห้วยไร่</v>
          </cell>
          <cell r="E1965" t="str">
            <v>เด่นชัย</v>
          </cell>
          <cell r="F1965" t="str">
            <v>Phrae</v>
          </cell>
        </row>
        <row r="1966">
          <cell r="A1966" t="str">
            <v>HNMOR1</v>
          </cell>
          <cell r="B1966">
            <v>100.05987500000001</v>
          </cell>
          <cell r="C1966">
            <v>17.901312000000001</v>
          </cell>
          <cell r="F1966" t="str">
            <v>Phrae</v>
          </cell>
        </row>
        <row r="1967">
          <cell r="A1967" t="str">
            <v>HNPK1</v>
          </cell>
          <cell r="B1967">
            <v>100.58074999999999</v>
          </cell>
          <cell r="C1967">
            <v>15.055865000000001</v>
          </cell>
          <cell r="D1967">
            <v>0</v>
          </cell>
          <cell r="E1967">
            <v>0</v>
          </cell>
          <cell r="F1967" t="str">
            <v>Lopburi</v>
          </cell>
        </row>
        <row r="1968">
          <cell r="A1968" t="str">
            <v>HNPK2</v>
          </cell>
          <cell r="B1968">
            <v>100.58074999999999</v>
          </cell>
          <cell r="C1968">
            <v>15.055865000000001</v>
          </cell>
          <cell r="D1968">
            <v>0</v>
          </cell>
          <cell r="E1968">
            <v>0</v>
          </cell>
          <cell r="F1968" t="str">
            <v>Lopburi</v>
          </cell>
        </row>
        <row r="1969">
          <cell r="A1969" t="str">
            <v>HNPK3</v>
          </cell>
          <cell r="B1969">
            <v>100.58074999999999</v>
          </cell>
          <cell r="C1969">
            <v>15.055865000000001</v>
          </cell>
          <cell r="D1969">
            <v>0</v>
          </cell>
          <cell r="E1969">
            <v>0</v>
          </cell>
          <cell r="F1969" t="str">
            <v>Lopburi</v>
          </cell>
        </row>
        <row r="1970">
          <cell r="A1970" t="str">
            <v>HNPU0</v>
          </cell>
          <cell r="B1970">
            <v>98.0364</v>
          </cell>
          <cell r="C1970">
            <v>19.106400000000001</v>
          </cell>
          <cell r="D1970" t="str">
            <v>ผาบ่อง</v>
          </cell>
          <cell r="E1970" t="str">
            <v>เมืองแม่ฮ่องสอน</v>
          </cell>
          <cell r="F1970" t="str">
            <v>Maehongson</v>
          </cell>
        </row>
        <row r="1971">
          <cell r="A1971" t="str">
            <v>HNSC1</v>
          </cell>
          <cell r="B1971">
            <v>100.18199</v>
          </cell>
          <cell r="C1971">
            <v>15.316990000000001</v>
          </cell>
          <cell r="D1971" t="str">
            <v>หางน้ำสาคร</v>
          </cell>
          <cell r="E1971" t="str">
            <v>มโนรมย์</v>
          </cell>
          <cell r="F1971" t="str">
            <v>Chainat</v>
          </cell>
        </row>
        <row r="1972">
          <cell r="A1972" t="str">
            <v>HNSC2</v>
          </cell>
          <cell r="B1972">
            <v>100.18199</v>
          </cell>
          <cell r="C1972">
            <v>15.316990000000001</v>
          </cell>
          <cell r="D1972" t="str">
            <v>หางน้ำสาคร</v>
          </cell>
          <cell r="E1972" t="str">
            <v>มโนรมย์</v>
          </cell>
          <cell r="F1972" t="str">
            <v>Chainat</v>
          </cell>
        </row>
        <row r="1973">
          <cell r="A1973" t="str">
            <v>HNSC3</v>
          </cell>
          <cell r="B1973">
            <v>100.18199</v>
          </cell>
          <cell r="C1973">
            <v>15.316990000000001</v>
          </cell>
          <cell r="D1973" t="str">
            <v>หางน้ำสาคร</v>
          </cell>
          <cell r="E1973" t="str">
            <v>มโนรมย์</v>
          </cell>
          <cell r="F1973" t="str">
            <v>Chainat</v>
          </cell>
        </row>
        <row r="1974">
          <cell r="A1974" t="str">
            <v>HNSC4</v>
          </cell>
          <cell r="B1974">
            <v>100.18199</v>
          </cell>
          <cell r="C1974">
            <v>15.316990000000001</v>
          </cell>
          <cell r="D1974" t="str">
            <v>หางน้ำสาคร</v>
          </cell>
          <cell r="E1974" t="str">
            <v>มโนรมย์</v>
          </cell>
          <cell r="F1974" t="str">
            <v>Chainat</v>
          </cell>
        </row>
        <row r="1975">
          <cell r="A1975" t="str">
            <v>HNSC6</v>
          </cell>
          <cell r="B1975">
            <v>100.18199</v>
          </cell>
          <cell r="C1975">
            <v>15.316990000000001</v>
          </cell>
          <cell r="D1975" t="str">
            <v>หางน้ำสาคร</v>
          </cell>
          <cell r="E1975" t="str">
            <v>มโนรมย์</v>
          </cell>
          <cell r="F1975" t="str">
            <v>Chainat</v>
          </cell>
        </row>
        <row r="1976">
          <cell r="A1976" t="str">
            <v>HNSC7</v>
          </cell>
          <cell r="B1976">
            <v>100.18199</v>
          </cell>
          <cell r="C1976">
            <v>15.316990000000001</v>
          </cell>
          <cell r="D1976" t="str">
            <v>หางน้ำสาคร</v>
          </cell>
          <cell r="E1976" t="str">
            <v>มโนรมย์</v>
          </cell>
          <cell r="F1976" t="str">
            <v>Chainat</v>
          </cell>
        </row>
        <row r="1977">
          <cell r="A1977" t="str">
            <v>HOKT1</v>
          </cell>
          <cell r="B1977">
            <v>99.359218659999996</v>
          </cell>
          <cell r="C1977">
            <v>14.779008770000001</v>
          </cell>
          <cell r="D1977">
            <v>0</v>
          </cell>
          <cell r="E1977">
            <v>0</v>
          </cell>
          <cell r="F1977" t="str">
            <v>Kanchanaburi</v>
          </cell>
        </row>
        <row r="1978">
          <cell r="A1978" t="str">
            <v>HOKT2</v>
          </cell>
          <cell r="B1978">
            <v>99.359218659999996</v>
          </cell>
          <cell r="C1978">
            <v>14.779008770000001</v>
          </cell>
          <cell r="D1978">
            <v>0</v>
          </cell>
          <cell r="E1978">
            <v>0</v>
          </cell>
          <cell r="F1978" t="str">
            <v>Kanchanaburi</v>
          </cell>
        </row>
        <row r="1979">
          <cell r="A1979" t="str">
            <v>HOKT3</v>
          </cell>
          <cell r="B1979">
            <v>99.359218659999996</v>
          </cell>
          <cell r="C1979">
            <v>14.779008770000001</v>
          </cell>
          <cell r="D1979">
            <v>0</v>
          </cell>
          <cell r="E1979">
            <v>0</v>
          </cell>
          <cell r="F1979" t="str">
            <v>Kanchanaburi</v>
          </cell>
        </row>
        <row r="1980">
          <cell r="A1980" t="str">
            <v>HOKT6</v>
          </cell>
          <cell r="B1980">
            <v>99.359218659999996</v>
          </cell>
          <cell r="C1980">
            <v>14.779008770000001</v>
          </cell>
          <cell r="D1980">
            <v>0</v>
          </cell>
          <cell r="E1980">
            <v>0</v>
          </cell>
          <cell r="F1980" t="str">
            <v>Kanchanaburi</v>
          </cell>
        </row>
        <row r="1981">
          <cell r="A1981" t="str">
            <v>HOKT7</v>
          </cell>
          <cell r="B1981">
            <v>99.359218659999996</v>
          </cell>
          <cell r="C1981">
            <v>14.779008770000001</v>
          </cell>
          <cell r="D1981">
            <v>0</v>
          </cell>
          <cell r="E1981">
            <v>0</v>
          </cell>
          <cell r="F1981" t="str">
            <v>Kanchanaburi</v>
          </cell>
        </row>
        <row r="1982">
          <cell r="A1982" t="str">
            <v>HOKT8</v>
          </cell>
          <cell r="B1982">
            <v>99.359218659999996</v>
          </cell>
          <cell r="C1982">
            <v>14.779008770000001</v>
          </cell>
          <cell r="D1982">
            <v>0</v>
          </cell>
          <cell r="E1982">
            <v>0</v>
          </cell>
          <cell r="F1982" t="str">
            <v>Kanchanaburi</v>
          </cell>
        </row>
        <row r="1983">
          <cell r="A1983" t="str">
            <v>HOTC1</v>
          </cell>
          <cell r="B1983">
            <v>98.614000000000004</v>
          </cell>
          <cell r="C1983">
            <v>18.196861111111101</v>
          </cell>
          <cell r="D1983" t="str">
            <v>หางดง</v>
          </cell>
          <cell r="E1983" t="str">
            <v>ฮอด</v>
          </cell>
          <cell r="F1983" t="str">
            <v>Chiangmai</v>
          </cell>
        </row>
        <row r="1984">
          <cell r="A1984" t="str">
            <v>HOTC2</v>
          </cell>
          <cell r="B1984">
            <v>98.614000000000004</v>
          </cell>
          <cell r="C1984">
            <v>18.196861111111101</v>
          </cell>
          <cell r="D1984" t="str">
            <v>หางดง</v>
          </cell>
          <cell r="E1984" t="str">
            <v>ฮอด</v>
          </cell>
          <cell r="F1984" t="str">
            <v>Chiangmai</v>
          </cell>
        </row>
        <row r="1985">
          <cell r="A1985" t="str">
            <v>HOTC3</v>
          </cell>
          <cell r="B1985">
            <v>98.614000000000004</v>
          </cell>
          <cell r="C1985">
            <v>18.196861111111101</v>
          </cell>
          <cell r="D1985" t="str">
            <v>หางดง</v>
          </cell>
          <cell r="E1985" t="str">
            <v>ฮอด</v>
          </cell>
          <cell r="F1985" t="str">
            <v>Chiangmai</v>
          </cell>
        </row>
        <row r="1986">
          <cell r="A1986" t="str">
            <v>HOTT1</v>
          </cell>
          <cell r="B1986">
            <v>98.612009999999998</v>
          </cell>
          <cell r="C1986">
            <v>18.173829999999999</v>
          </cell>
          <cell r="D1986" t="str">
            <v>หางดง</v>
          </cell>
          <cell r="E1986" t="str">
            <v>ฮอด</v>
          </cell>
          <cell r="F1986" t="str">
            <v>Chiangmai</v>
          </cell>
        </row>
        <row r="1987">
          <cell r="A1987" t="str">
            <v>HOTT2</v>
          </cell>
          <cell r="B1987">
            <v>98.612009999999998</v>
          </cell>
          <cell r="C1987">
            <v>18.173829999999999</v>
          </cell>
          <cell r="D1987" t="str">
            <v>หางดง</v>
          </cell>
          <cell r="E1987" t="str">
            <v>ฮอด</v>
          </cell>
          <cell r="F1987" t="str">
            <v>Chiangmai</v>
          </cell>
        </row>
        <row r="1988">
          <cell r="A1988" t="str">
            <v>HOTT3</v>
          </cell>
          <cell r="B1988">
            <v>98.612009999999998</v>
          </cell>
          <cell r="C1988">
            <v>18.173829999999999</v>
          </cell>
          <cell r="D1988" t="str">
            <v>หางดง</v>
          </cell>
          <cell r="E1988" t="str">
            <v>ฮอด</v>
          </cell>
          <cell r="F1988" t="str">
            <v>Chiangmai</v>
          </cell>
        </row>
        <row r="1989">
          <cell r="A1989" t="str">
            <v>HOTTR1</v>
          </cell>
          <cell r="B1989">
            <v>98.48272</v>
          </cell>
          <cell r="C1989">
            <v>18.2227</v>
          </cell>
          <cell r="D1989" t="str">
            <v>หางดง</v>
          </cell>
          <cell r="E1989" t="str">
            <v>ฮอด</v>
          </cell>
          <cell r="F1989" t="str">
            <v>Chiangmai</v>
          </cell>
        </row>
        <row r="1990">
          <cell r="A1990" t="str">
            <v>HOTTR2</v>
          </cell>
          <cell r="B1990">
            <v>98.551940000000002</v>
          </cell>
          <cell r="C1990">
            <v>18.070550000000001</v>
          </cell>
          <cell r="F1990" t="str">
            <v>Chiangmai</v>
          </cell>
        </row>
        <row r="1991">
          <cell r="A1991" t="str">
            <v>HOTTR3</v>
          </cell>
          <cell r="B1991">
            <v>98.643659999999997</v>
          </cell>
          <cell r="C1991">
            <v>18.13147</v>
          </cell>
          <cell r="F1991" t="str">
            <v>Chiangmai</v>
          </cell>
        </row>
        <row r="1992">
          <cell r="A1992" t="str">
            <v>HPYU1</v>
          </cell>
          <cell r="B1992">
            <v>99.028666999999999</v>
          </cell>
          <cell r="C1992">
            <v>18.795332999999999</v>
          </cell>
          <cell r="D1992" t="str">
            <v>สันพระเนตร</v>
          </cell>
          <cell r="E1992" t="str">
            <v>สันกำแพง</v>
          </cell>
          <cell r="F1992" t="str">
            <v>Chiangmai</v>
          </cell>
        </row>
        <row r="1993">
          <cell r="A1993" t="str">
            <v>HPYU2</v>
          </cell>
          <cell r="B1993">
            <v>99.028666999999999</v>
          </cell>
          <cell r="C1993">
            <v>18.795332999999999</v>
          </cell>
          <cell r="D1993" t="str">
            <v>สันพระเนตร</v>
          </cell>
          <cell r="E1993" t="str">
            <v>สันกำแพง</v>
          </cell>
          <cell r="F1993" t="str">
            <v>Chiangmai</v>
          </cell>
        </row>
        <row r="1994">
          <cell r="A1994" t="str">
            <v>HPYU3</v>
          </cell>
          <cell r="B1994">
            <v>99.028666999999999</v>
          </cell>
          <cell r="C1994">
            <v>18.795332999999999</v>
          </cell>
          <cell r="D1994" t="str">
            <v>สันพระเนตร</v>
          </cell>
          <cell r="E1994" t="str">
            <v>สันกำแพง</v>
          </cell>
          <cell r="F1994" t="str">
            <v>Chiangmai</v>
          </cell>
        </row>
        <row r="1995">
          <cell r="A1995" t="str">
            <v>HPYU6</v>
          </cell>
          <cell r="B1995">
            <v>99.028666999999999</v>
          </cell>
          <cell r="C1995">
            <v>18.795332999999999</v>
          </cell>
          <cell r="D1995" t="str">
            <v>สันพระเนตร</v>
          </cell>
          <cell r="E1995" t="str">
            <v>สันกำแพง</v>
          </cell>
          <cell r="F1995" t="str">
            <v>Chiangmai</v>
          </cell>
        </row>
        <row r="1996">
          <cell r="A1996" t="str">
            <v>HPYU7</v>
          </cell>
          <cell r="B1996">
            <v>99.028666999999999</v>
          </cell>
          <cell r="C1996">
            <v>18.795332999999999</v>
          </cell>
          <cell r="D1996" t="str">
            <v>สันพระเนตร</v>
          </cell>
          <cell r="E1996" t="str">
            <v>สันกำแพง</v>
          </cell>
          <cell r="F1996" t="str">
            <v>Chiangmai</v>
          </cell>
        </row>
        <row r="1997">
          <cell r="A1997" t="str">
            <v>HPYU8</v>
          </cell>
          <cell r="B1997">
            <v>99.028666999999999</v>
          </cell>
          <cell r="C1997">
            <v>18.795332999999999</v>
          </cell>
          <cell r="D1997" t="str">
            <v>สันพระเนตร</v>
          </cell>
          <cell r="E1997" t="str">
            <v>สันกำแพง</v>
          </cell>
          <cell r="F1997" t="str">
            <v>Chiangmai</v>
          </cell>
        </row>
        <row r="1998">
          <cell r="A1998" t="str">
            <v>HRPC1</v>
          </cell>
          <cell r="B1998">
            <v>99.048638888888902</v>
          </cell>
          <cell r="C1998">
            <v>18.583694444444401</v>
          </cell>
          <cell r="D1998" t="str">
            <v>บ้านกลาง</v>
          </cell>
          <cell r="E1998" t="str">
            <v>เมืองลำพูน</v>
          </cell>
          <cell r="F1998" t="str">
            <v>Lamphun</v>
          </cell>
        </row>
        <row r="1999">
          <cell r="A1999" t="str">
            <v>HRPC2</v>
          </cell>
          <cell r="B1999">
            <v>99.048638888888902</v>
          </cell>
          <cell r="C1999">
            <v>18.583694444444401</v>
          </cell>
          <cell r="D1999" t="str">
            <v>บ้านกลาง</v>
          </cell>
          <cell r="E1999" t="str">
            <v>เมืองลำพูน</v>
          </cell>
          <cell r="F1999" t="str">
            <v>Lamphun</v>
          </cell>
        </row>
        <row r="2000">
          <cell r="A2000" t="str">
            <v>HRPC3</v>
          </cell>
          <cell r="B2000">
            <v>99.048638888888902</v>
          </cell>
          <cell r="C2000">
            <v>18.583694444444401</v>
          </cell>
          <cell r="D2000" t="str">
            <v>บ้านกลาง</v>
          </cell>
          <cell r="E2000" t="str">
            <v>เมืองลำพูน</v>
          </cell>
          <cell r="F2000" t="str">
            <v>Lamphun</v>
          </cell>
        </row>
        <row r="2001">
          <cell r="A2001" t="str">
            <v>HRPC6</v>
          </cell>
          <cell r="B2001">
            <v>99.048638890000007</v>
          </cell>
          <cell r="C2001">
            <v>18.583694439999999</v>
          </cell>
          <cell r="D2001" t="str">
            <v>บ้านกลาง</v>
          </cell>
          <cell r="E2001" t="str">
            <v>เมืองลำพูน</v>
          </cell>
          <cell r="F2001" t="str">
            <v>Lamphun</v>
          </cell>
        </row>
        <row r="2002">
          <cell r="A2002" t="str">
            <v>HRPC7</v>
          </cell>
          <cell r="B2002">
            <v>99.048638890000007</v>
          </cell>
          <cell r="C2002">
            <v>18.583694439999999</v>
          </cell>
          <cell r="D2002" t="str">
            <v>บ้านกลาง</v>
          </cell>
          <cell r="E2002" t="str">
            <v>เมืองลำพูน</v>
          </cell>
          <cell r="F2002" t="str">
            <v>Lamphun</v>
          </cell>
        </row>
        <row r="2003">
          <cell r="A2003" t="str">
            <v>HRPC8</v>
          </cell>
          <cell r="B2003">
            <v>99.048638890000007</v>
          </cell>
          <cell r="C2003">
            <v>18.583694439999999</v>
          </cell>
          <cell r="D2003" t="str">
            <v>บ้านกลาง</v>
          </cell>
          <cell r="E2003" t="str">
            <v>เมืองลำพูน</v>
          </cell>
          <cell r="F2003" t="str">
            <v>Lamphun</v>
          </cell>
        </row>
        <row r="2004">
          <cell r="A2004" t="str">
            <v>HSYO1</v>
          </cell>
          <cell r="B2004">
            <v>99.650083333333299</v>
          </cell>
          <cell r="C2004">
            <v>19.746388888888902</v>
          </cell>
          <cell r="D2004" t="str">
            <v>ดงมะดะ</v>
          </cell>
          <cell r="E2004" t="str">
            <v>แม่ลาว</v>
          </cell>
          <cell r="F2004" t="str">
            <v>Chiangrai</v>
          </cell>
        </row>
        <row r="2005">
          <cell r="A2005" t="str">
            <v>HSYO2</v>
          </cell>
          <cell r="B2005">
            <v>99.650083333333299</v>
          </cell>
          <cell r="C2005">
            <v>19.746388888888902</v>
          </cell>
          <cell r="D2005" t="str">
            <v>ดงมะดะ</v>
          </cell>
          <cell r="E2005" t="str">
            <v>แม่ลาว</v>
          </cell>
          <cell r="F2005" t="str">
            <v>Chiangrai</v>
          </cell>
        </row>
        <row r="2006">
          <cell r="A2006" t="str">
            <v>HSYO3</v>
          </cell>
          <cell r="B2006">
            <v>99.650083333333299</v>
          </cell>
          <cell r="C2006">
            <v>19.746388888888902</v>
          </cell>
          <cell r="D2006" t="str">
            <v>ดงมะดะ</v>
          </cell>
          <cell r="E2006" t="str">
            <v>แม่ลาว</v>
          </cell>
          <cell r="F2006" t="str">
            <v>Chiangrai</v>
          </cell>
        </row>
        <row r="2007">
          <cell r="A2007" t="str">
            <v>HTSO1</v>
          </cell>
          <cell r="B2007">
            <v>100.0742</v>
          </cell>
          <cell r="C2007">
            <v>15.21049</v>
          </cell>
          <cell r="D2007" t="str">
            <v>หาดท่าเสา</v>
          </cell>
          <cell r="E2007" t="str">
            <v>เมือง</v>
          </cell>
          <cell r="F2007" t="str">
            <v>Chainat</v>
          </cell>
        </row>
        <row r="2008">
          <cell r="A2008" t="str">
            <v>HTSO2</v>
          </cell>
          <cell r="B2008">
            <v>100.0742</v>
          </cell>
          <cell r="C2008">
            <v>15.21049</v>
          </cell>
          <cell r="D2008" t="str">
            <v>หาดท่าเสา</v>
          </cell>
          <cell r="E2008" t="str">
            <v>เมือง</v>
          </cell>
          <cell r="F2008" t="str">
            <v>Chainat</v>
          </cell>
        </row>
        <row r="2009">
          <cell r="A2009" t="str">
            <v>HTSO3</v>
          </cell>
          <cell r="B2009">
            <v>100.0742</v>
          </cell>
          <cell r="C2009">
            <v>15.21049</v>
          </cell>
          <cell r="D2009" t="str">
            <v>หาดท่าเสา</v>
          </cell>
          <cell r="E2009" t="str">
            <v>เมือง</v>
          </cell>
          <cell r="F2009" t="str">
            <v>Chainat</v>
          </cell>
        </row>
        <row r="2010">
          <cell r="A2010" t="str">
            <v>HUCG1</v>
          </cell>
          <cell r="B2010">
            <v>99.647649999999999</v>
          </cell>
          <cell r="C2010">
            <v>15.130800000000001</v>
          </cell>
          <cell r="D2010" t="str">
            <v>หูช้าง</v>
          </cell>
          <cell r="E2010" t="str">
            <v>บ้านไร่</v>
          </cell>
          <cell r="F2010" t="str">
            <v>Uthaithani</v>
          </cell>
        </row>
        <row r="2011">
          <cell r="A2011" t="str">
            <v>HUCG2</v>
          </cell>
          <cell r="B2011">
            <v>99.647649999999999</v>
          </cell>
          <cell r="C2011">
            <v>15.130800000000001</v>
          </cell>
          <cell r="D2011" t="str">
            <v>หูช้าง</v>
          </cell>
          <cell r="E2011" t="str">
            <v>บ้านไร่</v>
          </cell>
          <cell r="F2011" t="str">
            <v>Uthaithani</v>
          </cell>
        </row>
        <row r="2012">
          <cell r="A2012" t="str">
            <v>HUCG3</v>
          </cell>
          <cell r="B2012">
            <v>99.647649999999999</v>
          </cell>
          <cell r="C2012">
            <v>15.130800000000001</v>
          </cell>
          <cell r="D2012" t="str">
            <v>หูช้าง</v>
          </cell>
          <cell r="E2012" t="str">
            <v>บ้านไร่</v>
          </cell>
          <cell r="F2012" t="str">
            <v>Uthaithani</v>
          </cell>
        </row>
        <row r="2013">
          <cell r="A2013" t="str">
            <v>HUDG1</v>
          </cell>
          <cell r="B2013">
            <v>100.39648</v>
          </cell>
          <cell r="C2013">
            <v>16.34787</v>
          </cell>
          <cell r="D2013" t="str">
            <v>หัวดง</v>
          </cell>
          <cell r="E2013" t="str">
            <v>เมืองพิจิตร</v>
          </cell>
          <cell r="F2013" t="str">
            <v>Pichit</v>
          </cell>
        </row>
        <row r="2014">
          <cell r="A2014" t="str">
            <v>HUDG2</v>
          </cell>
          <cell r="B2014">
            <v>100.39648</v>
          </cell>
          <cell r="C2014">
            <v>16.34787</v>
          </cell>
          <cell r="D2014" t="str">
            <v>หัวดง</v>
          </cell>
          <cell r="E2014" t="str">
            <v>เมืองพิจิตร</v>
          </cell>
          <cell r="F2014" t="str">
            <v>Pichit</v>
          </cell>
        </row>
        <row r="2015">
          <cell r="A2015" t="str">
            <v>HUDG3</v>
          </cell>
          <cell r="B2015">
            <v>100.39648</v>
          </cell>
          <cell r="C2015">
            <v>16.34787</v>
          </cell>
          <cell r="D2015" t="str">
            <v>หัวดง</v>
          </cell>
          <cell r="E2015" t="str">
            <v>เมืองพิจิตร</v>
          </cell>
          <cell r="F2015" t="str">
            <v>Pichit</v>
          </cell>
        </row>
        <row r="2016">
          <cell r="A2016" t="str">
            <v>HUDG4</v>
          </cell>
          <cell r="B2016">
            <v>100.39648</v>
          </cell>
          <cell r="C2016">
            <v>16.34787</v>
          </cell>
          <cell r="D2016" t="str">
            <v>หัวดง</v>
          </cell>
          <cell r="E2016" t="str">
            <v>เมืองพิจิตร</v>
          </cell>
          <cell r="F2016" t="str">
            <v>Pichit</v>
          </cell>
        </row>
        <row r="2017">
          <cell r="A2017" t="str">
            <v>HUDGR1</v>
          </cell>
          <cell r="B2017">
            <v>100.39218</v>
          </cell>
          <cell r="C2017">
            <v>16.307950000000002</v>
          </cell>
          <cell r="F2017" t="str">
            <v>Pichit</v>
          </cell>
        </row>
        <row r="2018">
          <cell r="A2018" t="str">
            <v>HUKT1</v>
          </cell>
          <cell r="B2018">
            <v>100.23039300000001</v>
          </cell>
          <cell r="C2018">
            <v>15.116422</v>
          </cell>
          <cell r="D2018" t="str">
            <v>สรรพยา</v>
          </cell>
          <cell r="E2018" t="str">
            <v>สรรพยา</v>
          </cell>
          <cell r="F2018" t="str">
            <v>Chainat</v>
          </cell>
        </row>
        <row r="2019">
          <cell r="A2019" t="str">
            <v>HUKT2</v>
          </cell>
          <cell r="B2019">
            <v>100.23039300000001</v>
          </cell>
          <cell r="C2019">
            <v>15.116422</v>
          </cell>
          <cell r="D2019" t="str">
            <v>สรรพยา</v>
          </cell>
          <cell r="E2019" t="str">
            <v>สรรพยา</v>
          </cell>
          <cell r="F2019" t="str">
            <v>Chainat</v>
          </cell>
        </row>
        <row r="2020">
          <cell r="A2020" t="str">
            <v>HUKT3</v>
          </cell>
          <cell r="B2020">
            <v>100.23039300000001</v>
          </cell>
          <cell r="C2020">
            <v>15.116422</v>
          </cell>
          <cell r="D2020" t="str">
            <v>สรรพยา</v>
          </cell>
          <cell r="E2020" t="str">
            <v>สรรพยา</v>
          </cell>
          <cell r="F2020" t="str">
            <v>Chainat</v>
          </cell>
        </row>
        <row r="2021">
          <cell r="A2021" t="str">
            <v>HUNA1</v>
          </cell>
          <cell r="B2021">
            <v>99.976497870000003</v>
          </cell>
          <cell r="C2021">
            <v>14.87009183</v>
          </cell>
          <cell r="D2021">
            <v>0</v>
          </cell>
          <cell r="E2021">
            <v>0</v>
          </cell>
          <cell r="F2021" t="str">
            <v>Suphanburi</v>
          </cell>
        </row>
        <row r="2022">
          <cell r="A2022" t="str">
            <v>HUNA2</v>
          </cell>
          <cell r="B2022">
            <v>99.976497870000003</v>
          </cell>
          <cell r="C2022">
            <v>14.87009183</v>
          </cell>
          <cell r="D2022">
            <v>0</v>
          </cell>
          <cell r="E2022">
            <v>0</v>
          </cell>
          <cell r="F2022" t="str">
            <v>Suphanburi</v>
          </cell>
        </row>
        <row r="2023">
          <cell r="A2023" t="str">
            <v>HUNA3</v>
          </cell>
          <cell r="B2023">
            <v>99.976497870000003</v>
          </cell>
          <cell r="C2023">
            <v>14.87009183</v>
          </cell>
          <cell r="D2023">
            <v>0</v>
          </cell>
          <cell r="E2023">
            <v>0</v>
          </cell>
          <cell r="F2023" t="str">
            <v>Suphanburi</v>
          </cell>
        </row>
        <row r="2024">
          <cell r="A2024" t="str">
            <v>HUTG1</v>
          </cell>
          <cell r="B2024">
            <v>99.790049999999994</v>
          </cell>
          <cell r="C2024">
            <v>18.063020000000002</v>
          </cell>
          <cell r="D2024" t="str">
            <v>หัวทุ่ง</v>
          </cell>
          <cell r="E2024" t="str">
            <v>ลอง</v>
          </cell>
          <cell r="F2024" t="str">
            <v>Phrae</v>
          </cell>
        </row>
        <row r="2025">
          <cell r="A2025" t="str">
            <v>HUTG2</v>
          </cell>
          <cell r="B2025">
            <v>99.790049999999994</v>
          </cell>
          <cell r="C2025">
            <v>18.063020000000002</v>
          </cell>
          <cell r="D2025" t="str">
            <v>หัวทุ่ง</v>
          </cell>
          <cell r="E2025" t="str">
            <v>ลอง</v>
          </cell>
          <cell r="F2025" t="str">
            <v>Phrae</v>
          </cell>
        </row>
        <row r="2026">
          <cell r="A2026" t="str">
            <v>HUTG3</v>
          </cell>
          <cell r="B2026">
            <v>99.790049999999994</v>
          </cell>
          <cell r="C2026">
            <v>18.063020000000002</v>
          </cell>
          <cell r="D2026" t="str">
            <v>หัวทุ่ง</v>
          </cell>
          <cell r="E2026" t="str">
            <v>ลอง</v>
          </cell>
          <cell r="F2026" t="str">
            <v>Phrae</v>
          </cell>
        </row>
        <row r="2027">
          <cell r="A2027" t="str">
            <v>HUTGR1</v>
          </cell>
          <cell r="B2027">
            <v>99.808930000000004</v>
          </cell>
          <cell r="C2027">
            <v>18.0488</v>
          </cell>
          <cell r="D2027" t="str">
            <v>ปากกาง</v>
          </cell>
          <cell r="E2027" t="str">
            <v>ลอง</v>
          </cell>
          <cell r="F2027" t="str">
            <v>Phrae</v>
          </cell>
        </row>
        <row r="2028">
          <cell r="A2028" t="str">
            <v>HUTGR2</v>
          </cell>
          <cell r="B2028">
            <v>99.794212000000002</v>
          </cell>
          <cell r="C2028">
            <v>18.115452999999999</v>
          </cell>
          <cell r="D2028" t="str">
            <v>ห้วยอ้อ</v>
          </cell>
          <cell r="E2028" t="str">
            <v>ลอง</v>
          </cell>
          <cell r="F2028" t="str">
            <v>Phrae</v>
          </cell>
        </row>
        <row r="2029">
          <cell r="A2029" t="str">
            <v>HUTGR3</v>
          </cell>
          <cell r="B2029">
            <v>99.776910000000001</v>
          </cell>
          <cell r="C2029">
            <v>18.087389999999999</v>
          </cell>
          <cell r="D2029" t="str">
            <v>หัวทุ่ง</v>
          </cell>
          <cell r="E2029" t="str">
            <v>ลอง</v>
          </cell>
          <cell r="F2029" t="str">
            <v>Phrae</v>
          </cell>
        </row>
        <row r="2030">
          <cell r="A2030" t="str">
            <v>HUYG1</v>
          </cell>
          <cell r="B2030">
            <v>101.90155</v>
          </cell>
          <cell r="C2030">
            <v>16.539169999999999</v>
          </cell>
        </row>
        <row r="2031">
          <cell r="A2031" t="str">
            <v>HUYG2</v>
          </cell>
          <cell r="B2031">
            <v>101.90155</v>
          </cell>
          <cell r="C2031">
            <v>16.539169999999999</v>
          </cell>
        </row>
        <row r="2032">
          <cell r="A2032" t="str">
            <v>HUYG3</v>
          </cell>
          <cell r="B2032">
            <v>101.90155</v>
          </cell>
          <cell r="C2032">
            <v>16.539169999999999</v>
          </cell>
        </row>
        <row r="2033">
          <cell r="A2033" t="str">
            <v>HYHN1</v>
          </cell>
          <cell r="B2033">
            <v>101.05710000000001</v>
          </cell>
          <cell r="C2033">
            <v>15.167</v>
          </cell>
          <cell r="D2033">
            <v>0</v>
          </cell>
          <cell r="E2033">
            <v>0</v>
          </cell>
          <cell r="F2033" t="str">
            <v>Lopburi</v>
          </cell>
        </row>
        <row r="2034">
          <cell r="A2034" t="str">
            <v>HYHN2</v>
          </cell>
          <cell r="B2034">
            <v>101.05710000000001</v>
          </cell>
          <cell r="C2034">
            <v>15.167</v>
          </cell>
          <cell r="D2034">
            <v>0</v>
          </cell>
          <cell r="E2034">
            <v>0</v>
          </cell>
          <cell r="F2034" t="str">
            <v>Lopburi</v>
          </cell>
        </row>
        <row r="2035">
          <cell r="A2035" t="str">
            <v>HYHN3</v>
          </cell>
          <cell r="B2035">
            <v>101.05710000000001</v>
          </cell>
          <cell r="C2035">
            <v>15.167</v>
          </cell>
          <cell r="D2035">
            <v>0</v>
          </cell>
          <cell r="E2035">
            <v>0</v>
          </cell>
          <cell r="F2035" t="str">
            <v>Lopburi</v>
          </cell>
        </row>
        <row r="2036">
          <cell r="A2036" t="str">
            <v>HYPC1</v>
          </cell>
          <cell r="B2036">
            <v>99.503028</v>
          </cell>
          <cell r="C2036">
            <v>18.288</v>
          </cell>
          <cell r="D2036" t="str">
            <v>สวนดอก</v>
          </cell>
          <cell r="E2036" t="str">
            <v>เมืองลำปาง</v>
          </cell>
          <cell r="F2036" t="str">
            <v>Lampang</v>
          </cell>
        </row>
        <row r="2037">
          <cell r="A2037" t="str">
            <v>HYPC2</v>
          </cell>
          <cell r="B2037">
            <v>99.503028</v>
          </cell>
          <cell r="C2037">
            <v>18.288</v>
          </cell>
          <cell r="D2037" t="str">
            <v>สวนดอก</v>
          </cell>
          <cell r="E2037" t="str">
            <v>เมืองลำปาง</v>
          </cell>
          <cell r="F2037" t="str">
            <v>Lampang</v>
          </cell>
        </row>
        <row r="2038">
          <cell r="A2038" t="str">
            <v>HYPC3</v>
          </cell>
          <cell r="B2038">
            <v>99.503028</v>
          </cell>
          <cell r="C2038">
            <v>18.288</v>
          </cell>
          <cell r="D2038" t="str">
            <v>สวนดอก</v>
          </cell>
          <cell r="E2038" t="str">
            <v>เมืองลำปาง</v>
          </cell>
          <cell r="F2038" t="str">
            <v>Lampang</v>
          </cell>
        </row>
        <row r="2039">
          <cell r="A2039" t="str">
            <v>HYPC6</v>
          </cell>
          <cell r="B2039">
            <v>99.503028</v>
          </cell>
          <cell r="C2039">
            <v>18.288</v>
          </cell>
          <cell r="D2039" t="str">
            <v>สวนดอก</v>
          </cell>
          <cell r="E2039" t="str">
            <v>เมืองลำปาง</v>
          </cell>
          <cell r="F2039" t="str">
            <v>Lampang</v>
          </cell>
        </row>
        <row r="2040">
          <cell r="A2040" t="str">
            <v>HYPC7</v>
          </cell>
          <cell r="B2040">
            <v>99.503028</v>
          </cell>
          <cell r="C2040">
            <v>18.288</v>
          </cell>
          <cell r="D2040" t="str">
            <v>สวนดอก</v>
          </cell>
          <cell r="E2040" t="str">
            <v>เมืองลำปาง</v>
          </cell>
          <cell r="F2040" t="str">
            <v>Lampang</v>
          </cell>
        </row>
        <row r="2041">
          <cell r="A2041" t="str">
            <v>HYPC8</v>
          </cell>
          <cell r="B2041">
            <v>99.503028</v>
          </cell>
          <cell r="C2041">
            <v>18.288</v>
          </cell>
          <cell r="D2041" t="str">
            <v>สวนดอก</v>
          </cell>
          <cell r="E2041" t="str">
            <v>เมืองลำปาง</v>
          </cell>
          <cell r="F2041" t="str">
            <v>Lampang</v>
          </cell>
        </row>
        <row r="2042">
          <cell r="A2042" t="str">
            <v>HYPCR1</v>
          </cell>
          <cell r="B2042">
            <v>99.505179999999996</v>
          </cell>
          <cell r="C2042">
            <v>18.285769999999999</v>
          </cell>
          <cell r="D2042" t="str">
            <v>หัวเวียง</v>
          </cell>
          <cell r="E2042" t="str">
            <v>เมืองลำปาง</v>
          </cell>
          <cell r="F2042" t="str">
            <v>Lampang</v>
          </cell>
        </row>
        <row r="2043">
          <cell r="A2043" t="str">
            <v>IBR11</v>
          </cell>
          <cell r="B2043">
            <v>100.34399999999999</v>
          </cell>
          <cell r="C2043">
            <v>15.0105</v>
          </cell>
          <cell r="D2043">
            <v>0</v>
          </cell>
          <cell r="E2043">
            <v>0</v>
          </cell>
          <cell r="F2043" t="str">
            <v>SINGBURI</v>
          </cell>
        </row>
        <row r="2044">
          <cell r="A2044" t="str">
            <v>IBR12</v>
          </cell>
          <cell r="B2044">
            <v>100.34399999999999</v>
          </cell>
          <cell r="C2044">
            <v>15.0105</v>
          </cell>
          <cell r="D2044">
            <v>0</v>
          </cell>
          <cell r="E2044">
            <v>0</v>
          </cell>
          <cell r="F2044" t="str">
            <v>SINGBURI</v>
          </cell>
        </row>
        <row r="2045">
          <cell r="A2045" t="str">
            <v>IBR13</v>
          </cell>
          <cell r="B2045">
            <v>100.34399999999999</v>
          </cell>
          <cell r="C2045">
            <v>15.0105</v>
          </cell>
          <cell r="D2045">
            <v>0</v>
          </cell>
          <cell r="E2045">
            <v>0</v>
          </cell>
          <cell r="F2045" t="str">
            <v>SINGBURI</v>
          </cell>
        </row>
        <row r="2046">
          <cell r="A2046" t="str">
            <v>IGDI0</v>
          </cell>
          <cell r="B2046">
            <v>100.09</v>
          </cell>
          <cell r="C2046">
            <v>20.34</v>
          </cell>
          <cell r="D2046" t="str">
            <v>เวียง</v>
          </cell>
          <cell r="E2046" t="str">
            <v>เมืองเชียงราย</v>
          </cell>
          <cell r="F2046" t="str">
            <v>Chiangrai</v>
          </cell>
        </row>
        <row r="2047">
          <cell r="A2047" t="str">
            <v>IMPI0</v>
          </cell>
          <cell r="B2047">
            <v>98.999899999999997</v>
          </cell>
          <cell r="C2047">
            <v>18.785699999999999</v>
          </cell>
          <cell r="D2047" t="str">
            <v>ช้างคลาน</v>
          </cell>
          <cell r="E2047" t="str">
            <v>เมืองเชียงใหม่</v>
          </cell>
          <cell r="F2047" t="str">
            <v>Chiangmai</v>
          </cell>
        </row>
        <row r="2048">
          <cell r="A2048" t="str">
            <v>IMPI0</v>
          </cell>
          <cell r="B2048">
            <v>98.997500000000002</v>
          </cell>
          <cell r="C2048">
            <v>18.781700000000001</v>
          </cell>
          <cell r="D2048" t="str">
            <v>ช้างคลาน</v>
          </cell>
          <cell r="E2048" t="str">
            <v>เมืองเชียงใหม่</v>
          </cell>
          <cell r="F2048" t="str">
            <v>Chiangmai</v>
          </cell>
        </row>
        <row r="2049">
          <cell r="A2049" t="str">
            <v>INPJ1</v>
          </cell>
          <cell r="B2049">
            <v>98.517027777777798</v>
          </cell>
          <cell r="C2049">
            <v>18.543472222222199</v>
          </cell>
          <cell r="D2049" t="str">
            <v>บ้านหลวง</v>
          </cell>
          <cell r="E2049" t="str">
            <v>จอมทอง</v>
          </cell>
          <cell r="F2049" t="str">
            <v>Chiangmai</v>
          </cell>
        </row>
        <row r="2050">
          <cell r="A2050" t="str">
            <v>INPJ2</v>
          </cell>
          <cell r="B2050">
            <v>98.517027777777798</v>
          </cell>
          <cell r="C2050">
            <v>18.543472222222199</v>
          </cell>
          <cell r="D2050" t="str">
            <v>บ้านหลวง</v>
          </cell>
          <cell r="E2050" t="str">
            <v>จอมทอง</v>
          </cell>
          <cell r="F2050" t="str">
            <v>Chiangmai</v>
          </cell>
        </row>
        <row r="2051">
          <cell r="A2051" t="str">
            <v>INPJR1</v>
          </cell>
          <cell r="B2051">
            <v>98.525555555555556</v>
          </cell>
          <cell r="C2051">
            <v>18.560444444444446</v>
          </cell>
          <cell r="D2051" t="str">
            <v>บ้านหลวง</v>
          </cell>
          <cell r="E2051" t="str">
            <v>จอมทอง</v>
          </cell>
          <cell r="F2051" t="str">
            <v>Chiangmai</v>
          </cell>
        </row>
        <row r="2052">
          <cell r="A2052" t="str">
            <v>INPJR2</v>
          </cell>
          <cell r="B2052">
            <v>98.482963999999996</v>
          </cell>
          <cell r="C2052">
            <v>18.591338</v>
          </cell>
          <cell r="D2052" t="str">
            <v>บ้านหลวง</v>
          </cell>
          <cell r="E2052" t="str">
            <v>จอมทอง</v>
          </cell>
          <cell r="F2052" t="str">
            <v>Chiangmai</v>
          </cell>
        </row>
        <row r="2053">
          <cell r="A2053" t="str">
            <v>INPJR3</v>
          </cell>
          <cell r="B2053">
            <v>98.477863999999997</v>
          </cell>
          <cell r="C2053">
            <v>18.584816</v>
          </cell>
          <cell r="D2053" t="str">
            <v>บ้านหลวง</v>
          </cell>
          <cell r="E2053" t="str">
            <v>จอมทอง</v>
          </cell>
          <cell r="F2053" t="str">
            <v>Chiangmai</v>
          </cell>
        </row>
        <row r="2054">
          <cell r="A2054" t="str">
            <v>IRPH0</v>
          </cell>
          <cell r="B2054">
            <v>100.088187</v>
          </cell>
          <cell r="C2054">
            <v>15.415032</v>
          </cell>
          <cell r="D2054" t="str">
            <v>หาดทนง</v>
          </cell>
          <cell r="E2054" t="str">
            <v>เมืองอุทัยธานี</v>
          </cell>
          <cell r="F2054" t="str">
            <v>Uthaithani</v>
          </cell>
        </row>
        <row r="2055">
          <cell r="A2055" t="str">
            <v>ITVH1</v>
          </cell>
          <cell r="B2055">
            <v>100.255333333333</v>
          </cell>
          <cell r="C2055">
            <v>16.805611111111102</v>
          </cell>
          <cell r="D2055" t="str">
            <v>ในเมือง</v>
          </cell>
          <cell r="E2055" t="str">
            <v>เมืองพิษณุโลก</v>
          </cell>
          <cell r="F2055" t="str">
            <v>Pisanuloke</v>
          </cell>
        </row>
        <row r="2056">
          <cell r="A2056" t="str">
            <v>ITVH2</v>
          </cell>
          <cell r="B2056">
            <v>100.255333333333</v>
          </cell>
          <cell r="C2056">
            <v>16.805611111111102</v>
          </cell>
          <cell r="D2056" t="str">
            <v>ในเมือง</v>
          </cell>
          <cell r="E2056" t="str">
            <v>เมืองพิษณุโลก</v>
          </cell>
          <cell r="F2056" t="str">
            <v>Pisanuloke</v>
          </cell>
        </row>
        <row r="2057">
          <cell r="A2057" t="str">
            <v>ITVH3</v>
          </cell>
          <cell r="B2057">
            <v>100.255333333333</v>
          </cell>
          <cell r="C2057">
            <v>16.805611111111102</v>
          </cell>
          <cell r="D2057" t="str">
            <v>ในเมือง</v>
          </cell>
          <cell r="E2057" t="str">
            <v>เมืองพิษณุโลก</v>
          </cell>
          <cell r="F2057" t="str">
            <v>Pisanuloke</v>
          </cell>
        </row>
        <row r="2058">
          <cell r="A2058" t="str">
            <v>ITVH6</v>
          </cell>
          <cell r="B2058">
            <v>100.255333333333</v>
          </cell>
          <cell r="C2058">
            <v>16.805611111111102</v>
          </cell>
          <cell r="D2058" t="str">
            <v>ในเมือง</v>
          </cell>
          <cell r="E2058" t="str">
            <v>เมืองพิษณุโลก</v>
          </cell>
          <cell r="F2058" t="str">
            <v>Pisanuloke</v>
          </cell>
        </row>
        <row r="2059">
          <cell r="A2059" t="str">
            <v>ITVH7</v>
          </cell>
          <cell r="B2059">
            <v>100.255333333333</v>
          </cell>
          <cell r="C2059">
            <v>16.805611111111102</v>
          </cell>
          <cell r="D2059" t="str">
            <v>ในเมือง</v>
          </cell>
          <cell r="E2059" t="str">
            <v>เมืองพิษณุโลก</v>
          </cell>
          <cell r="F2059" t="str">
            <v>Pisanuloke</v>
          </cell>
        </row>
        <row r="2060">
          <cell r="A2060" t="str">
            <v>ITVH8</v>
          </cell>
          <cell r="B2060">
            <v>100.255333333333</v>
          </cell>
          <cell r="C2060">
            <v>16.805611111111102</v>
          </cell>
          <cell r="D2060" t="str">
            <v>ในเมือง</v>
          </cell>
          <cell r="E2060" t="str">
            <v>เมืองพิษณุโลก</v>
          </cell>
          <cell r="F2060" t="str">
            <v>Pisanuloke</v>
          </cell>
        </row>
        <row r="2061">
          <cell r="A2061" t="str">
            <v>KADG1</v>
          </cell>
          <cell r="B2061">
            <v>99.520169999999993</v>
          </cell>
          <cell r="C2061">
            <v>17.317900000000002</v>
          </cell>
          <cell r="D2061" t="str">
            <v>กลางดง</v>
          </cell>
          <cell r="E2061" t="str">
            <v>ทุ่งเสลี่ยม</v>
          </cell>
          <cell r="F2061" t="str">
            <v>Sukhotai</v>
          </cell>
        </row>
        <row r="2062">
          <cell r="A2062" t="str">
            <v>KADG2</v>
          </cell>
          <cell r="B2062">
            <v>99.520169999999993</v>
          </cell>
          <cell r="C2062">
            <v>17.317900000000002</v>
          </cell>
          <cell r="D2062" t="str">
            <v>กลางดง</v>
          </cell>
          <cell r="E2062" t="str">
            <v>ทุ่งเสลี่ยม</v>
          </cell>
          <cell r="F2062" t="str">
            <v>Sukhotai</v>
          </cell>
        </row>
        <row r="2063">
          <cell r="A2063" t="str">
            <v>KADG3</v>
          </cell>
          <cell r="B2063">
            <v>99.520169999999993</v>
          </cell>
          <cell r="C2063">
            <v>17.317900000000002</v>
          </cell>
          <cell r="D2063" t="str">
            <v>กลางดง</v>
          </cell>
          <cell r="E2063" t="str">
            <v>ทุ่งเสลี่ยม</v>
          </cell>
          <cell r="F2063" t="str">
            <v>Sukhotai</v>
          </cell>
        </row>
        <row r="2064">
          <cell r="A2064" t="str">
            <v>KADGR1</v>
          </cell>
          <cell r="B2064">
            <v>99.447029999999998</v>
          </cell>
          <cell r="C2064">
            <v>17.324670000000001</v>
          </cell>
          <cell r="D2064" t="str">
            <v>เวียงมอก</v>
          </cell>
          <cell r="E2064" t="str">
            <v>เถิน</v>
          </cell>
          <cell r="F2064" t="str">
            <v>Sukhotai</v>
          </cell>
        </row>
        <row r="2065">
          <cell r="A2065" t="str">
            <v>KAMG1</v>
          </cell>
          <cell r="B2065">
            <v>100.38052</v>
          </cell>
          <cell r="C2065">
            <v>16.38984</v>
          </cell>
          <cell r="D2065" t="str">
            <v>ฆะมัง</v>
          </cell>
          <cell r="E2065" t="str">
            <v>เมืองพิจิตร</v>
          </cell>
          <cell r="F2065" t="str">
            <v>Pichit</v>
          </cell>
        </row>
        <row r="2066">
          <cell r="A2066" t="str">
            <v>KAMG2</v>
          </cell>
          <cell r="B2066">
            <v>100.38052</v>
          </cell>
          <cell r="C2066">
            <v>16.38984</v>
          </cell>
          <cell r="D2066" t="str">
            <v>ฆะมัง</v>
          </cell>
          <cell r="E2066" t="str">
            <v>เมืองพิจิตร</v>
          </cell>
          <cell r="F2066" t="str">
            <v>Pichit</v>
          </cell>
        </row>
        <row r="2067">
          <cell r="A2067" t="str">
            <v>KAMG3</v>
          </cell>
          <cell r="B2067">
            <v>100.38052</v>
          </cell>
          <cell r="C2067">
            <v>16.38984</v>
          </cell>
          <cell r="D2067" t="str">
            <v>ฆะมัง</v>
          </cell>
          <cell r="E2067" t="str">
            <v>เมืองพิจิตร</v>
          </cell>
          <cell r="F2067" t="str">
            <v>Pichit</v>
          </cell>
        </row>
        <row r="2068">
          <cell r="A2068" t="str">
            <v>KANTHO1</v>
          </cell>
          <cell r="B2068">
            <v>101.38858999999999</v>
          </cell>
          <cell r="C2068">
            <v>17.72899</v>
          </cell>
        </row>
        <row r="2069">
          <cell r="A2069" t="str">
            <v>KANTHO2</v>
          </cell>
          <cell r="B2069">
            <v>101.38858999999999</v>
          </cell>
          <cell r="C2069">
            <v>17.72899</v>
          </cell>
        </row>
        <row r="2070">
          <cell r="A2070" t="str">
            <v>KANTHO3</v>
          </cell>
          <cell r="B2070">
            <v>101.38858999999999</v>
          </cell>
          <cell r="C2070">
            <v>17.72899</v>
          </cell>
        </row>
        <row r="2071">
          <cell r="A2071" t="str">
            <v>KARG1</v>
          </cell>
          <cell r="B2071">
            <v>99.695899999999995</v>
          </cell>
          <cell r="C2071">
            <v>15.181050000000001</v>
          </cell>
          <cell r="D2071" t="str">
            <v>เมืองการุ้ง</v>
          </cell>
          <cell r="E2071" t="str">
            <v>บ้านไร่</v>
          </cell>
          <cell r="F2071" t="str">
            <v>Uthaithani</v>
          </cell>
        </row>
        <row r="2072">
          <cell r="A2072" t="str">
            <v>KARG2</v>
          </cell>
          <cell r="B2072">
            <v>99.695899999999995</v>
          </cell>
          <cell r="C2072">
            <v>15.181050000000001</v>
          </cell>
          <cell r="D2072" t="str">
            <v>เมืองการุ้ง</v>
          </cell>
          <cell r="E2072" t="str">
            <v>บ้านไร่</v>
          </cell>
          <cell r="F2072" t="str">
            <v>Uthaithani</v>
          </cell>
        </row>
        <row r="2073">
          <cell r="A2073" t="str">
            <v>KARG3</v>
          </cell>
          <cell r="B2073">
            <v>99.695899999999995</v>
          </cell>
          <cell r="C2073">
            <v>15.181050000000001</v>
          </cell>
          <cell r="D2073" t="str">
            <v>เมืองการุ้ง</v>
          </cell>
          <cell r="E2073" t="str">
            <v>บ้านไร่</v>
          </cell>
          <cell r="F2073" t="str">
            <v>Uthaithani</v>
          </cell>
        </row>
        <row r="2074">
          <cell r="A2074" t="str">
            <v>KASB1</v>
          </cell>
          <cell r="B2074">
            <v>101.95757999999999</v>
          </cell>
          <cell r="C2074">
            <v>16.277940000000001</v>
          </cell>
        </row>
        <row r="2075">
          <cell r="A2075" t="str">
            <v>KASB2</v>
          </cell>
          <cell r="B2075">
            <v>101.95757999999999</v>
          </cell>
          <cell r="C2075">
            <v>16.277940000000001</v>
          </cell>
        </row>
        <row r="2076">
          <cell r="A2076" t="str">
            <v>KASB3</v>
          </cell>
          <cell r="B2076">
            <v>101.95757999999999</v>
          </cell>
          <cell r="C2076">
            <v>16.277940000000001</v>
          </cell>
        </row>
        <row r="2077">
          <cell r="A2077" t="str">
            <v>KBCP1</v>
          </cell>
          <cell r="B2077">
            <v>100.316</v>
          </cell>
          <cell r="C2077">
            <v>14.799799999999999</v>
          </cell>
          <cell r="D2077">
            <v>0</v>
          </cell>
          <cell r="E2077">
            <v>0</v>
          </cell>
          <cell r="F2077" t="str">
            <v>SINGBURI</v>
          </cell>
        </row>
        <row r="2078">
          <cell r="A2078" t="str">
            <v>KBCP2</v>
          </cell>
          <cell r="B2078">
            <v>100.316</v>
          </cell>
          <cell r="C2078">
            <v>14.799799999999999</v>
          </cell>
          <cell r="D2078">
            <v>0</v>
          </cell>
          <cell r="E2078">
            <v>0</v>
          </cell>
          <cell r="F2078" t="str">
            <v>SINGBURI</v>
          </cell>
        </row>
        <row r="2079">
          <cell r="A2079" t="str">
            <v>KBCP3</v>
          </cell>
          <cell r="B2079">
            <v>100.316</v>
          </cell>
          <cell r="C2079">
            <v>14.799799999999999</v>
          </cell>
          <cell r="D2079">
            <v>0</v>
          </cell>
          <cell r="E2079">
            <v>0</v>
          </cell>
          <cell r="F2079" t="str">
            <v>SINGBURI</v>
          </cell>
        </row>
        <row r="2080">
          <cell r="A2080" t="str">
            <v>KBND0</v>
          </cell>
          <cell r="B2080">
            <v>99.905666999999994</v>
          </cell>
          <cell r="C2080">
            <v>18.986867</v>
          </cell>
          <cell r="D2080" t="str">
            <v>แม่กา</v>
          </cell>
          <cell r="E2080" t="str">
            <v>เมืองพะเยา</v>
          </cell>
          <cell r="F2080" t="str">
            <v>Phayao</v>
          </cell>
        </row>
        <row r="2081">
          <cell r="A2081" t="str">
            <v>KBRC1</v>
          </cell>
          <cell r="B2081">
            <v>100.363</v>
          </cell>
          <cell r="C2081">
            <v>14.8118</v>
          </cell>
          <cell r="D2081">
            <v>0</v>
          </cell>
          <cell r="E2081">
            <v>0</v>
          </cell>
          <cell r="F2081" t="str">
            <v>SINGBURI</v>
          </cell>
        </row>
        <row r="2082">
          <cell r="A2082" t="str">
            <v>KBRC2</v>
          </cell>
          <cell r="B2082">
            <v>100.363</v>
          </cell>
          <cell r="C2082">
            <v>14.8118</v>
          </cell>
          <cell r="D2082">
            <v>0</v>
          </cell>
          <cell r="E2082">
            <v>0</v>
          </cell>
          <cell r="F2082" t="str">
            <v>SINGBURI</v>
          </cell>
        </row>
        <row r="2083">
          <cell r="A2083" t="str">
            <v>KBRC3</v>
          </cell>
          <cell r="B2083">
            <v>100.363</v>
          </cell>
          <cell r="C2083">
            <v>14.8118</v>
          </cell>
          <cell r="D2083">
            <v>0</v>
          </cell>
          <cell r="E2083">
            <v>0</v>
          </cell>
          <cell r="F2083" t="str">
            <v>SINGBURI</v>
          </cell>
        </row>
        <row r="2084">
          <cell r="A2084" t="str">
            <v>KCRN1</v>
          </cell>
          <cell r="B2084">
            <v>100.82299999999999</v>
          </cell>
          <cell r="C2084">
            <v>15.381600000000001</v>
          </cell>
          <cell r="D2084">
            <v>0</v>
          </cell>
          <cell r="E2084">
            <v>0</v>
          </cell>
          <cell r="F2084" t="str">
            <v>Lopburi</v>
          </cell>
        </row>
        <row r="2085">
          <cell r="A2085" t="str">
            <v>KCRN2</v>
          </cell>
          <cell r="B2085">
            <v>100.82299999999999</v>
          </cell>
          <cell r="C2085">
            <v>15.381600000000001</v>
          </cell>
          <cell r="D2085">
            <v>0</v>
          </cell>
          <cell r="E2085">
            <v>0</v>
          </cell>
          <cell r="F2085" t="str">
            <v>Lopburi</v>
          </cell>
        </row>
        <row r="2086">
          <cell r="A2086" t="str">
            <v>KCRN3</v>
          </cell>
          <cell r="B2086">
            <v>100.82299999999999</v>
          </cell>
          <cell r="C2086">
            <v>15.381600000000001</v>
          </cell>
          <cell r="D2086">
            <v>0</v>
          </cell>
          <cell r="E2086">
            <v>0</v>
          </cell>
          <cell r="F2086" t="str">
            <v>Lopburi</v>
          </cell>
        </row>
        <row r="2087">
          <cell r="A2087" t="str">
            <v>KDKM1</v>
          </cell>
          <cell r="B2087">
            <v>98.989611111111103</v>
          </cell>
          <cell r="C2087">
            <v>18.7747777777778</v>
          </cell>
          <cell r="D2087" t="str">
            <v>หายยา</v>
          </cell>
          <cell r="E2087" t="str">
            <v>เมืองเชียงใหม่</v>
          </cell>
          <cell r="F2087" t="str">
            <v>Chiangmai</v>
          </cell>
        </row>
        <row r="2088">
          <cell r="A2088" t="str">
            <v>KDKM2</v>
          </cell>
          <cell r="B2088">
            <v>98.989611111111103</v>
          </cell>
          <cell r="C2088">
            <v>18.7747777777778</v>
          </cell>
          <cell r="D2088" t="str">
            <v>หายยา</v>
          </cell>
          <cell r="E2088" t="str">
            <v>เมืองเชียงใหม่</v>
          </cell>
          <cell r="F2088" t="str">
            <v>Chiangmai</v>
          </cell>
        </row>
        <row r="2089">
          <cell r="A2089" t="str">
            <v>KDKM3</v>
          </cell>
          <cell r="B2089">
            <v>98.989611111111103</v>
          </cell>
          <cell r="C2089">
            <v>18.7747777777778</v>
          </cell>
          <cell r="D2089" t="str">
            <v>หายยา</v>
          </cell>
          <cell r="E2089" t="str">
            <v>เมืองเชียงใหม่</v>
          </cell>
          <cell r="F2089" t="str">
            <v>Chiangmai</v>
          </cell>
        </row>
        <row r="2090">
          <cell r="A2090" t="str">
            <v>KDKM6</v>
          </cell>
          <cell r="B2090">
            <v>98.989611111111103</v>
          </cell>
          <cell r="C2090">
            <v>18.7747777777778</v>
          </cell>
          <cell r="D2090" t="str">
            <v>หายยา</v>
          </cell>
          <cell r="E2090" t="str">
            <v>เมืองเชียงใหม่</v>
          </cell>
          <cell r="F2090" t="str">
            <v>Chiangmai</v>
          </cell>
        </row>
        <row r="2091">
          <cell r="A2091" t="str">
            <v>KDKM7</v>
          </cell>
          <cell r="B2091">
            <v>98.989611111111103</v>
          </cell>
          <cell r="C2091">
            <v>18.7747777777778</v>
          </cell>
          <cell r="D2091" t="str">
            <v>หายยา</v>
          </cell>
          <cell r="E2091" t="str">
            <v>เมืองเชียงใหม่</v>
          </cell>
          <cell r="F2091" t="str">
            <v>Chiangmai</v>
          </cell>
        </row>
        <row r="2092">
          <cell r="A2092" t="str">
            <v>KDKM8</v>
          </cell>
          <cell r="B2092">
            <v>98.989611111111103</v>
          </cell>
          <cell r="C2092">
            <v>18.7747777777778</v>
          </cell>
          <cell r="D2092" t="str">
            <v>หายยา</v>
          </cell>
          <cell r="E2092" t="str">
            <v>เมืองเชียงใหม่</v>
          </cell>
          <cell r="F2092" t="str">
            <v>Chiangmai</v>
          </cell>
        </row>
        <row r="2093">
          <cell r="A2093" t="str">
            <v>KGCR1</v>
          </cell>
          <cell r="B2093">
            <v>99.850309999999993</v>
          </cell>
          <cell r="C2093">
            <v>16.386980000000001</v>
          </cell>
          <cell r="D2093" t="str">
            <v>พานทอง</v>
          </cell>
          <cell r="E2093" t="str">
            <v>ไทรงาม</v>
          </cell>
          <cell r="F2093" t="str">
            <v>Kamphangphet</v>
          </cell>
        </row>
        <row r="2094">
          <cell r="A2094" t="str">
            <v>KGCR2</v>
          </cell>
          <cell r="B2094">
            <v>99.850309999999993</v>
          </cell>
          <cell r="C2094">
            <v>16.386980000000001</v>
          </cell>
          <cell r="D2094" t="str">
            <v>พานทอง</v>
          </cell>
          <cell r="E2094" t="str">
            <v>ไทรงาม</v>
          </cell>
          <cell r="F2094" t="str">
            <v>Kamphangphet</v>
          </cell>
        </row>
        <row r="2095">
          <cell r="A2095" t="str">
            <v>KGCR3</v>
          </cell>
          <cell r="B2095">
            <v>99.850309999999993</v>
          </cell>
          <cell r="C2095">
            <v>16.386980000000001</v>
          </cell>
          <cell r="D2095" t="str">
            <v>พานทอง</v>
          </cell>
          <cell r="E2095" t="str">
            <v>ไทรงาม</v>
          </cell>
          <cell r="F2095" t="str">
            <v>Kamphangphet</v>
          </cell>
        </row>
        <row r="2096">
          <cell r="A2096" t="str">
            <v>KGKG1</v>
          </cell>
          <cell r="B2096">
            <v>99.718583333333299</v>
          </cell>
          <cell r="C2096">
            <v>16.217500000000001</v>
          </cell>
          <cell r="D2096" t="str">
            <v>คลองขลุง</v>
          </cell>
          <cell r="E2096" t="str">
            <v>คลองขลุง</v>
          </cell>
          <cell r="F2096" t="str">
            <v>Kamphangphet</v>
          </cell>
        </row>
        <row r="2097">
          <cell r="A2097" t="str">
            <v>KGKG2</v>
          </cell>
          <cell r="B2097">
            <v>99.718583333333299</v>
          </cell>
          <cell r="C2097">
            <v>16.217500000000001</v>
          </cell>
          <cell r="D2097" t="str">
            <v>คลองขลุง</v>
          </cell>
          <cell r="E2097" t="str">
            <v>คลองขลุง</v>
          </cell>
          <cell r="F2097" t="str">
            <v>Kamphangphet</v>
          </cell>
        </row>
        <row r="2098">
          <cell r="A2098" t="str">
            <v>KGKG3</v>
          </cell>
          <cell r="B2098">
            <v>99.718583333333299</v>
          </cell>
          <cell r="C2098">
            <v>16.217500000000001</v>
          </cell>
          <cell r="D2098" t="str">
            <v>คลองขลุง</v>
          </cell>
          <cell r="E2098" t="str">
            <v>คลองขลุง</v>
          </cell>
          <cell r="F2098" t="str">
            <v>Kamphangphet</v>
          </cell>
        </row>
        <row r="2099">
          <cell r="A2099" t="str">
            <v>KGKG4</v>
          </cell>
          <cell r="B2099">
            <v>99.718583333333299</v>
          </cell>
          <cell r="C2099">
            <v>16.217500000000001</v>
          </cell>
          <cell r="D2099" t="str">
            <v>คลองขลุง</v>
          </cell>
          <cell r="E2099" t="str">
            <v>คลองขลุง</v>
          </cell>
          <cell r="F2099" t="str">
            <v>Kamphangphet</v>
          </cell>
        </row>
        <row r="2100">
          <cell r="A2100" t="str">
            <v>KGKG6</v>
          </cell>
          <cell r="B2100">
            <v>99.718583330000001</v>
          </cell>
          <cell r="C2100">
            <v>16.217500000000001</v>
          </cell>
          <cell r="D2100" t="str">
            <v>คลองขลุง</v>
          </cell>
          <cell r="E2100" t="str">
            <v>คลองขลุง</v>
          </cell>
          <cell r="F2100" t="str">
            <v>Kamphangphet</v>
          </cell>
        </row>
        <row r="2101">
          <cell r="A2101" t="str">
            <v>KGKG7</v>
          </cell>
          <cell r="B2101">
            <v>99.718583330000001</v>
          </cell>
          <cell r="C2101">
            <v>16.217500000000001</v>
          </cell>
          <cell r="D2101" t="str">
            <v>คลองขลุง</v>
          </cell>
          <cell r="E2101" t="str">
            <v>คลองขลุง</v>
          </cell>
          <cell r="F2101" t="str">
            <v>Kamphangphet</v>
          </cell>
        </row>
        <row r="2102">
          <cell r="A2102" t="str">
            <v>KGKG8</v>
          </cell>
          <cell r="B2102">
            <v>99.718583330000001</v>
          </cell>
          <cell r="C2102">
            <v>16.217500000000001</v>
          </cell>
          <cell r="D2102" t="str">
            <v>คลองขลุง</v>
          </cell>
          <cell r="E2102" t="str">
            <v>คลองขลุง</v>
          </cell>
          <cell r="F2102" t="str">
            <v>Kamphangphet</v>
          </cell>
        </row>
        <row r="2103">
          <cell r="A2103" t="str">
            <v>KGKGR1</v>
          </cell>
          <cell r="B2103">
            <v>99.628079999999997</v>
          </cell>
          <cell r="C2103">
            <v>16.21856</v>
          </cell>
          <cell r="D2103" t="str">
            <v>วังไทร</v>
          </cell>
          <cell r="E2103" t="str">
            <v>คลองขลุง</v>
          </cell>
          <cell r="F2103" t="str">
            <v>Kamphangphet</v>
          </cell>
        </row>
        <row r="2104">
          <cell r="A2104" t="str">
            <v>KGKI1</v>
          </cell>
          <cell r="B2104">
            <v>100.193172</v>
          </cell>
          <cell r="C2104">
            <v>15.732654</v>
          </cell>
          <cell r="D2104" t="str">
            <v>เกรียงไกร</v>
          </cell>
          <cell r="E2104" t="str">
            <v>เมือง</v>
          </cell>
          <cell r="F2104" t="str">
            <v>Nakornsawan</v>
          </cell>
        </row>
        <row r="2105">
          <cell r="A2105" t="str">
            <v>KGKI2</v>
          </cell>
          <cell r="B2105">
            <v>100.193172</v>
          </cell>
          <cell r="C2105">
            <v>15.732654</v>
          </cell>
          <cell r="D2105" t="str">
            <v>เกรียงไกร</v>
          </cell>
          <cell r="E2105" t="str">
            <v>เมือง</v>
          </cell>
          <cell r="F2105" t="str">
            <v>Nakornsawan</v>
          </cell>
        </row>
        <row r="2106">
          <cell r="A2106" t="str">
            <v>KGKI3</v>
          </cell>
          <cell r="B2106">
            <v>100.193172</v>
          </cell>
          <cell r="C2106">
            <v>15.732654</v>
          </cell>
          <cell r="D2106" t="str">
            <v>เกรียงไกร</v>
          </cell>
          <cell r="E2106" t="str">
            <v>เมือง</v>
          </cell>
          <cell r="F2106" t="str">
            <v>Nakornsawan</v>
          </cell>
        </row>
        <row r="2107">
          <cell r="A2107" t="str">
            <v>KGLN1</v>
          </cell>
          <cell r="B2107">
            <v>99.352948999999995</v>
          </cell>
          <cell r="C2107">
            <v>16.263695999999999</v>
          </cell>
          <cell r="D2107" t="str">
            <v>สักงาม</v>
          </cell>
          <cell r="E2107" t="str">
            <v>คลองลาน</v>
          </cell>
          <cell r="F2107" t="str">
            <v>Kamphangphet</v>
          </cell>
        </row>
        <row r="2108">
          <cell r="A2108" t="str">
            <v>KGLN2</v>
          </cell>
          <cell r="B2108">
            <v>99.352948999999995</v>
          </cell>
          <cell r="C2108">
            <v>16.263695999999999</v>
          </cell>
          <cell r="D2108" t="str">
            <v>สักงาม</v>
          </cell>
          <cell r="E2108" t="str">
            <v>คลองลาน</v>
          </cell>
          <cell r="F2108" t="str">
            <v>Kamphangphet</v>
          </cell>
        </row>
        <row r="2109">
          <cell r="A2109" t="str">
            <v>KGLN3</v>
          </cell>
          <cell r="B2109">
            <v>99.352948999999995</v>
          </cell>
          <cell r="C2109">
            <v>16.263695999999999</v>
          </cell>
          <cell r="D2109" t="str">
            <v>สักงาม</v>
          </cell>
          <cell r="E2109" t="str">
            <v>คลองลาน</v>
          </cell>
          <cell r="F2109" t="str">
            <v>Kamphangphet</v>
          </cell>
        </row>
        <row r="2110">
          <cell r="A2110" t="str">
            <v>KGLN6</v>
          </cell>
          <cell r="B2110">
            <v>99.352948999999995</v>
          </cell>
          <cell r="C2110">
            <v>16.263695999999999</v>
          </cell>
          <cell r="D2110" t="str">
            <v>สักงาม</v>
          </cell>
          <cell r="E2110" t="str">
            <v>คลองลาน</v>
          </cell>
          <cell r="F2110" t="str">
            <v>Kamphangphet</v>
          </cell>
        </row>
        <row r="2111">
          <cell r="A2111" t="str">
            <v>KGLN7</v>
          </cell>
          <cell r="B2111">
            <v>99.352948999999995</v>
          </cell>
          <cell r="C2111">
            <v>16.263695999999999</v>
          </cell>
          <cell r="D2111" t="str">
            <v>สักงาม</v>
          </cell>
          <cell r="E2111" t="str">
            <v>คลองลาน</v>
          </cell>
          <cell r="F2111" t="str">
            <v>Kamphangphet</v>
          </cell>
        </row>
        <row r="2112">
          <cell r="A2112" t="str">
            <v>KGLN8</v>
          </cell>
          <cell r="B2112">
            <v>99.352948999999995</v>
          </cell>
          <cell r="C2112">
            <v>16.263695999999999</v>
          </cell>
          <cell r="D2112" t="str">
            <v>สักงาม</v>
          </cell>
          <cell r="E2112" t="str">
            <v>คลองลาน</v>
          </cell>
          <cell r="F2112" t="str">
            <v>Kamphangphet</v>
          </cell>
        </row>
        <row r="2113">
          <cell r="A2113" t="str">
            <v>KGLNR1</v>
          </cell>
          <cell r="B2113">
            <v>99.391419999999997</v>
          </cell>
          <cell r="C2113">
            <v>16.182320000000001</v>
          </cell>
          <cell r="D2113" t="str">
            <v>คลองลานพัฒนา</v>
          </cell>
          <cell r="E2113" t="str">
            <v>คลองลาน</v>
          </cell>
          <cell r="F2113" t="str">
            <v>Kamphangphet</v>
          </cell>
        </row>
        <row r="2114">
          <cell r="A2114" t="str">
            <v>KGNN1</v>
          </cell>
          <cell r="B2114">
            <v>100.252723</v>
          </cell>
          <cell r="C2114">
            <v>16.481085</v>
          </cell>
          <cell r="D2114" t="str">
            <v>ย่านยาว</v>
          </cell>
          <cell r="E2114" t="str">
            <v>เมือง</v>
          </cell>
          <cell r="F2114" t="str">
            <v>Pichit</v>
          </cell>
        </row>
        <row r="2115">
          <cell r="A2115" t="str">
            <v>KGNN2</v>
          </cell>
          <cell r="B2115">
            <v>100.252723</v>
          </cell>
          <cell r="C2115">
            <v>16.481085</v>
          </cell>
          <cell r="D2115" t="str">
            <v>ย่านยาว</v>
          </cell>
          <cell r="E2115" t="str">
            <v>เมือง</v>
          </cell>
          <cell r="F2115" t="str">
            <v>Pichit</v>
          </cell>
        </row>
        <row r="2116">
          <cell r="A2116" t="str">
            <v>KGNN3</v>
          </cell>
          <cell r="B2116">
            <v>100.252723</v>
          </cell>
          <cell r="C2116">
            <v>16.481085</v>
          </cell>
          <cell r="D2116" t="str">
            <v>ย่านยาว</v>
          </cell>
          <cell r="E2116" t="str">
            <v>เมือง</v>
          </cell>
          <cell r="F2116" t="str">
            <v>Pichit</v>
          </cell>
        </row>
        <row r="2117">
          <cell r="A2117" t="str">
            <v>KGNN6</v>
          </cell>
          <cell r="B2117">
            <v>100.252723</v>
          </cell>
          <cell r="C2117">
            <v>16.481085</v>
          </cell>
          <cell r="D2117" t="str">
            <v>ย่านยาว</v>
          </cell>
          <cell r="E2117" t="str">
            <v>เมือง</v>
          </cell>
          <cell r="F2117" t="str">
            <v>Pichit</v>
          </cell>
        </row>
        <row r="2118">
          <cell r="A2118" t="str">
            <v>KGNN7</v>
          </cell>
          <cell r="B2118">
            <v>100.252723</v>
          </cell>
          <cell r="C2118">
            <v>16.481085</v>
          </cell>
          <cell r="D2118" t="str">
            <v>ย่านยาว</v>
          </cell>
          <cell r="E2118" t="str">
            <v>เมือง</v>
          </cell>
          <cell r="F2118" t="str">
            <v>Pichit</v>
          </cell>
        </row>
        <row r="2119">
          <cell r="A2119" t="str">
            <v>KGNN8</v>
          </cell>
          <cell r="B2119">
            <v>100.252723</v>
          </cell>
          <cell r="C2119">
            <v>16.481085</v>
          </cell>
          <cell r="D2119" t="str">
            <v>ย่านยาว</v>
          </cell>
          <cell r="E2119" t="str">
            <v>เมือง</v>
          </cell>
          <cell r="F2119" t="str">
            <v>Pichit</v>
          </cell>
        </row>
        <row r="2120">
          <cell r="A2120" t="str">
            <v>KGPI1</v>
          </cell>
          <cell r="B2120">
            <v>99.722222000000002</v>
          </cell>
          <cell r="C2120">
            <v>16.094443999999999</v>
          </cell>
          <cell r="D2120" t="str">
            <v>โค้งไผ่</v>
          </cell>
          <cell r="E2120" t="str">
            <v>ขาณุวรลักษบุรี</v>
          </cell>
          <cell r="F2120" t="str">
            <v>Kamphangphet</v>
          </cell>
        </row>
        <row r="2121">
          <cell r="A2121" t="str">
            <v>KGPI2</v>
          </cell>
          <cell r="B2121">
            <v>99.722222000000002</v>
          </cell>
          <cell r="C2121">
            <v>16.094443999999999</v>
          </cell>
          <cell r="D2121" t="str">
            <v>โค้งไผ่</v>
          </cell>
          <cell r="E2121" t="str">
            <v>ขาณุวรลักษบุรี</v>
          </cell>
          <cell r="F2121" t="str">
            <v>Kamphangphet</v>
          </cell>
        </row>
        <row r="2122">
          <cell r="A2122" t="str">
            <v>KGPO1</v>
          </cell>
          <cell r="B2122">
            <v>100.10040499999999</v>
          </cell>
          <cell r="C2122">
            <v>17.611559</v>
          </cell>
          <cell r="D2122" t="str">
            <v>ป่าเซ่า</v>
          </cell>
          <cell r="E2122" t="str">
            <v>เมืองอุตรดิตถ์</v>
          </cell>
          <cell r="F2122" t="str">
            <v>Uttaradit</v>
          </cell>
        </row>
        <row r="2123">
          <cell r="A2123" t="str">
            <v>KGPO2</v>
          </cell>
          <cell r="B2123">
            <v>100.10040499999999</v>
          </cell>
          <cell r="C2123">
            <v>17.611559</v>
          </cell>
          <cell r="D2123" t="str">
            <v>ป่าเซ่า</v>
          </cell>
          <cell r="E2123" t="str">
            <v>เมืองอุตรดิตถ์</v>
          </cell>
          <cell r="F2123" t="str">
            <v>Uttaradit</v>
          </cell>
        </row>
        <row r="2124">
          <cell r="A2124" t="str">
            <v>KGPO3</v>
          </cell>
          <cell r="B2124">
            <v>100.10040499999999</v>
          </cell>
          <cell r="C2124">
            <v>17.611559</v>
          </cell>
          <cell r="D2124" t="str">
            <v>ป่าเซ่า</v>
          </cell>
          <cell r="E2124" t="str">
            <v>เมืองอุตรดิตถ์</v>
          </cell>
          <cell r="F2124" t="str">
            <v>Uttaradit</v>
          </cell>
        </row>
        <row r="2125">
          <cell r="A2125" t="str">
            <v>KGPO6</v>
          </cell>
          <cell r="B2125">
            <v>100.10040499999999</v>
          </cell>
          <cell r="C2125">
            <v>17.611559</v>
          </cell>
          <cell r="D2125" t="str">
            <v>ป่าเซ่า</v>
          </cell>
          <cell r="E2125" t="str">
            <v>เมืองอุตรดิตถ์</v>
          </cell>
          <cell r="F2125" t="str">
            <v>Uttaradit</v>
          </cell>
        </row>
        <row r="2126">
          <cell r="A2126" t="str">
            <v>KGPO7</v>
          </cell>
          <cell r="B2126">
            <v>100.10040499999999</v>
          </cell>
          <cell r="C2126">
            <v>17.611559</v>
          </cell>
          <cell r="D2126" t="str">
            <v>ป่าเซ่า</v>
          </cell>
          <cell r="E2126" t="str">
            <v>เมืองอุตรดิตถ์</v>
          </cell>
          <cell r="F2126" t="str">
            <v>Uttaradit</v>
          </cell>
        </row>
        <row r="2127">
          <cell r="A2127" t="str">
            <v>KGPO8</v>
          </cell>
          <cell r="B2127">
            <v>100.10040499999999</v>
          </cell>
          <cell r="C2127">
            <v>17.611559</v>
          </cell>
          <cell r="D2127" t="str">
            <v>ป่าเซ่า</v>
          </cell>
          <cell r="E2127" t="str">
            <v>เมืองอุตรดิตถ์</v>
          </cell>
          <cell r="F2127" t="str">
            <v>Uttaradit</v>
          </cell>
        </row>
        <row r="2128">
          <cell r="A2128" t="str">
            <v>KGSG1</v>
          </cell>
          <cell r="B2128">
            <v>98.986712999999995</v>
          </cell>
          <cell r="C2128">
            <v>18.810410000000001</v>
          </cell>
          <cell r="D2128" t="str">
            <v>ช้างเผือก</v>
          </cell>
          <cell r="E2128" t="str">
            <v>เมืองเชียงใหม่</v>
          </cell>
          <cell r="F2128" t="str">
            <v>Chiangmai</v>
          </cell>
        </row>
        <row r="2129">
          <cell r="A2129" t="str">
            <v>KGSG2</v>
          </cell>
          <cell r="B2129">
            <v>98.986712999999995</v>
          </cell>
          <cell r="C2129">
            <v>18.810410000000001</v>
          </cell>
          <cell r="D2129" t="str">
            <v>ช้างเผือก</v>
          </cell>
          <cell r="E2129" t="str">
            <v>เมืองเชียงใหม่</v>
          </cell>
          <cell r="F2129" t="str">
            <v>Chiangmai</v>
          </cell>
        </row>
        <row r="2130">
          <cell r="A2130" t="str">
            <v>KGSG3</v>
          </cell>
          <cell r="B2130">
            <v>98.986712999999995</v>
          </cell>
          <cell r="C2130">
            <v>18.810410000000001</v>
          </cell>
          <cell r="D2130" t="str">
            <v>ช้างเผือก</v>
          </cell>
          <cell r="E2130" t="str">
            <v>เมืองเชียงใหม่</v>
          </cell>
          <cell r="F2130" t="str">
            <v>Chiangmai</v>
          </cell>
        </row>
        <row r="2131">
          <cell r="A2131" t="str">
            <v>KGSG4</v>
          </cell>
          <cell r="B2131">
            <v>98.986712999999995</v>
          </cell>
          <cell r="C2131">
            <v>18.810410000000001</v>
          </cell>
          <cell r="D2131" t="str">
            <v>ช้างเผือก</v>
          </cell>
          <cell r="E2131" t="str">
            <v>เมืองเชียงใหม่</v>
          </cell>
          <cell r="F2131" t="str">
            <v>Chiangmai</v>
          </cell>
        </row>
        <row r="2132">
          <cell r="A2132" t="str">
            <v>KGSG6</v>
          </cell>
          <cell r="B2132">
            <v>98.986712999999995</v>
          </cell>
          <cell r="C2132">
            <v>18.810410000000001</v>
          </cell>
          <cell r="D2132" t="str">
            <v>ช้างเผือก</v>
          </cell>
          <cell r="E2132" t="str">
            <v>เมืองเชียงใหม่</v>
          </cell>
          <cell r="F2132" t="str">
            <v>Chiangmai</v>
          </cell>
        </row>
        <row r="2133">
          <cell r="A2133" t="str">
            <v>KGSG7</v>
          </cell>
          <cell r="B2133">
            <v>98.986712999999995</v>
          </cell>
          <cell r="C2133">
            <v>18.810410000000001</v>
          </cell>
          <cell r="D2133" t="str">
            <v>ช้างเผือก</v>
          </cell>
          <cell r="E2133" t="str">
            <v>เมืองเชียงใหม่</v>
          </cell>
          <cell r="F2133" t="str">
            <v>Chiangmai</v>
          </cell>
        </row>
        <row r="2134">
          <cell r="A2134" t="str">
            <v>KGSG8</v>
          </cell>
          <cell r="B2134">
            <v>98.986712999999995</v>
          </cell>
          <cell r="C2134">
            <v>18.810410000000001</v>
          </cell>
          <cell r="D2134" t="str">
            <v>ช้างเผือก</v>
          </cell>
          <cell r="E2134" t="str">
            <v>เมืองเชียงใหม่</v>
          </cell>
          <cell r="F2134" t="str">
            <v>Chiangmai</v>
          </cell>
        </row>
        <row r="2135">
          <cell r="A2135" t="str">
            <v>KGTP1</v>
          </cell>
          <cell r="B2135">
            <v>100.140278</v>
          </cell>
          <cell r="C2135">
            <v>17.649999999999999</v>
          </cell>
          <cell r="D2135" t="str">
            <v>คุ้งตะเภา</v>
          </cell>
          <cell r="E2135" t="str">
            <v>เมืองอุตรดิตถ์</v>
          </cell>
          <cell r="F2135" t="str">
            <v>Uttaradit</v>
          </cell>
        </row>
        <row r="2136">
          <cell r="A2136" t="str">
            <v>KGTP2</v>
          </cell>
          <cell r="B2136">
            <v>100.140278</v>
          </cell>
          <cell r="C2136">
            <v>17.649999999999999</v>
          </cell>
          <cell r="D2136" t="str">
            <v>คุ้งตะเภา</v>
          </cell>
          <cell r="E2136" t="str">
            <v>เมืองอุตรดิตถ์</v>
          </cell>
          <cell r="F2136" t="str">
            <v>Uttaradit</v>
          </cell>
        </row>
        <row r="2137">
          <cell r="A2137" t="str">
            <v>KGTP3</v>
          </cell>
          <cell r="B2137">
            <v>100.140278</v>
          </cell>
          <cell r="C2137">
            <v>17.649999999999999</v>
          </cell>
          <cell r="D2137" t="str">
            <v>คุ้งตะเภา</v>
          </cell>
          <cell r="E2137" t="str">
            <v>เมืองอุตรดิตถ์</v>
          </cell>
          <cell r="F2137" t="str">
            <v>Uttaradit</v>
          </cell>
        </row>
        <row r="2138">
          <cell r="A2138" t="str">
            <v>KHHN1</v>
          </cell>
          <cell r="B2138">
            <v>99.785219999999995</v>
          </cell>
          <cell r="C2138">
            <v>16.92464</v>
          </cell>
          <cell r="D2138" t="str">
            <v>บ้านป้อม</v>
          </cell>
          <cell r="E2138" t="str">
            <v>คีรีมาศ</v>
          </cell>
          <cell r="F2138" t="str">
            <v>Sukhotai</v>
          </cell>
        </row>
        <row r="2139">
          <cell r="A2139" t="str">
            <v>KHHN2</v>
          </cell>
          <cell r="B2139">
            <v>99.785219999999995</v>
          </cell>
          <cell r="C2139">
            <v>16.92464</v>
          </cell>
          <cell r="D2139" t="str">
            <v>บ้านป้อม</v>
          </cell>
          <cell r="E2139" t="str">
            <v>คีรีมาศ</v>
          </cell>
          <cell r="F2139" t="str">
            <v>Sukhotai</v>
          </cell>
        </row>
        <row r="2140">
          <cell r="A2140" t="str">
            <v>KHHNR1</v>
          </cell>
          <cell r="B2140">
            <v>99.787959999999998</v>
          </cell>
          <cell r="C2140">
            <v>16.974060000000001</v>
          </cell>
          <cell r="D2140" t="str">
            <v>บ้านกล้วย</v>
          </cell>
          <cell r="E2140" t="str">
            <v>เมืองสุโขทัย</v>
          </cell>
          <cell r="F2140" t="str">
            <v>Sukhotai</v>
          </cell>
        </row>
        <row r="2141">
          <cell r="A2141" t="str">
            <v>KHKU1</v>
          </cell>
          <cell r="B2141">
            <v>100.39330555555556</v>
          </cell>
          <cell r="C2141">
            <v>19.151194444444442</v>
          </cell>
          <cell r="D2141">
            <v>0</v>
          </cell>
          <cell r="E2141">
            <v>0</v>
          </cell>
          <cell r="F2141" t="str">
            <v>Phayao</v>
          </cell>
        </row>
        <row r="2142">
          <cell r="A2142" t="str">
            <v>KHKU2</v>
          </cell>
          <cell r="B2142">
            <v>100.39330555555556</v>
          </cell>
          <cell r="C2142">
            <v>19.151194444444442</v>
          </cell>
          <cell r="D2142">
            <v>0</v>
          </cell>
          <cell r="E2142">
            <v>0</v>
          </cell>
          <cell r="F2142" t="str">
            <v>Phayao</v>
          </cell>
        </row>
        <row r="2143">
          <cell r="A2143" t="str">
            <v>KHKU3</v>
          </cell>
          <cell r="B2143">
            <v>100.39330555555556</v>
          </cell>
          <cell r="C2143">
            <v>19.151194444444442</v>
          </cell>
          <cell r="D2143">
            <v>0</v>
          </cell>
          <cell r="E2143">
            <v>0</v>
          </cell>
          <cell r="F2143" t="str">
            <v>Phayao</v>
          </cell>
        </row>
        <row r="2144">
          <cell r="A2144" t="str">
            <v>KHMT1</v>
          </cell>
          <cell r="B2144">
            <v>98.658361111111105</v>
          </cell>
          <cell r="C2144">
            <v>16.576750000000001</v>
          </cell>
          <cell r="D2144" t="str">
            <v>มหาวัน</v>
          </cell>
          <cell r="E2144" t="str">
            <v>แม่สอด</v>
          </cell>
          <cell r="F2144" t="str">
            <v>Tak</v>
          </cell>
        </row>
        <row r="2145">
          <cell r="A2145" t="str">
            <v>KHMT2</v>
          </cell>
          <cell r="B2145">
            <v>98.658361111111105</v>
          </cell>
          <cell r="C2145">
            <v>16.576750000000001</v>
          </cell>
          <cell r="D2145" t="str">
            <v>มหาวัน</v>
          </cell>
          <cell r="E2145" t="str">
            <v>แม่สอด</v>
          </cell>
          <cell r="F2145" t="str">
            <v>Tak</v>
          </cell>
        </row>
        <row r="2146">
          <cell r="A2146" t="str">
            <v>KHNS1</v>
          </cell>
          <cell r="B2146">
            <v>100.114111111111</v>
          </cell>
          <cell r="C2146">
            <v>15.7253611111111</v>
          </cell>
          <cell r="D2146" t="str">
            <v>บางม่วง</v>
          </cell>
          <cell r="E2146" t="str">
            <v>เมืองนครสวรรค์</v>
          </cell>
          <cell r="F2146" t="str">
            <v>Nakornsawan</v>
          </cell>
        </row>
        <row r="2147">
          <cell r="A2147" t="str">
            <v>KHNS2</v>
          </cell>
          <cell r="B2147">
            <v>100.114111111111</v>
          </cell>
          <cell r="C2147">
            <v>15.7253611111111</v>
          </cell>
          <cell r="D2147" t="str">
            <v>บางม่วง</v>
          </cell>
          <cell r="E2147" t="str">
            <v>เมืองนครสวรรค์</v>
          </cell>
          <cell r="F2147" t="str">
            <v>Nakornsawan</v>
          </cell>
        </row>
        <row r="2148">
          <cell r="A2148" t="str">
            <v>KHNS3</v>
          </cell>
          <cell r="B2148">
            <v>100.114111111111</v>
          </cell>
          <cell r="C2148">
            <v>15.7253611111111</v>
          </cell>
          <cell r="D2148" t="str">
            <v>บางม่วง</v>
          </cell>
          <cell r="E2148" t="str">
            <v>เมืองนครสวรรค์</v>
          </cell>
          <cell r="F2148" t="str">
            <v>Nakornsawan</v>
          </cell>
        </row>
        <row r="2149">
          <cell r="A2149" t="str">
            <v>KHNS6</v>
          </cell>
          <cell r="B2149">
            <v>100.114111111111</v>
          </cell>
          <cell r="C2149">
            <v>15.7253611111111</v>
          </cell>
          <cell r="D2149" t="str">
            <v>บางม่วง</v>
          </cell>
          <cell r="E2149" t="str">
            <v>เมืองนครสวรรค์</v>
          </cell>
          <cell r="F2149" t="str">
            <v>Nakornsawan</v>
          </cell>
        </row>
        <row r="2150">
          <cell r="A2150" t="str">
            <v>KHNS7</v>
          </cell>
          <cell r="B2150">
            <v>100.114111111111</v>
          </cell>
          <cell r="C2150">
            <v>15.7253611111111</v>
          </cell>
          <cell r="D2150" t="str">
            <v>บางม่วง</v>
          </cell>
          <cell r="E2150" t="str">
            <v>เมืองนครสวรรค์</v>
          </cell>
          <cell r="F2150" t="str">
            <v>Nakornsawan</v>
          </cell>
        </row>
        <row r="2151">
          <cell r="A2151" t="str">
            <v>KHNS8</v>
          </cell>
          <cell r="B2151">
            <v>100.114111111111</v>
          </cell>
          <cell r="C2151">
            <v>15.7253611111111</v>
          </cell>
          <cell r="D2151" t="str">
            <v>บางม่วง</v>
          </cell>
          <cell r="E2151" t="str">
            <v>เมืองนครสวรรค์</v>
          </cell>
          <cell r="F2151" t="str">
            <v>Nakornsawan</v>
          </cell>
        </row>
        <row r="2152">
          <cell r="A2152" t="str">
            <v>KHOR1</v>
          </cell>
          <cell r="B2152">
            <v>99.487009999999998</v>
          </cell>
          <cell r="C2152">
            <v>18.638500000000001</v>
          </cell>
          <cell r="D2152" t="str">
            <v>บ้านขอ</v>
          </cell>
          <cell r="E2152" t="str">
            <v>เมืองปาน</v>
          </cell>
          <cell r="F2152" t="str">
            <v>Lampang</v>
          </cell>
        </row>
        <row r="2153">
          <cell r="A2153" t="str">
            <v>KHOR2</v>
          </cell>
          <cell r="B2153">
            <v>99.487009999999998</v>
          </cell>
          <cell r="C2153">
            <v>18.638500000000001</v>
          </cell>
          <cell r="D2153" t="str">
            <v>บ้านขอ</v>
          </cell>
          <cell r="E2153" t="str">
            <v>เมืองปาน</v>
          </cell>
          <cell r="F2153" t="str">
            <v>Lampang</v>
          </cell>
        </row>
        <row r="2154">
          <cell r="A2154" t="str">
            <v>KHORR1</v>
          </cell>
          <cell r="B2154">
            <v>99.483509999999995</v>
          </cell>
          <cell r="C2154">
            <v>18.70083</v>
          </cell>
          <cell r="D2154" t="str">
            <v>บ้านขอ</v>
          </cell>
          <cell r="E2154" t="str">
            <v>เมืองปาน</v>
          </cell>
          <cell r="F2154" t="str">
            <v>Lampang</v>
          </cell>
        </row>
        <row r="2155">
          <cell r="A2155" t="str">
            <v>KHPB1</v>
          </cell>
          <cell r="B2155">
            <v>101.158545</v>
          </cell>
          <cell r="C2155">
            <v>16.405659</v>
          </cell>
          <cell r="D2155" t="str">
            <v>ในเมือง</v>
          </cell>
          <cell r="E2155" t="str">
            <v>เมืองเพชรบูรณ์</v>
          </cell>
          <cell r="F2155" t="str">
            <v>Phetchaboon</v>
          </cell>
        </row>
        <row r="2156">
          <cell r="A2156" t="str">
            <v>KHPB2</v>
          </cell>
          <cell r="B2156">
            <v>101.158545</v>
          </cell>
          <cell r="C2156">
            <v>16.405659</v>
          </cell>
          <cell r="D2156" t="str">
            <v>ในเมือง</v>
          </cell>
          <cell r="E2156" t="str">
            <v>เมืองเพชรบูรณ์</v>
          </cell>
          <cell r="F2156" t="str">
            <v>Phetchaboon</v>
          </cell>
        </row>
        <row r="2157">
          <cell r="A2157" t="str">
            <v>KHPB3</v>
          </cell>
          <cell r="B2157">
            <v>101.158545</v>
          </cell>
          <cell r="C2157">
            <v>16.405659</v>
          </cell>
          <cell r="D2157" t="str">
            <v>ในเมือง</v>
          </cell>
          <cell r="E2157" t="str">
            <v>เมืองเพชรบูรณ์</v>
          </cell>
          <cell r="F2157" t="str">
            <v>Phetchaboon</v>
          </cell>
        </row>
        <row r="2158">
          <cell r="A2158" t="str">
            <v>KHPB6</v>
          </cell>
          <cell r="B2158">
            <v>101.158545</v>
          </cell>
          <cell r="C2158">
            <v>16.405659</v>
          </cell>
          <cell r="D2158" t="str">
            <v>ในเมือง</v>
          </cell>
          <cell r="E2158" t="str">
            <v>เมืองเพชรบูรณ์</v>
          </cell>
          <cell r="F2158" t="str">
            <v>Phetchaboon</v>
          </cell>
        </row>
        <row r="2159">
          <cell r="A2159" t="str">
            <v>KHPB7</v>
          </cell>
          <cell r="B2159">
            <v>101.158545</v>
          </cell>
          <cell r="C2159">
            <v>16.405659</v>
          </cell>
          <cell r="D2159" t="str">
            <v>ในเมือง</v>
          </cell>
          <cell r="E2159" t="str">
            <v>เมืองเพชรบูรณ์</v>
          </cell>
          <cell r="F2159" t="str">
            <v>Phetchaboon</v>
          </cell>
        </row>
        <row r="2160">
          <cell r="A2160" t="str">
            <v>KHPB8</v>
          </cell>
          <cell r="B2160">
            <v>101.158545</v>
          </cell>
          <cell r="C2160">
            <v>16.405659</v>
          </cell>
          <cell r="D2160" t="str">
            <v>ในเมือง</v>
          </cell>
          <cell r="E2160" t="str">
            <v>เมืองเพชรบูรณ์</v>
          </cell>
          <cell r="F2160" t="str">
            <v>Phetchaboon</v>
          </cell>
        </row>
        <row r="2161">
          <cell r="A2161" t="str">
            <v>KHPBR1</v>
          </cell>
          <cell r="B2161">
            <v>101.18826</v>
          </cell>
          <cell r="C2161">
            <v>16.331579999999999</v>
          </cell>
          <cell r="D2161" t="str">
            <v>น้ำร้อน</v>
          </cell>
          <cell r="E2161" t="str">
            <v>เมืองเพชรบูรณ์</v>
          </cell>
          <cell r="F2161" t="str">
            <v>Phetchaboon</v>
          </cell>
        </row>
        <row r="2162">
          <cell r="A2162" t="str">
            <v>KILG1</v>
          </cell>
          <cell r="B2162">
            <v>99.491200000000006</v>
          </cell>
          <cell r="C2162">
            <v>18.088229999999999</v>
          </cell>
          <cell r="D2162" t="str">
            <v>บ้านกิ่ว</v>
          </cell>
          <cell r="E2162" t="str">
            <v>แม่ทะ</v>
          </cell>
          <cell r="F2162" t="str">
            <v>Lampang</v>
          </cell>
        </row>
        <row r="2163">
          <cell r="A2163" t="str">
            <v>KILG2</v>
          </cell>
          <cell r="B2163">
            <v>99.491200000000006</v>
          </cell>
          <cell r="C2163">
            <v>18.088229999999999</v>
          </cell>
          <cell r="D2163" t="str">
            <v>บ้านกิ่ว</v>
          </cell>
          <cell r="E2163" t="str">
            <v>แม่ทะ</v>
          </cell>
          <cell r="F2163" t="str">
            <v>Lampang</v>
          </cell>
        </row>
        <row r="2164">
          <cell r="A2164" t="str">
            <v>KILG3</v>
          </cell>
          <cell r="B2164">
            <v>99.491200000000006</v>
          </cell>
          <cell r="C2164">
            <v>18.088229999999999</v>
          </cell>
          <cell r="D2164" t="str">
            <v>บ้านกิ่ว</v>
          </cell>
          <cell r="E2164" t="str">
            <v>แม่ทะ</v>
          </cell>
          <cell r="F2164" t="str">
            <v>Lampang</v>
          </cell>
        </row>
        <row r="2165">
          <cell r="A2165" t="str">
            <v>KILG6</v>
          </cell>
          <cell r="B2165">
            <v>99.491200000000006</v>
          </cell>
          <cell r="C2165">
            <v>18.088229999999999</v>
          </cell>
          <cell r="D2165" t="str">
            <v>บ้านกิ่ว</v>
          </cell>
          <cell r="E2165" t="str">
            <v>แม่ทะ</v>
          </cell>
          <cell r="F2165" t="str">
            <v>Lampang</v>
          </cell>
        </row>
        <row r="2166">
          <cell r="A2166" t="str">
            <v>KILG7</v>
          </cell>
          <cell r="B2166">
            <v>99.491200000000006</v>
          </cell>
          <cell r="C2166">
            <v>18.088229999999999</v>
          </cell>
          <cell r="D2166" t="str">
            <v>บ้านกิ่ว</v>
          </cell>
          <cell r="E2166" t="str">
            <v>แม่ทะ</v>
          </cell>
          <cell r="F2166" t="str">
            <v>Lampang</v>
          </cell>
        </row>
        <row r="2167">
          <cell r="A2167" t="str">
            <v>KILG8</v>
          </cell>
          <cell r="B2167">
            <v>99.491200000000006</v>
          </cell>
          <cell r="C2167">
            <v>18.088229999999999</v>
          </cell>
          <cell r="D2167" t="str">
            <v>บ้านกิ่ว</v>
          </cell>
          <cell r="E2167" t="str">
            <v>แม่ทะ</v>
          </cell>
          <cell r="F2167" t="str">
            <v>Lampang</v>
          </cell>
        </row>
        <row r="2168">
          <cell r="A2168" t="str">
            <v>KIMG1</v>
          </cell>
          <cell r="B2168">
            <v>100.02161099999999</v>
          </cell>
          <cell r="C2168">
            <v>16.808667</v>
          </cell>
          <cell r="D2168" t="str">
            <v>คุยม่วง</v>
          </cell>
          <cell r="E2168" t="str">
            <v>บางระกำ</v>
          </cell>
          <cell r="F2168" t="str">
            <v>Pisanuloke</v>
          </cell>
        </row>
        <row r="2169">
          <cell r="A2169" t="str">
            <v>KIMG2</v>
          </cell>
          <cell r="B2169">
            <v>100.02161099999999</v>
          </cell>
          <cell r="C2169">
            <v>16.808667</v>
          </cell>
          <cell r="D2169" t="str">
            <v>คุยม่วง</v>
          </cell>
          <cell r="E2169" t="str">
            <v>บางระกำ</v>
          </cell>
          <cell r="F2169" t="str">
            <v>Pisanuloke</v>
          </cell>
        </row>
        <row r="2170">
          <cell r="A2170" t="str">
            <v>KIMG3</v>
          </cell>
          <cell r="B2170">
            <v>100.02161099999999</v>
          </cell>
          <cell r="C2170">
            <v>16.808667</v>
          </cell>
          <cell r="D2170" t="str">
            <v>คุยม่วง</v>
          </cell>
          <cell r="E2170" t="str">
            <v>บางระกำ</v>
          </cell>
          <cell r="F2170" t="str">
            <v>Pisanuloke</v>
          </cell>
        </row>
        <row r="2171">
          <cell r="A2171" t="str">
            <v>KIMG7</v>
          </cell>
          <cell r="B2171">
            <v>100.02161099999999</v>
          </cell>
          <cell r="C2171">
            <v>16.808667</v>
          </cell>
          <cell r="D2171" t="str">
            <v>คุยม่วง</v>
          </cell>
          <cell r="E2171" t="str">
            <v>บางระกำ</v>
          </cell>
          <cell r="F2171" t="str">
            <v>Pisanuloke</v>
          </cell>
        </row>
        <row r="2172">
          <cell r="A2172" t="str">
            <v>KIMG8</v>
          </cell>
          <cell r="B2172">
            <v>100.02161099999999</v>
          </cell>
          <cell r="C2172">
            <v>16.808667</v>
          </cell>
          <cell r="D2172" t="str">
            <v>คุยม่วง</v>
          </cell>
          <cell r="E2172" t="str">
            <v>บางระกำ</v>
          </cell>
          <cell r="F2172" t="str">
            <v>Pisanuloke</v>
          </cell>
        </row>
        <row r="2173">
          <cell r="A2173" t="str">
            <v>KISG1</v>
          </cell>
          <cell r="B2173">
            <v>99.991749999999996</v>
          </cell>
          <cell r="C2173">
            <v>17.4891111111111</v>
          </cell>
          <cell r="D2173" t="str">
            <v>ข่อยสูง</v>
          </cell>
          <cell r="E2173" t="str">
            <v>ตรอน</v>
          </cell>
          <cell r="F2173" t="str">
            <v>Uttaradit</v>
          </cell>
        </row>
        <row r="2174">
          <cell r="A2174" t="str">
            <v>KISG2</v>
          </cell>
          <cell r="B2174">
            <v>99.991749999999996</v>
          </cell>
          <cell r="C2174">
            <v>17.4891111111111</v>
          </cell>
          <cell r="D2174" t="str">
            <v>ข่อยสูง</v>
          </cell>
          <cell r="E2174" t="str">
            <v>ตรอน</v>
          </cell>
          <cell r="F2174" t="str">
            <v>Uttaradit</v>
          </cell>
        </row>
        <row r="2175">
          <cell r="A2175" t="str">
            <v>KISG3</v>
          </cell>
          <cell r="B2175">
            <v>99.991749999999996</v>
          </cell>
          <cell r="C2175">
            <v>17.4891111111111</v>
          </cell>
          <cell r="D2175" t="str">
            <v>ข่อยสูง</v>
          </cell>
          <cell r="E2175" t="str">
            <v>ตรอน</v>
          </cell>
          <cell r="F2175" t="str">
            <v>Uttaradit</v>
          </cell>
        </row>
        <row r="2176">
          <cell r="A2176" t="str">
            <v>KITO1</v>
          </cell>
          <cell r="B2176">
            <v>99.6794444444444</v>
          </cell>
          <cell r="C2176">
            <v>15.7863611111111</v>
          </cell>
          <cell r="D2176" t="str">
            <v>ศาลเจ้าไก่ต่อ</v>
          </cell>
          <cell r="E2176" t="str">
            <v>ลาดยาว</v>
          </cell>
          <cell r="F2176" t="str">
            <v>Nakornsawan</v>
          </cell>
        </row>
        <row r="2177">
          <cell r="A2177" t="str">
            <v>KITO2</v>
          </cell>
          <cell r="B2177">
            <v>99.6794444444444</v>
          </cell>
          <cell r="C2177">
            <v>15.7863611111111</v>
          </cell>
          <cell r="D2177" t="str">
            <v>ศาลเจ้าไก่ต่อ</v>
          </cell>
          <cell r="E2177" t="str">
            <v>ลาดยาว</v>
          </cell>
          <cell r="F2177" t="str">
            <v>Nakornsawan</v>
          </cell>
        </row>
        <row r="2178">
          <cell r="A2178" t="str">
            <v>KITO3</v>
          </cell>
          <cell r="B2178">
            <v>99.6794444444444</v>
          </cell>
          <cell r="C2178">
            <v>15.7863611111111</v>
          </cell>
          <cell r="D2178" t="str">
            <v>ศาลเจ้าไก่ต่อ</v>
          </cell>
          <cell r="E2178" t="str">
            <v>ลาดยาว</v>
          </cell>
          <cell r="F2178" t="str">
            <v>Nakornsawan</v>
          </cell>
        </row>
        <row r="2179">
          <cell r="A2179" t="str">
            <v>KJLP0</v>
          </cell>
          <cell r="B2179">
            <v>101.658339</v>
          </cell>
          <cell r="C2179">
            <v>16.531694000000002</v>
          </cell>
        </row>
        <row r="2180">
          <cell r="A2180" t="str">
            <v>KKCG1</v>
          </cell>
          <cell r="B2180">
            <v>101.12312</v>
          </cell>
          <cell r="C2180">
            <v>15.36553</v>
          </cell>
          <cell r="D2180" t="str">
            <v>คลองกระจัง</v>
          </cell>
          <cell r="E2180" t="str">
            <v>ศรีเทพ</v>
          </cell>
          <cell r="F2180" t="str">
            <v>Phetchaboon</v>
          </cell>
        </row>
        <row r="2181">
          <cell r="A2181" t="str">
            <v>KKCG2</v>
          </cell>
          <cell r="B2181">
            <v>101.12312</v>
          </cell>
          <cell r="C2181">
            <v>15.36553</v>
          </cell>
          <cell r="D2181" t="str">
            <v>คลองกระจัง</v>
          </cell>
          <cell r="E2181" t="str">
            <v>ศรีเทพ</v>
          </cell>
          <cell r="F2181" t="str">
            <v>Phetchaboon</v>
          </cell>
        </row>
        <row r="2182">
          <cell r="A2182" t="str">
            <v>KKCG3</v>
          </cell>
          <cell r="B2182">
            <v>101.12312</v>
          </cell>
          <cell r="C2182">
            <v>15.36553</v>
          </cell>
          <cell r="D2182" t="str">
            <v>คลองกระจัง</v>
          </cell>
          <cell r="E2182" t="str">
            <v>ศรีเทพ</v>
          </cell>
          <cell r="F2182" t="str">
            <v>Phetchaboon</v>
          </cell>
        </row>
        <row r="2183">
          <cell r="A2183" t="str">
            <v>KKCGR1</v>
          </cell>
          <cell r="B2183">
            <v>101.041</v>
          </cell>
          <cell r="C2183">
            <v>15.357010000000001</v>
          </cell>
          <cell r="F2183" t="str">
            <v>Phetchaboon</v>
          </cell>
        </row>
        <row r="2184">
          <cell r="A2184" t="str">
            <v>KKCH1</v>
          </cell>
          <cell r="B2184">
            <v>100.291522</v>
          </cell>
          <cell r="C2184">
            <v>16.419243000000002</v>
          </cell>
          <cell r="D2184" t="str">
            <v>เมืองเก่า</v>
          </cell>
          <cell r="E2184" t="str">
            <v>เมืองพิจิตร</v>
          </cell>
          <cell r="F2184" t="str">
            <v>Pichit</v>
          </cell>
        </row>
        <row r="2185">
          <cell r="A2185" t="str">
            <v>KKCH2</v>
          </cell>
          <cell r="B2185">
            <v>100.291522</v>
          </cell>
          <cell r="C2185">
            <v>16.419243000000002</v>
          </cell>
          <cell r="D2185" t="str">
            <v>เมืองเก่า</v>
          </cell>
          <cell r="E2185" t="str">
            <v>เมืองพิจิตร</v>
          </cell>
          <cell r="F2185" t="str">
            <v>Pichit</v>
          </cell>
        </row>
        <row r="2186">
          <cell r="A2186" t="str">
            <v>KKCH3</v>
          </cell>
          <cell r="B2186">
            <v>100.291522</v>
          </cell>
          <cell r="C2186">
            <v>16.419243000000002</v>
          </cell>
          <cell r="D2186" t="str">
            <v>เมืองเก่า</v>
          </cell>
          <cell r="E2186" t="str">
            <v>เมืองพิจิตร</v>
          </cell>
          <cell r="F2186" t="str">
            <v>Pichit</v>
          </cell>
        </row>
        <row r="2187">
          <cell r="A2187" t="str">
            <v>KKCH6</v>
          </cell>
          <cell r="B2187">
            <v>100.291522</v>
          </cell>
          <cell r="C2187">
            <v>16.419243000000002</v>
          </cell>
          <cell r="D2187" t="str">
            <v>เมืองเก่า</v>
          </cell>
          <cell r="E2187" t="str">
            <v>เมืองพิจิตร</v>
          </cell>
          <cell r="F2187" t="str">
            <v>Pichit</v>
          </cell>
        </row>
        <row r="2188">
          <cell r="A2188" t="str">
            <v>KKCH7</v>
          </cell>
          <cell r="B2188">
            <v>100.291522</v>
          </cell>
          <cell r="C2188">
            <v>16.419243000000002</v>
          </cell>
          <cell r="D2188" t="str">
            <v>เมืองเก่า</v>
          </cell>
          <cell r="E2188" t="str">
            <v>เมืองพิจิตร</v>
          </cell>
          <cell r="F2188" t="str">
            <v>Pichit</v>
          </cell>
        </row>
        <row r="2189">
          <cell r="A2189" t="str">
            <v>KKCH8</v>
          </cell>
          <cell r="B2189">
            <v>100.291522</v>
          </cell>
          <cell r="C2189">
            <v>16.419243000000002</v>
          </cell>
          <cell r="D2189" t="str">
            <v>เมืองเก่า</v>
          </cell>
          <cell r="E2189" t="str">
            <v>เมืองพิจิตร</v>
          </cell>
          <cell r="F2189" t="str">
            <v>Pichit</v>
          </cell>
        </row>
        <row r="2190">
          <cell r="A2190" t="str">
            <v>KKCHR1</v>
          </cell>
          <cell r="B2190">
            <v>100.28664000000001</v>
          </cell>
          <cell r="C2190">
            <v>16.367567999999999</v>
          </cell>
          <cell r="F2190" t="str">
            <v>Pichit</v>
          </cell>
        </row>
        <row r="2191">
          <cell r="A2191" t="str">
            <v>KKGM1</v>
          </cell>
          <cell r="B2191">
            <v>101.238444</v>
          </cell>
          <cell r="C2191">
            <v>17.356249999999999</v>
          </cell>
        </row>
        <row r="2192">
          <cell r="A2192" t="str">
            <v>KKGM2</v>
          </cell>
          <cell r="B2192">
            <v>101.238444</v>
          </cell>
          <cell r="C2192">
            <v>17.356249999999999</v>
          </cell>
        </row>
        <row r="2193">
          <cell r="A2193" t="str">
            <v>KKGM3</v>
          </cell>
          <cell r="B2193">
            <v>101.238444</v>
          </cell>
          <cell r="C2193">
            <v>17.356249999999999</v>
          </cell>
        </row>
        <row r="2194">
          <cell r="A2194" t="str">
            <v>KKLC1</v>
          </cell>
          <cell r="B2194">
            <v>99.971999999999994</v>
          </cell>
          <cell r="C2194">
            <v>16.948305999999999</v>
          </cell>
          <cell r="D2194" t="str">
            <v>บ้านกร่าง</v>
          </cell>
          <cell r="E2194" t="str">
            <v>กงไกรลาศ</v>
          </cell>
          <cell r="F2194" t="str">
            <v>Sukhotai</v>
          </cell>
        </row>
        <row r="2195">
          <cell r="A2195" t="str">
            <v>KKLC2</v>
          </cell>
          <cell r="B2195">
            <v>99.971999999999994</v>
          </cell>
          <cell r="C2195">
            <v>16.948305999999999</v>
          </cell>
          <cell r="D2195" t="str">
            <v>บ้านกร่าง</v>
          </cell>
          <cell r="E2195" t="str">
            <v>กงไกรลาศ</v>
          </cell>
          <cell r="F2195" t="str">
            <v>Sukhotai</v>
          </cell>
        </row>
        <row r="2196">
          <cell r="A2196" t="str">
            <v>KKLC3</v>
          </cell>
          <cell r="B2196">
            <v>99.971999999999994</v>
          </cell>
          <cell r="C2196">
            <v>16.948305999999999</v>
          </cell>
          <cell r="D2196" t="str">
            <v>บ้านกร่าง</v>
          </cell>
          <cell r="E2196" t="str">
            <v>กงไกรลาศ</v>
          </cell>
          <cell r="F2196" t="str">
            <v>Sukhotai</v>
          </cell>
        </row>
        <row r="2197">
          <cell r="A2197" t="str">
            <v>KKLC6</v>
          </cell>
          <cell r="B2197">
            <v>99.971999999999994</v>
          </cell>
          <cell r="C2197">
            <v>16.948305999999999</v>
          </cell>
          <cell r="D2197" t="str">
            <v>บ้านกร่าง</v>
          </cell>
          <cell r="E2197" t="str">
            <v>กงไกรลาศ</v>
          </cell>
          <cell r="F2197" t="str">
            <v>Sukhotai</v>
          </cell>
        </row>
        <row r="2198">
          <cell r="A2198" t="str">
            <v>KKLC7</v>
          </cell>
          <cell r="B2198">
            <v>99.971999999999994</v>
          </cell>
          <cell r="C2198">
            <v>16.948305999999999</v>
          </cell>
          <cell r="D2198" t="str">
            <v>บ้านกร่าง</v>
          </cell>
          <cell r="E2198" t="str">
            <v>กงไกรลาศ</v>
          </cell>
          <cell r="F2198" t="str">
            <v>Sukhotai</v>
          </cell>
        </row>
        <row r="2199">
          <cell r="A2199" t="str">
            <v>KKLC8</v>
          </cell>
          <cell r="B2199">
            <v>99.971999999999994</v>
          </cell>
          <cell r="C2199">
            <v>16.948305999999999</v>
          </cell>
          <cell r="D2199" t="str">
            <v>บ้านกร่าง</v>
          </cell>
          <cell r="E2199" t="str">
            <v>กงไกรลาศ</v>
          </cell>
          <cell r="F2199" t="str">
            <v>Sukhotai</v>
          </cell>
        </row>
        <row r="2200">
          <cell r="A2200" t="str">
            <v>KKLR1</v>
          </cell>
          <cell r="B2200">
            <v>99.971166666666704</v>
          </cell>
          <cell r="C2200">
            <v>16.950694444444402</v>
          </cell>
          <cell r="D2200" t="str">
            <v>บ้านกร่าง</v>
          </cell>
          <cell r="E2200" t="str">
            <v>กงไกรลาศ</v>
          </cell>
          <cell r="F2200" t="str">
            <v>Sukhotai</v>
          </cell>
        </row>
        <row r="2201">
          <cell r="A2201" t="str">
            <v>KKLR2</v>
          </cell>
          <cell r="B2201">
            <v>99.971166666666704</v>
          </cell>
          <cell r="C2201">
            <v>16.950694444444402</v>
          </cell>
          <cell r="D2201" t="str">
            <v>บ้านกร่าง</v>
          </cell>
          <cell r="E2201" t="str">
            <v>กงไกรลาศ</v>
          </cell>
          <cell r="F2201" t="str">
            <v>Sukhotai</v>
          </cell>
        </row>
        <row r="2202">
          <cell r="A2202" t="str">
            <v>KKLR3</v>
          </cell>
          <cell r="B2202">
            <v>99.971166666666704</v>
          </cell>
          <cell r="C2202">
            <v>16.950694444444402</v>
          </cell>
          <cell r="D2202" t="str">
            <v>บ้านกร่าง</v>
          </cell>
          <cell r="E2202" t="str">
            <v>กงไกรลาศ</v>
          </cell>
          <cell r="F2202" t="str">
            <v>Sukhotai</v>
          </cell>
        </row>
        <row r="2203">
          <cell r="A2203" t="str">
            <v>KKLR6</v>
          </cell>
          <cell r="B2203">
            <v>99.971166666666704</v>
          </cell>
          <cell r="C2203">
            <v>16.950694444444402</v>
          </cell>
          <cell r="D2203" t="str">
            <v>บ้านกร่าง</v>
          </cell>
          <cell r="E2203" t="str">
            <v>กงไกรลาศ</v>
          </cell>
          <cell r="F2203" t="str">
            <v>Sukhotai</v>
          </cell>
        </row>
        <row r="2204">
          <cell r="A2204" t="str">
            <v>KKLRR1</v>
          </cell>
          <cell r="B2204">
            <v>100.00572099999999</v>
          </cell>
          <cell r="C2204">
            <v>17.008369999999999</v>
          </cell>
          <cell r="D2204" t="str">
            <v>กกแรต</v>
          </cell>
          <cell r="E2204" t="str">
            <v>กงไกรลาศ</v>
          </cell>
          <cell r="F2204" t="str">
            <v>Sukhotai</v>
          </cell>
        </row>
        <row r="2205">
          <cell r="A2205" t="str">
            <v>KKLRR2</v>
          </cell>
          <cell r="B2205">
            <v>99.970950000000002</v>
          </cell>
          <cell r="C2205">
            <v>17.014779999999998</v>
          </cell>
          <cell r="D2205" t="str">
            <v>ไกรใน</v>
          </cell>
          <cell r="E2205" t="str">
            <v>กงไกรลาศ</v>
          </cell>
          <cell r="F2205" t="str">
            <v>Sukhotai</v>
          </cell>
        </row>
        <row r="2206">
          <cell r="A2206" t="str">
            <v>KKNI1</v>
          </cell>
          <cell r="B2206">
            <v>100.966712</v>
          </cell>
          <cell r="C2206">
            <v>16.812100000000001</v>
          </cell>
          <cell r="D2206" t="str">
            <v>เข็กน้อย</v>
          </cell>
          <cell r="E2206" t="str">
            <v>เขาค้อ</v>
          </cell>
          <cell r="F2206" t="str">
            <v>Phetchaboon</v>
          </cell>
        </row>
        <row r="2207">
          <cell r="A2207" t="str">
            <v>KKNI2</v>
          </cell>
          <cell r="B2207">
            <v>100.966712</v>
          </cell>
          <cell r="C2207">
            <v>16.812100000000001</v>
          </cell>
          <cell r="D2207" t="str">
            <v>เข็กน้อย</v>
          </cell>
          <cell r="E2207" t="str">
            <v>เขาค้อ</v>
          </cell>
          <cell r="F2207" t="str">
            <v>Phetchaboon</v>
          </cell>
        </row>
        <row r="2208">
          <cell r="A2208" t="str">
            <v>KKNI3</v>
          </cell>
          <cell r="B2208">
            <v>100.966712</v>
          </cell>
          <cell r="C2208">
            <v>16.812100000000001</v>
          </cell>
          <cell r="D2208" t="str">
            <v>เข็กน้อย</v>
          </cell>
          <cell r="E2208" t="str">
            <v>เขาค้อ</v>
          </cell>
          <cell r="F2208" t="str">
            <v>Phetchaboon</v>
          </cell>
        </row>
        <row r="2209">
          <cell r="A2209" t="str">
            <v>KKNI6</v>
          </cell>
          <cell r="B2209">
            <v>100.966712</v>
          </cell>
          <cell r="C2209">
            <v>16.812100000000001</v>
          </cell>
          <cell r="D2209" t="str">
            <v>เข็กน้อย</v>
          </cell>
          <cell r="E2209" t="str">
            <v>เขาค้อ</v>
          </cell>
          <cell r="F2209" t="str">
            <v>Phetchaboon</v>
          </cell>
        </row>
        <row r="2210">
          <cell r="A2210" t="str">
            <v>KKNI7</v>
          </cell>
          <cell r="B2210">
            <v>100.966712</v>
          </cell>
          <cell r="C2210">
            <v>16.812100000000001</v>
          </cell>
          <cell r="D2210" t="str">
            <v>เข็กน้อย</v>
          </cell>
          <cell r="E2210" t="str">
            <v>เขาค้อ</v>
          </cell>
          <cell r="F2210" t="str">
            <v>Phetchaboon</v>
          </cell>
        </row>
        <row r="2211">
          <cell r="A2211" t="str">
            <v>KKOC1</v>
          </cell>
          <cell r="B2211">
            <v>101.04972220000001</v>
          </cell>
          <cell r="C2211">
            <v>16.64194444</v>
          </cell>
          <cell r="D2211" t="str">
            <v>เขาค้อ</v>
          </cell>
          <cell r="E2211" t="str">
            <v>เขาค้อ</v>
          </cell>
          <cell r="F2211" t="str">
            <v>Phetchaboon</v>
          </cell>
        </row>
        <row r="2212">
          <cell r="A2212" t="str">
            <v>KKOC2</v>
          </cell>
          <cell r="B2212">
            <v>101.04972220000001</v>
          </cell>
          <cell r="C2212">
            <v>16.64194444</v>
          </cell>
          <cell r="D2212" t="str">
            <v>เขาค้อ</v>
          </cell>
          <cell r="E2212" t="str">
            <v>เขาค้อ</v>
          </cell>
          <cell r="F2212" t="str">
            <v>Phetchaboon</v>
          </cell>
        </row>
        <row r="2213">
          <cell r="A2213" t="str">
            <v>KKOC3</v>
          </cell>
          <cell r="B2213">
            <v>101.04972220000001</v>
          </cell>
          <cell r="C2213">
            <v>16.64194444</v>
          </cell>
          <cell r="D2213" t="str">
            <v>เขาค้อ</v>
          </cell>
          <cell r="E2213" t="str">
            <v>เขาค้อ</v>
          </cell>
          <cell r="F2213" t="str">
            <v>Phetchaboon</v>
          </cell>
        </row>
        <row r="2214">
          <cell r="A2214" t="str">
            <v>KKPA1</v>
          </cell>
          <cell r="B2214">
            <v>100.072444444444</v>
          </cell>
          <cell r="C2214">
            <v>15.5573888888889</v>
          </cell>
          <cell r="D2214" t="str">
            <v>โกรกพระ</v>
          </cell>
          <cell r="E2214" t="str">
            <v>โกรกพระ</v>
          </cell>
          <cell r="F2214" t="str">
            <v>Nakornsawan</v>
          </cell>
        </row>
        <row r="2215">
          <cell r="A2215" t="str">
            <v>KKPA2</v>
          </cell>
          <cell r="B2215">
            <v>100.072444444444</v>
          </cell>
          <cell r="C2215">
            <v>15.5573888888889</v>
          </cell>
          <cell r="D2215" t="str">
            <v>โกรกพระ</v>
          </cell>
          <cell r="E2215" t="str">
            <v>โกรกพระ</v>
          </cell>
          <cell r="F2215" t="str">
            <v>Nakornsawan</v>
          </cell>
        </row>
        <row r="2216">
          <cell r="A2216" t="str">
            <v>KKPA3</v>
          </cell>
          <cell r="B2216">
            <v>100.072444444444</v>
          </cell>
          <cell r="C2216">
            <v>15.5573888888889</v>
          </cell>
          <cell r="D2216" t="str">
            <v>โกรกพระ</v>
          </cell>
          <cell r="E2216" t="str">
            <v>โกรกพระ</v>
          </cell>
          <cell r="F2216" t="str">
            <v>Nakornsawan</v>
          </cell>
        </row>
        <row r="2217">
          <cell r="A2217" t="str">
            <v>KKPAR1</v>
          </cell>
          <cell r="B2217">
            <v>99.968620000000001</v>
          </cell>
          <cell r="C2217">
            <v>15.521570000000001</v>
          </cell>
          <cell r="D2217" t="str">
            <v>เนินศาลา</v>
          </cell>
          <cell r="E2217" t="str">
            <v>โกรกพระ</v>
          </cell>
          <cell r="F2217" t="str">
            <v>Nakornsawan</v>
          </cell>
        </row>
        <row r="2218">
          <cell r="A2218" t="str">
            <v>KKPAR2</v>
          </cell>
          <cell r="B2218">
            <v>100.09381</v>
          </cell>
          <cell r="C2218">
            <v>15.512309999999999</v>
          </cell>
          <cell r="D2218" t="str">
            <v>ยางขาว</v>
          </cell>
          <cell r="E2218" t="str">
            <v xml:space="preserve">พยุหะคีรี </v>
          </cell>
          <cell r="F2218" t="str">
            <v>Nakornsawan</v>
          </cell>
        </row>
        <row r="2219">
          <cell r="A2219" t="str">
            <v>KKPZ0</v>
          </cell>
          <cell r="B2219">
            <v>98.975042000000002</v>
          </cell>
          <cell r="C2219">
            <v>18.795767000000001</v>
          </cell>
          <cell r="D2219" t="str">
            <v>สุเทพ</v>
          </cell>
          <cell r="E2219" t="str">
            <v>เมืองเชียงใหม่</v>
          </cell>
          <cell r="F2219" t="str">
            <v>Chiangmai</v>
          </cell>
        </row>
        <row r="2220">
          <cell r="A2220" t="str">
            <v>KKTG1</v>
          </cell>
          <cell r="B2220">
            <v>99.696600000000004</v>
          </cell>
          <cell r="C2220">
            <v>15.409879999999999</v>
          </cell>
          <cell r="D2220" t="str">
            <v>เขากวางทอง</v>
          </cell>
          <cell r="E2220" t="str">
            <v>ลานสัก</v>
          </cell>
          <cell r="F2220" t="str">
            <v>Uthaithani</v>
          </cell>
        </row>
        <row r="2221">
          <cell r="A2221" t="str">
            <v>KKTG2</v>
          </cell>
          <cell r="B2221">
            <v>99.696600000000004</v>
          </cell>
          <cell r="C2221">
            <v>15.409879999999999</v>
          </cell>
          <cell r="D2221" t="str">
            <v>เขากวางทอง</v>
          </cell>
          <cell r="E2221" t="str">
            <v>ลานสัก</v>
          </cell>
          <cell r="F2221" t="str">
            <v>Uthaithani</v>
          </cell>
        </row>
        <row r="2222">
          <cell r="A2222" t="str">
            <v>KKTG3</v>
          </cell>
          <cell r="B2222">
            <v>99.696600000000004</v>
          </cell>
          <cell r="C2222">
            <v>15.409879999999999</v>
          </cell>
          <cell r="D2222" t="str">
            <v>เขากวางทอง</v>
          </cell>
          <cell r="E2222" t="str">
            <v>ลานสัก</v>
          </cell>
          <cell r="F2222" t="str">
            <v>Uthaithani</v>
          </cell>
        </row>
        <row r="2223">
          <cell r="A2223" t="str">
            <v>KKTO1</v>
          </cell>
          <cell r="B2223">
            <v>99.394166666666706</v>
          </cell>
          <cell r="C2223">
            <v>18.189250000000001</v>
          </cell>
          <cell r="D2223" t="str">
            <v>ท่าผา</v>
          </cell>
          <cell r="E2223" t="str">
            <v>เกาะคา</v>
          </cell>
          <cell r="F2223" t="str">
            <v>Lampang</v>
          </cell>
        </row>
        <row r="2224">
          <cell r="A2224" t="str">
            <v>KKTO2</v>
          </cell>
          <cell r="B2224">
            <v>99.394166666666706</v>
          </cell>
          <cell r="C2224">
            <v>18.189250000000001</v>
          </cell>
          <cell r="D2224" t="str">
            <v>ท่าผา</v>
          </cell>
          <cell r="E2224" t="str">
            <v>เกาะคา</v>
          </cell>
          <cell r="F2224" t="str">
            <v>Lampang</v>
          </cell>
        </row>
        <row r="2225">
          <cell r="A2225" t="str">
            <v>KKTO3</v>
          </cell>
          <cell r="B2225">
            <v>99.394166666666706</v>
          </cell>
          <cell r="C2225">
            <v>18.189250000000001</v>
          </cell>
          <cell r="D2225" t="str">
            <v>ท่าผา</v>
          </cell>
          <cell r="E2225" t="str">
            <v>เกาะคา</v>
          </cell>
          <cell r="F2225" t="str">
            <v>Lampang</v>
          </cell>
        </row>
        <row r="2226">
          <cell r="A2226" t="str">
            <v>KKTP1</v>
          </cell>
          <cell r="B2226">
            <v>100.10362000000001</v>
          </cell>
          <cell r="C2226">
            <v>15.714370000000001</v>
          </cell>
          <cell r="D2226" t="str">
            <v>วัดไทร</v>
          </cell>
          <cell r="E2226" t="str">
            <v>เมืองนครสวรรค์</v>
          </cell>
          <cell r="F2226" t="str">
            <v>Nakornsawan</v>
          </cell>
        </row>
        <row r="2227">
          <cell r="A2227" t="str">
            <v>KKTP2</v>
          </cell>
          <cell r="B2227">
            <v>100.10362000000001</v>
          </cell>
          <cell r="C2227">
            <v>15.714370000000001</v>
          </cell>
          <cell r="D2227" t="str">
            <v>วัดไทร</v>
          </cell>
          <cell r="E2227" t="str">
            <v>เมืองนครสวรรค์</v>
          </cell>
          <cell r="F2227" t="str">
            <v>Nakornsawan</v>
          </cell>
        </row>
        <row r="2228">
          <cell r="A2228" t="str">
            <v>KKTP3</v>
          </cell>
          <cell r="B2228">
            <v>100.10362000000001</v>
          </cell>
          <cell r="C2228">
            <v>15.714370000000001</v>
          </cell>
          <cell r="D2228" t="str">
            <v>วัดไทร</v>
          </cell>
          <cell r="E2228" t="str">
            <v>เมืองนครสวรรค์</v>
          </cell>
          <cell r="F2228" t="str">
            <v>Nakornsawan</v>
          </cell>
        </row>
        <row r="2229">
          <cell r="A2229" t="str">
            <v>KKTP6</v>
          </cell>
          <cell r="B2229">
            <v>100.10362000000001</v>
          </cell>
          <cell r="C2229">
            <v>15.714370000000001</v>
          </cell>
          <cell r="D2229" t="str">
            <v>วัดไทร</v>
          </cell>
          <cell r="E2229" t="str">
            <v>เมืองนครสวรรค์</v>
          </cell>
          <cell r="F2229" t="str">
            <v>Nakornsawan</v>
          </cell>
        </row>
        <row r="2230">
          <cell r="A2230" t="str">
            <v>KKTP7</v>
          </cell>
          <cell r="B2230">
            <v>100.10362000000001</v>
          </cell>
          <cell r="C2230">
            <v>15.714370000000001</v>
          </cell>
          <cell r="D2230" t="str">
            <v>วัดไทร</v>
          </cell>
          <cell r="E2230" t="str">
            <v>เมืองนครสวรรค์</v>
          </cell>
          <cell r="F2230" t="str">
            <v>Nakornsawan</v>
          </cell>
        </row>
        <row r="2231">
          <cell r="A2231" t="str">
            <v>KKTP8</v>
          </cell>
          <cell r="B2231">
            <v>100.10362000000001</v>
          </cell>
          <cell r="C2231">
            <v>15.714370000000001</v>
          </cell>
          <cell r="D2231" t="str">
            <v>วัดไทร</v>
          </cell>
          <cell r="E2231" t="str">
            <v>เมืองนครสวรรค์</v>
          </cell>
          <cell r="F2231" t="str">
            <v>Nakornsawan</v>
          </cell>
        </row>
        <row r="2232">
          <cell r="A2232" t="str">
            <v>KLMK1</v>
          </cell>
          <cell r="B2232">
            <v>99.328861000000003</v>
          </cell>
          <cell r="C2232">
            <v>16.116666666666699</v>
          </cell>
          <cell r="D2232" t="str">
            <v>คลองลานพัฒนา</v>
          </cell>
          <cell r="E2232" t="str">
            <v>คลองลาน</v>
          </cell>
          <cell r="F2232" t="str">
            <v>Kamphangphet</v>
          </cell>
        </row>
        <row r="2233">
          <cell r="A2233" t="str">
            <v>KLMK2</v>
          </cell>
          <cell r="B2233">
            <v>99.328861000000003</v>
          </cell>
          <cell r="C2233">
            <v>16.116666666666699</v>
          </cell>
          <cell r="D2233" t="str">
            <v>คลองลานพัฒนา</v>
          </cell>
          <cell r="E2233" t="str">
            <v>คลองลาน</v>
          </cell>
          <cell r="F2233" t="str">
            <v>Kamphangphet</v>
          </cell>
        </row>
        <row r="2234">
          <cell r="A2234" t="str">
            <v>KLMK3</v>
          </cell>
          <cell r="B2234">
            <v>99.328861111111095</v>
          </cell>
          <cell r="C2234">
            <v>16.116666666666699</v>
          </cell>
          <cell r="D2234" t="str">
            <v>คลองลานพัฒนา</v>
          </cell>
          <cell r="E2234" t="str">
            <v>คลองลาน</v>
          </cell>
          <cell r="F2234" t="str">
            <v>Kamphangphet</v>
          </cell>
        </row>
        <row r="2235">
          <cell r="A2235" t="str">
            <v>KLMK6</v>
          </cell>
          <cell r="B2235">
            <v>99.328861000000003</v>
          </cell>
          <cell r="C2235">
            <v>16.116666670000001</v>
          </cell>
          <cell r="D2235" t="str">
            <v>คลองลานพัฒนา</v>
          </cell>
          <cell r="E2235" t="str">
            <v>คลองลาน</v>
          </cell>
          <cell r="F2235" t="str">
            <v>Kamphangphet</v>
          </cell>
        </row>
        <row r="2236">
          <cell r="A2236" t="str">
            <v>KLMK7</v>
          </cell>
          <cell r="B2236">
            <v>99.328861000000003</v>
          </cell>
          <cell r="C2236">
            <v>16.116666670000001</v>
          </cell>
          <cell r="D2236" t="str">
            <v>คลองลานพัฒนา</v>
          </cell>
          <cell r="E2236" t="str">
            <v>คลองลาน</v>
          </cell>
          <cell r="F2236" t="str">
            <v>Kamphangphet</v>
          </cell>
        </row>
        <row r="2237">
          <cell r="A2237" t="str">
            <v>KLMK8</v>
          </cell>
          <cell r="B2237">
            <v>99.328861000000003</v>
          </cell>
          <cell r="C2237">
            <v>16.116666670000001</v>
          </cell>
          <cell r="D2237" t="str">
            <v>คลองลานพัฒนา</v>
          </cell>
          <cell r="E2237" t="str">
            <v>คลองลาน</v>
          </cell>
          <cell r="F2237" t="str">
            <v>Kamphangphet</v>
          </cell>
        </row>
        <row r="2238">
          <cell r="A2238" t="str">
            <v>KLMKR1</v>
          </cell>
          <cell r="B2238">
            <v>99.352321000000003</v>
          </cell>
          <cell r="C2238">
            <v>16.100003000000001</v>
          </cell>
          <cell r="D2238" t="str">
            <v>คลองน้ำไหล</v>
          </cell>
          <cell r="E2238" t="str">
            <v>คลองลาน</v>
          </cell>
          <cell r="F2238" t="str">
            <v>Kamphangphet</v>
          </cell>
        </row>
        <row r="2239">
          <cell r="A2239" t="str">
            <v>KLMKR2</v>
          </cell>
          <cell r="B2239">
            <v>99.385382000000007</v>
          </cell>
          <cell r="C2239">
            <v>16.113161000000002</v>
          </cell>
          <cell r="D2239" t="str">
            <v>คลองน้ำไหล</v>
          </cell>
          <cell r="E2239" t="str">
            <v>คลองลาน</v>
          </cell>
          <cell r="F2239" t="str">
            <v>Kamphangphet</v>
          </cell>
        </row>
        <row r="2240">
          <cell r="A2240" t="str">
            <v>KLMKR3</v>
          </cell>
          <cell r="B2240">
            <v>99.372699999999995</v>
          </cell>
          <cell r="C2240">
            <v>16.003920000000001</v>
          </cell>
          <cell r="D2240" t="str">
            <v>ปางตาไว</v>
          </cell>
          <cell r="E2240" t="str">
            <v>ปางศิลาทอง</v>
          </cell>
          <cell r="F2240" t="str">
            <v>Kamphangphet</v>
          </cell>
        </row>
        <row r="2241">
          <cell r="A2241" t="str">
            <v>KLNK1</v>
          </cell>
          <cell r="B2241">
            <v>99.494983000000005</v>
          </cell>
          <cell r="C2241">
            <v>18.286605999999999</v>
          </cell>
          <cell r="D2241" t="str">
            <v>สวนดอก</v>
          </cell>
          <cell r="E2241" t="str">
            <v>เมืองลำปาง</v>
          </cell>
          <cell r="F2241" t="str">
            <v>Lampang</v>
          </cell>
        </row>
        <row r="2242">
          <cell r="A2242" t="str">
            <v>KLNK2</v>
          </cell>
          <cell r="B2242">
            <v>99.494983000000005</v>
          </cell>
          <cell r="C2242">
            <v>18.286605999999999</v>
          </cell>
          <cell r="D2242" t="str">
            <v>สวนดอก</v>
          </cell>
          <cell r="E2242" t="str">
            <v>เมืองลำปาง</v>
          </cell>
          <cell r="F2242" t="str">
            <v>Lampang</v>
          </cell>
        </row>
        <row r="2243">
          <cell r="A2243" t="str">
            <v>KLNK3</v>
          </cell>
          <cell r="B2243">
            <v>99.494983000000005</v>
          </cell>
          <cell r="C2243">
            <v>18.286605999999999</v>
          </cell>
          <cell r="D2243" t="str">
            <v>สวนดอก</v>
          </cell>
          <cell r="E2243" t="str">
            <v>เมืองลำปาง</v>
          </cell>
          <cell r="F2243" t="str">
            <v>Lampang</v>
          </cell>
        </row>
        <row r="2244">
          <cell r="A2244" t="str">
            <v>KLNK6</v>
          </cell>
          <cell r="B2244">
            <v>99.494983000000005</v>
          </cell>
          <cell r="C2244">
            <v>18.286605999999999</v>
          </cell>
          <cell r="D2244" t="str">
            <v>สวนดอก</v>
          </cell>
          <cell r="E2244" t="str">
            <v>เมืองลำปาง</v>
          </cell>
          <cell r="F2244" t="str">
            <v>Lampang</v>
          </cell>
        </row>
        <row r="2245">
          <cell r="A2245" t="str">
            <v>KLNK7</v>
          </cell>
          <cell r="B2245">
            <v>99.494983000000005</v>
          </cell>
          <cell r="C2245">
            <v>18.286605999999999</v>
          </cell>
          <cell r="D2245" t="str">
            <v>สวนดอก</v>
          </cell>
          <cell r="E2245" t="str">
            <v>เมืองลำปาง</v>
          </cell>
          <cell r="F2245" t="str">
            <v>Lampang</v>
          </cell>
        </row>
        <row r="2246">
          <cell r="A2246" t="str">
            <v>KLNK8</v>
          </cell>
          <cell r="B2246">
            <v>99.494983000000005</v>
          </cell>
          <cell r="C2246">
            <v>18.286605999999999</v>
          </cell>
          <cell r="D2246" t="str">
            <v>สวนดอก</v>
          </cell>
          <cell r="E2246" t="str">
            <v>เมืองลำปาง</v>
          </cell>
          <cell r="F2246" t="str">
            <v>Lampang</v>
          </cell>
        </row>
        <row r="2247">
          <cell r="A2247" t="str">
            <v>KMDG1</v>
          </cell>
          <cell r="B2247">
            <v>100.431889</v>
          </cell>
          <cell r="C2247">
            <v>16.7398611111111</v>
          </cell>
          <cell r="D2247" t="str">
            <v>ดินทอง</v>
          </cell>
          <cell r="E2247" t="str">
            <v>วังทอง</v>
          </cell>
          <cell r="F2247" t="str">
            <v>Pisanuloke</v>
          </cell>
        </row>
        <row r="2248">
          <cell r="A2248" t="str">
            <v>KMDG2</v>
          </cell>
          <cell r="B2248">
            <v>100.431889</v>
          </cell>
          <cell r="C2248">
            <v>16.7398611111111</v>
          </cell>
          <cell r="D2248" t="str">
            <v>ดินทอง</v>
          </cell>
          <cell r="E2248" t="str">
            <v>วังทอง</v>
          </cell>
          <cell r="F2248" t="str">
            <v>Pisanuloke</v>
          </cell>
        </row>
        <row r="2249">
          <cell r="A2249" t="str">
            <v>KMDG3</v>
          </cell>
          <cell r="B2249">
            <v>100.431889</v>
          </cell>
          <cell r="C2249">
            <v>16.7398611111111</v>
          </cell>
          <cell r="D2249" t="str">
            <v>ดินทอง</v>
          </cell>
          <cell r="E2249" t="str">
            <v>วังทอง</v>
          </cell>
          <cell r="F2249" t="str">
            <v>Pisanuloke</v>
          </cell>
        </row>
        <row r="2250">
          <cell r="A2250" t="str">
            <v>KMIN1</v>
          </cell>
          <cell r="B2250">
            <v>101.7467</v>
          </cell>
          <cell r="C2250">
            <v>17.045780000000001</v>
          </cell>
        </row>
        <row r="2251">
          <cell r="A2251" t="str">
            <v>KMIN2</v>
          </cell>
          <cell r="B2251">
            <v>101.7467</v>
          </cell>
          <cell r="C2251">
            <v>17.045780000000001</v>
          </cell>
        </row>
        <row r="2252">
          <cell r="A2252" t="str">
            <v>KMIN3</v>
          </cell>
          <cell r="B2252">
            <v>101.7467</v>
          </cell>
          <cell r="C2252">
            <v>17.045780000000001</v>
          </cell>
        </row>
        <row r="2253">
          <cell r="A2253" t="str">
            <v>KMLI1</v>
          </cell>
          <cell r="B2253">
            <v>99.515249999999995</v>
          </cell>
          <cell r="C2253">
            <v>16.410611111111098</v>
          </cell>
          <cell r="D2253" t="str">
            <v>คลองแม่ลาย</v>
          </cell>
          <cell r="E2253" t="str">
            <v>เมืองกำแพงเพชร</v>
          </cell>
          <cell r="F2253" t="str">
            <v>Kamphangphet</v>
          </cell>
        </row>
        <row r="2254">
          <cell r="A2254" t="str">
            <v>KMLI2</v>
          </cell>
          <cell r="B2254">
            <v>99.515249999999995</v>
          </cell>
          <cell r="C2254">
            <v>16.410611111111098</v>
          </cell>
          <cell r="D2254" t="str">
            <v>คลองแม่ลาย</v>
          </cell>
          <cell r="E2254" t="str">
            <v>เมืองกำแพงเพชร</v>
          </cell>
          <cell r="F2254" t="str">
            <v>Kamphangphet</v>
          </cell>
        </row>
        <row r="2255">
          <cell r="A2255" t="str">
            <v>KMLI3</v>
          </cell>
          <cell r="B2255">
            <v>99.515249999999995</v>
          </cell>
          <cell r="C2255">
            <v>16.410611111111098</v>
          </cell>
          <cell r="D2255" t="str">
            <v>คลองแม่ลาย</v>
          </cell>
          <cell r="E2255" t="str">
            <v>เมืองกำแพงเพชร</v>
          </cell>
          <cell r="F2255" t="str">
            <v>Kamphangphet</v>
          </cell>
        </row>
        <row r="2256">
          <cell r="A2256" t="str">
            <v>KMLI7</v>
          </cell>
          <cell r="B2256">
            <v>99.515249999999995</v>
          </cell>
          <cell r="C2256">
            <v>16.410611111111098</v>
          </cell>
          <cell r="D2256" t="str">
            <v>คลองแม่ลาย</v>
          </cell>
          <cell r="E2256" t="str">
            <v>เมืองกำแพงเพชร</v>
          </cell>
          <cell r="F2256" t="str">
            <v>Kamphangphet</v>
          </cell>
        </row>
        <row r="2257">
          <cell r="A2257" t="str">
            <v>KMLI8</v>
          </cell>
          <cell r="B2257">
            <v>99.515249999999995</v>
          </cell>
          <cell r="C2257">
            <v>16.410611111111098</v>
          </cell>
          <cell r="D2257" t="str">
            <v>คลองแม่ลาย</v>
          </cell>
          <cell r="E2257" t="str">
            <v>เมืองกำแพงเพชร</v>
          </cell>
          <cell r="F2257" t="str">
            <v>Kamphangphet</v>
          </cell>
        </row>
        <row r="2258">
          <cell r="A2258" t="str">
            <v>KMTM1</v>
          </cell>
          <cell r="B2258">
            <v>100.27370000000001</v>
          </cell>
          <cell r="C2258">
            <v>16.8124</v>
          </cell>
          <cell r="D2258" t="str">
            <v>ในเมือง</v>
          </cell>
          <cell r="E2258" t="str">
            <v>เมืองพิษณุโลก</v>
          </cell>
          <cell r="F2258" t="str">
            <v>Pisanuloke</v>
          </cell>
        </row>
        <row r="2259">
          <cell r="A2259" t="str">
            <v>KMTM2</v>
          </cell>
          <cell r="B2259">
            <v>100.27370000000001</v>
          </cell>
          <cell r="C2259">
            <v>16.8124</v>
          </cell>
          <cell r="D2259" t="str">
            <v>ในเมือง</v>
          </cell>
          <cell r="E2259" t="str">
            <v>เมืองพิษณุโลก</v>
          </cell>
          <cell r="F2259" t="str">
            <v>Pisanuloke</v>
          </cell>
        </row>
        <row r="2260">
          <cell r="A2260" t="str">
            <v>KMTM3</v>
          </cell>
          <cell r="B2260">
            <v>100.27370000000001</v>
          </cell>
          <cell r="C2260">
            <v>16.8124</v>
          </cell>
          <cell r="D2260" t="str">
            <v>ในเมือง</v>
          </cell>
          <cell r="E2260" t="str">
            <v>เมืองพิษณุโลก</v>
          </cell>
          <cell r="F2260" t="str">
            <v>Pisanuloke</v>
          </cell>
        </row>
        <row r="2261">
          <cell r="A2261" t="str">
            <v>KMTM6</v>
          </cell>
          <cell r="B2261">
            <v>100.27370000000001</v>
          </cell>
          <cell r="C2261">
            <v>16.8124</v>
          </cell>
          <cell r="D2261" t="str">
            <v>ในเมือง</v>
          </cell>
          <cell r="E2261" t="str">
            <v>เมืองพิษณุโลก</v>
          </cell>
          <cell r="F2261" t="str">
            <v>Pisanuloke</v>
          </cell>
        </row>
        <row r="2262">
          <cell r="A2262" t="str">
            <v>KMTM7</v>
          </cell>
          <cell r="B2262">
            <v>100.27370000000001</v>
          </cell>
          <cell r="C2262">
            <v>16.8124</v>
          </cell>
          <cell r="D2262" t="str">
            <v>ในเมือง</v>
          </cell>
          <cell r="E2262" t="str">
            <v>เมืองพิษณุโลก</v>
          </cell>
          <cell r="F2262" t="str">
            <v>Pisanuloke</v>
          </cell>
        </row>
        <row r="2263">
          <cell r="A2263" t="str">
            <v>KMTM8</v>
          </cell>
          <cell r="B2263">
            <v>100.27370000000001</v>
          </cell>
          <cell r="C2263">
            <v>16.8124</v>
          </cell>
          <cell r="D2263" t="str">
            <v>ในเมือง</v>
          </cell>
          <cell r="E2263" t="str">
            <v>เมืองพิษณุโลก</v>
          </cell>
          <cell r="F2263" t="str">
            <v>Pisanuloke</v>
          </cell>
        </row>
        <row r="2264">
          <cell r="A2264" t="str">
            <v>KNAC1</v>
          </cell>
          <cell r="B2264">
            <v>99.830528000000001</v>
          </cell>
          <cell r="C2264">
            <v>16.037610999999998</v>
          </cell>
          <cell r="D2264" t="str">
            <v>แสนตอ</v>
          </cell>
          <cell r="E2264" t="str">
            <v>ขาณุวรลักษ์บุรี</v>
          </cell>
          <cell r="F2264" t="str">
            <v>Kamphangphet</v>
          </cell>
        </row>
        <row r="2265">
          <cell r="A2265" t="str">
            <v>KNAC2</v>
          </cell>
          <cell r="B2265">
            <v>99.830528000000001</v>
          </cell>
          <cell r="C2265">
            <v>16.037610999999998</v>
          </cell>
          <cell r="D2265" t="str">
            <v>แสนตอ</v>
          </cell>
          <cell r="E2265" t="str">
            <v>ขาณุวรลักษ์บุรี</v>
          </cell>
          <cell r="F2265" t="str">
            <v>Kamphangphet</v>
          </cell>
        </row>
        <row r="2266">
          <cell r="A2266" t="str">
            <v>KNAC3</v>
          </cell>
          <cell r="B2266">
            <v>99.830528000000001</v>
          </cell>
          <cell r="C2266">
            <v>16.037610999999998</v>
          </cell>
          <cell r="D2266" t="str">
            <v>แสนตอ</v>
          </cell>
          <cell r="E2266" t="str">
            <v>ขาณุวรลักษ์บุรี</v>
          </cell>
          <cell r="F2266" t="str">
            <v>Kamphangphet</v>
          </cell>
        </row>
        <row r="2267">
          <cell r="A2267" t="str">
            <v>KNCE1</v>
          </cell>
          <cell r="B2267">
            <v>98.413030000000006</v>
          </cell>
          <cell r="C2267">
            <v>17.1004</v>
          </cell>
          <cell r="D2267" t="str">
            <v>ขะเนจื้อ</v>
          </cell>
          <cell r="E2267" t="str">
            <v>แม่สอด</v>
          </cell>
          <cell r="F2267" t="str">
            <v>Tak</v>
          </cell>
        </row>
        <row r="2268">
          <cell r="A2268" t="str">
            <v>KNCE2</v>
          </cell>
          <cell r="B2268">
            <v>98.413030000000006</v>
          </cell>
          <cell r="C2268">
            <v>17.1004</v>
          </cell>
          <cell r="D2268" t="str">
            <v>ขะเนจื้อ</v>
          </cell>
          <cell r="E2268" t="str">
            <v>แม่สอด</v>
          </cell>
          <cell r="F2268" t="str">
            <v>Tak</v>
          </cell>
        </row>
        <row r="2269">
          <cell r="A2269" t="str">
            <v>KNNN1</v>
          </cell>
          <cell r="B2269">
            <v>100.54304500000001</v>
          </cell>
          <cell r="C2269">
            <v>16.015481000000001</v>
          </cell>
          <cell r="D2269" t="str">
            <v>สำนักขุนเณร</v>
          </cell>
          <cell r="E2269" t="str">
            <v>ดงเจริญ</v>
          </cell>
          <cell r="F2269" t="str">
            <v>Pichit</v>
          </cell>
        </row>
        <row r="2270">
          <cell r="A2270" t="str">
            <v>KNNN2</v>
          </cell>
          <cell r="B2270">
            <v>100.54304500000001</v>
          </cell>
          <cell r="C2270">
            <v>16.015481000000001</v>
          </cell>
          <cell r="D2270" t="str">
            <v>สำนักขุนเณร</v>
          </cell>
          <cell r="E2270" t="str">
            <v>ดงเจริญ</v>
          </cell>
          <cell r="F2270" t="str">
            <v>Pichit</v>
          </cell>
        </row>
        <row r="2271">
          <cell r="A2271" t="str">
            <v>KNNN3</v>
          </cell>
          <cell r="B2271">
            <v>100.54304500000001</v>
          </cell>
          <cell r="C2271">
            <v>16.015481000000001</v>
          </cell>
          <cell r="D2271" t="str">
            <v>สำนักขุนเณร</v>
          </cell>
          <cell r="E2271" t="str">
            <v>ดงเจริญ</v>
          </cell>
          <cell r="F2271" t="str">
            <v>Pichit</v>
          </cell>
        </row>
        <row r="2272">
          <cell r="A2272" t="str">
            <v>KNPY1</v>
          </cell>
          <cell r="B2272">
            <v>99.900666999999999</v>
          </cell>
          <cell r="C2272">
            <v>19.164147</v>
          </cell>
          <cell r="D2272" t="str">
            <v>แม่ต๋ำ</v>
          </cell>
          <cell r="E2272" t="str">
            <v>เมืองพะเยา</v>
          </cell>
          <cell r="F2272" t="str">
            <v>Phayao</v>
          </cell>
        </row>
        <row r="2273">
          <cell r="A2273" t="str">
            <v>KNPY2</v>
          </cell>
          <cell r="B2273">
            <v>99.900666999999999</v>
          </cell>
          <cell r="C2273">
            <v>19.164147</v>
          </cell>
          <cell r="D2273" t="str">
            <v>แม่ต๋ำ</v>
          </cell>
          <cell r="E2273" t="str">
            <v>เมืองพะเยา</v>
          </cell>
          <cell r="F2273" t="str">
            <v>Phayao</v>
          </cell>
        </row>
        <row r="2274">
          <cell r="A2274" t="str">
            <v>KNPY6</v>
          </cell>
          <cell r="B2274">
            <v>99.900666999999999</v>
          </cell>
          <cell r="C2274">
            <v>19.164147</v>
          </cell>
          <cell r="D2274" t="str">
            <v>แม่ต๋ำ</v>
          </cell>
          <cell r="E2274" t="str">
            <v>เมืองพะเยา</v>
          </cell>
          <cell r="F2274" t="str">
            <v>Phayao</v>
          </cell>
        </row>
        <row r="2275">
          <cell r="A2275" t="str">
            <v>KNPY7</v>
          </cell>
          <cell r="B2275">
            <v>99.900666999999999</v>
          </cell>
          <cell r="C2275">
            <v>19.164147</v>
          </cell>
          <cell r="D2275" t="str">
            <v>แม่ต๋ำ</v>
          </cell>
          <cell r="E2275" t="str">
            <v>เมืองพะเยา</v>
          </cell>
          <cell r="F2275" t="str">
            <v>Phayao</v>
          </cell>
        </row>
        <row r="2276">
          <cell r="A2276" t="str">
            <v>KNTG1</v>
          </cell>
          <cell r="B2276">
            <v>100.15465399999999</v>
          </cell>
          <cell r="C2276">
            <v>18.132247</v>
          </cell>
          <cell r="D2276" t="str">
            <v>เหมืองหม้อ</v>
          </cell>
          <cell r="E2276" t="str">
            <v>เมืองแพร่</v>
          </cell>
          <cell r="F2276" t="str">
            <v>Phrae</v>
          </cell>
        </row>
        <row r="2277">
          <cell r="A2277" t="str">
            <v>KNTG2</v>
          </cell>
          <cell r="B2277">
            <v>100.15465399999999</v>
          </cell>
          <cell r="C2277">
            <v>18.132247</v>
          </cell>
          <cell r="D2277" t="str">
            <v>เหมืองหม้อ</v>
          </cell>
          <cell r="E2277" t="str">
            <v>เมืองแพร่</v>
          </cell>
          <cell r="F2277" t="str">
            <v>Phrae</v>
          </cell>
        </row>
        <row r="2278">
          <cell r="A2278" t="str">
            <v>KNTG3</v>
          </cell>
          <cell r="B2278">
            <v>100.15465399999999</v>
          </cell>
          <cell r="C2278">
            <v>18.132247</v>
          </cell>
          <cell r="D2278" t="str">
            <v>เหมืองหม้อ</v>
          </cell>
          <cell r="E2278" t="str">
            <v>เมืองแพร่</v>
          </cell>
          <cell r="F2278" t="str">
            <v>Phrae</v>
          </cell>
        </row>
        <row r="2279">
          <cell r="A2279" t="str">
            <v>KNTG6</v>
          </cell>
          <cell r="B2279">
            <v>100.15465399999999</v>
          </cell>
          <cell r="C2279">
            <v>18.132247</v>
          </cell>
          <cell r="D2279" t="str">
            <v>เหมืองหม้อ</v>
          </cell>
          <cell r="E2279" t="str">
            <v>เมืองแพร่</v>
          </cell>
          <cell r="F2279" t="str">
            <v>Phrae</v>
          </cell>
        </row>
        <row r="2280">
          <cell r="A2280" t="str">
            <v>KNTG7</v>
          </cell>
          <cell r="B2280">
            <v>100.15465399999999</v>
          </cell>
          <cell r="C2280">
            <v>18.132247</v>
          </cell>
          <cell r="D2280" t="str">
            <v>เหมืองหม้อ</v>
          </cell>
          <cell r="E2280" t="str">
            <v>เมืองแพร่</v>
          </cell>
          <cell r="F2280" t="str">
            <v>Phrae</v>
          </cell>
        </row>
        <row r="2281">
          <cell r="A2281" t="str">
            <v>KNTG8</v>
          </cell>
          <cell r="B2281">
            <v>100.15465399999999</v>
          </cell>
          <cell r="C2281">
            <v>18.132247</v>
          </cell>
          <cell r="D2281" t="str">
            <v>เหมืองหม้อ</v>
          </cell>
          <cell r="E2281" t="str">
            <v>เมืองแพร่</v>
          </cell>
          <cell r="F2281" t="str">
            <v>Phrae</v>
          </cell>
        </row>
        <row r="2282">
          <cell r="A2282" t="str">
            <v>KNTN1</v>
          </cell>
          <cell r="B2282">
            <v>100.24031100000001</v>
          </cell>
          <cell r="C2282">
            <v>19.809857999999998</v>
          </cell>
          <cell r="D2282" t="str">
            <v>ต้า</v>
          </cell>
          <cell r="E2282" t="str">
            <v>ขุนตาล</v>
          </cell>
          <cell r="F2282" t="str">
            <v>Chiangrai</v>
          </cell>
        </row>
        <row r="2283">
          <cell r="A2283" t="str">
            <v>KNTN2</v>
          </cell>
          <cell r="B2283">
            <v>100.24031100000001</v>
          </cell>
          <cell r="C2283">
            <v>19.809857999999998</v>
          </cell>
          <cell r="D2283" t="str">
            <v>ต้า</v>
          </cell>
          <cell r="E2283" t="str">
            <v>ขุนตาล</v>
          </cell>
          <cell r="F2283" t="str">
            <v>Chiangrai</v>
          </cell>
        </row>
        <row r="2284">
          <cell r="A2284" t="str">
            <v>KNTN3</v>
          </cell>
          <cell r="B2284">
            <v>100.24031100000001</v>
          </cell>
          <cell r="C2284">
            <v>19.809857999999998</v>
          </cell>
          <cell r="D2284" t="str">
            <v>ต้า</v>
          </cell>
          <cell r="E2284" t="str">
            <v>ขุนตาล</v>
          </cell>
          <cell r="F2284" t="str">
            <v>Chiangrai</v>
          </cell>
        </row>
        <row r="2285">
          <cell r="A2285" t="str">
            <v>KNWR1</v>
          </cell>
          <cell r="B2285">
            <v>99.859595999999996</v>
          </cell>
          <cell r="C2285">
            <v>16.066772</v>
          </cell>
          <cell r="D2285" t="str">
            <v>ป่าพุทรา</v>
          </cell>
          <cell r="E2285" t="str">
            <v>ขาณุวรลักษบุรี</v>
          </cell>
          <cell r="F2285" t="str">
            <v>Kamphangphet</v>
          </cell>
        </row>
        <row r="2286">
          <cell r="A2286" t="str">
            <v>KNWR2</v>
          </cell>
          <cell r="B2286">
            <v>99.859595999999996</v>
          </cell>
          <cell r="C2286">
            <v>16.066772</v>
          </cell>
          <cell r="D2286" t="str">
            <v>ป่าพุทรา</v>
          </cell>
          <cell r="E2286" t="str">
            <v>ขาณุวรลักษบุรี</v>
          </cell>
          <cell r="F2286" t="str">
            <v>Kamphangphet</v>
          </cell>
        </row>
        <row r="2287">
          <cell r="A2287" t="str">
            <v>KNWR3</v>
          </cell>
          <cell r="B2287">
            <v>99.859595999999996</v>
          </cell>
          <cell r="C2287">
            <v>16.066772</v>
          </cell>
          <cell r="D2287" t="str">
            <v>ป่าพุทรา</v>
          </cell>
          <cell r="E2287" t="str">
            <v>ขาณุวรลักษบุรี</v>
          </cell>
          <cell r="F2287" t="str">
            <v>Kamphangphet</v>
          </cell>
        </row>
        <row r="2288">
          <cell r="A2288" t="str">
            <v>KNWR6</v>
          </cell>
          <cell r="B2288">
            <v>99.859595999999996</v>
          </cell>
          <cell r="C2288">
            <v>16.066772</v>
          </cell>
          <cell r="D2288" t="str">
            <v>ป่าพุทรา</v>
          </cell>
          <cell r="E2288" t="str">
            <v>ขาณุวรลักษบุรี</v>
          </cell>
          <cell r="F2288" t="str">
            <v>Kamphangphet</v>
          </cell>
        </row>
        <row r="2289">
          <cell r="A2289" t="str">
            <v>KNWR7</v>
          </cell>
          <cell r="B2289">
            <v>99.859595999999996</v>
          </cell>
          <cell r="C2289">
            <v>16.066772</v>
          </cell>
          <cell r="D2289" t="str">
            <v>ป่าพุทรา</v>
          </cell>
          <cell r="E2289" t="str">
            <v>ขาณุวรลักษบุรี</v>
          </cell>
          <cell r="F2289" t="str">
            <v>Kamphangphet</v>
          </cell>
        </row>
        <row r="2290">
          <cell r="A2290" t="str">
            <v>KNWR8</v>
          </cell>
          <cell r="B2290">
            <v>99.859595999999996</v>
          </cell>
          <cell r="C2290">
            <v>16.066772</v>
          </cell>
          <cell r="D2290" t="str">
            <v>ป่าพุทรา</v>
          </cell>
          <cell r="E2290" t="str">
            <v>ขาณุวรลักษบุรี</v>
          </cell>
          <cell r="F2290" t="str">
            <v>Kamphangphet</v>
          </cell>
        </row>
        <row r="2291">
          <cell r="A2291" t="str">
            <v>KNYM1</v>
          </cell>
          <cell r="B2291">
            <v>97.936689999999999</v>
          </cell>
          <cell r="C2291">
            <v>18.83296</v>
          </cell>
          <cell r="D2291" t="str">
            <v>ขุนยวม</v>
          </cell>
          <cell r="E2291" t="str">
            <v>ขุนยวม</v>
          </cell>
          <cell r="F2291" t="str">
            <v>Maehongson</v>
          </cell>
        </row>
        <row r="2292">
          <cell r="A2292" t="str">
            <v>KNYM2</v>
          </cell>
          <cell r="B2292">
            <v>97.936689999999999</v>
          </cell>
          <cell r="C2292">
            <v>18.83296</v>
          </cell>
          <cell r="D2292" t="str">
            <v>ขุนยวม</v>
          </cell>
          <cell r="E2292" t="str">
            <v>ขุนยวม</v>
          </cell>
          <cell r="F2292" t="str">
            <v>Maehongson</v>
          </cell>
        </row>
        <row r="2293">
          <cell r="A2293" t="str">
            <v>KNYM3</v>
          </cell>
          <cell r="B2293">
            <v>97.936689999999999</v>
          </cell>
          <cell r="C2293">
            <v>18.83296</v>
          </cell>
          <cell r="D2293" t="str">
            <v>ขุนยวม</v>
          </cell>
          <cell r="E2293" t="str">
            <v>ขุนยวม</v>
          </cell>
          <cell r="F2293" t="str">
            <v>Maehongson</v>
          </cell>
        </row>
        <row r="2294">
          <cell r="A2294" t="str">
            <v>KOKA1</v>
          </cell>
          <cell r="B2294">
            <v>99.408584000000005</v>
          </cell>
          <cell r="C2294">
            <v>18.195717999999999</v>
          </cell>
          <cell r="D2294" t="str">
            <v>ศาลา</v>
          </cell>
          <cell r="E2294" t="str">
            <v>เกาะคา</v>
          </cell>
          <cell r="F2294" t="str">
            <v>Lampang</v>
          </cell>
        </row>
        <row r="2295">
          <cell r="A2295" t="str">
            <v>KOKA2</v>
          </cell>
          <cell r="B2295">
            <v>99.408584000000005</v>
          </cell>
          <cell r="C2295">
            <v>18.195717999999999</v>
          </cell>
          <cell r="D2295" t="str">
            <v>ศาลา</v>
          </cell>
          <cell r="E2295" t="str">
            <v>เกาะคา</v>
          </cell>
          <cell r="F2295" t="str">
            <v>Lampang</v>
          </cell>
        </row>
        <row r="2296">
          <cell r="A2296" t="str">
            <v>KOKA3</v>
          </cell>
          <cell r="B2296">
            <v>99.408584000000005</v>
          </cell>
          <cell r="C2296">
            <v>18.195717999999999</v>
          </cell>
          <cell r="D2296" t="str">
            <v>ศาลา</v>
          </cell>
          <cell r="E2296" t="str">
            <v>เกาะคา</v>
          </cell>
          <cell r="F2296" t="str">
            <v>Lampang</v>
          </cell>
        </row>
        <row r="2297">
          <cell r="A2297" t="str">
            <v>KOKI1</v>
          </cell>
          <cell r="B2297">
            <v>100.12352777777799</v>
          </cell>
          <cell r="C2297">
            <v>15.6248611111111</v>
          </cell>
          <cell r="D2297" t="str">
            <v>กลางแดด</v>
          </cell>
          <cell r="E2297" t="str">
            <v>เมืองนครสวรรค์</v>
          </cell>
          <cell r="F2297" t="str">
            <v>Nakornsawan</v>
          </cell>
        </row>
        <row r="2298">
          <cell r="A2298" t="str">
            <v>KOKI2</v>
          </cell>
          <cell r="B2298">
            <v>100.12352777777799</v>
          </cell>
          <cell r="C2298">
            <v>15.6248611111111</v>
          </cell>
          <cell r="D2298" t="str">
            <v>กลางแดด</v>
          </cell>
          <cell r="E2298" t="str">
            <v>เมืองนครสวรรค์</v>
          </cell>
          <cell r="F2298" t="str">
            <v>Nakornsawan</v>
          </cell>
        </row>
        <row r="2299">
          <cell r="A2299" t="str">
            <v>KOKI3</v>
          </cell>
          <cell r="B2299">
            <v>100.12352777777799</v>
          </cell>
          <cell r="C2299">
            <v>15.6248611111111</v>
          </cell>
          <cell r="D2299" t="str">
            <v>กลางแดด</v>
          </cell>
          <cell r="E2299" t="str">
            <v>เมืองนครสวรรค์</v>
          </cell>
          <cell r="F2299" t="str">
            <v>Nakornsawan</v>
          </cell>
        </row>
        <row r="2300">
          <cell r="A2300" t="str">
            <v>KOKO1</v>
          </cell>
          <cell r="B2300">
            <v>101.05408799999999</v>
          </cell>
          <cell r="C2300">
            <v>16.687078</v>
          </cell>
          <cell r="D2300" t="str">
            <v>ทุ่งสมอ</v>
          </cell>
          <cell r="E2300" t="str">
            <v>เขาค้อ</v>
          </cell>
          <cell r="F2300" t="str">
            <v>Phetchaboon</v>
          </cell>
        </row>
        <row r="2301">
          <cell r="A2301" t="str">
            <v>KOKO2</v>
          </cell>
          <cell r="B2301">
            <v>101.05408799999999</v>
          </cell>
          <cell r="C2301">
            <v>16.687078</v>
          </cell>
          <cell r="D2301" t="str">
            <v>ทุ่งสมอ</v>
          </cell>
          <cell r="E2301" t="str">
            <v>เขาค้อ</v>
          </cell>
          <cell r="F2301" t="str">
            <v>Phetchaboon</v>
          </cell>
        </row>
        <row r="2302">
          <cell r="A2302" t="str">
            <v>KOKO3</v>
          </cell>
          <cell r="B2302">
            <v>101.05408799999999</v>
          </cell>
          <cell r="C2302">
            <v>16.687078</v>
          </cell>
          <cell r="D2302" t="str">
            <v>ทุ่งสมอ</v>
          </cell>
          <cell r="E2302" t="str">
            <v>เขาค้อ</v>
          </cell>
          <cell r="F2302" t="str">
            <v>Phetchaboon</v>
          </cell>
        </row>
        <row r="2303">
          <cell r="A2303" t="str">
            <v>KOKW1</v>
          </cell>
          <cell r="B2303">
            <v>100.75751700000001</v>
          </cell>
          <cell r="C2303">
            <v>18.704931999999999</v>
          </cell>
          <cell r="D2303" t="str">
            <v>ดู่ใต้</v>
          </cell>
          <cell r="E2303" t="str">
            <v>เมืองน่าน</v>
          </cell>
          <cell r="F2303" t="str">
            <v>Nan</v>
          </cell>
        </row>
        <row r="2304">
          <cell r="A2304" t="str">
            <v>KOKW2</v>
          </cell>
          <cell r="B2304">
            <v>100.75751700000001</v>
          </cell>
          <cell r="C2304">
            <v>18.704931999999999</v>
          </cell>
          <cell r="D2304" t="str">
            <v>ดู่ใต้</v>
          </cell>
          <cell r="E2304" t="str">
            <v>เมืองน่าน</v>
          </cell>
          <cell r="F2304" t="str">
            <v>Nan</v>
          </cell>
        </row>
        <row r="2305">
          <cell r="A2305" t="str">
            <v>KOKW3</v>
          </cell>
          <cell r="B2305">
            <v>100.75751700000001</v>
          </cell>
          <cell r="C2305">
            <v>18.704931999999999</v>
          </cell>
          <cell r="D2305" t="str">
            <v>ดู่ใต้</v>
          </cell>
          <cell r="E2305" t="str">
            <v>เมืองน่าน</v>
          </cell>
          <cell r="F2305" t="str">
            <v>Nan</v>
          </cell>
        </row>
        <row r="2306">
          <cell r="A2306" t="str">
            <v>KOKW6</v>
          </cell>
          <cell r="B2306">
            <v>100.75751700000001</v>
          </cell>
          <cell r="C2306">
            <v>18.704931999999999</v>
          </cell>
          <cell r="D2306" t="str">
            <v>ดู่ใต้</v>
          </cell>
          <cell r="E2306" t="str">
            <v>เมืองน่าน</v>
          </cell>
          <cell r="F2306" t="str">
            <v>Nan</v>
          </cell>
        </row>
        <row r="2307">
          <cell r="A2307" t="str">
            <v>KOKW8</v>
          </cell>
          <cell r="B2307">
            <v>100.75751700000001</v>
          </cell>
          <cell r="C2307">
            <v>18.704931999999999</v>
          </cell>
          <cell r="D2307" t="str">
            <v>ดู่ใต้</v>
          </cell>
          <cell r="E2307" t="str">
            <v>เมืองน่าน</v>
          </cell>
          <cell r="F2307" t="str">
            <v>Nan</v>
          </cell>
        </row>
        <row r="2308">
          <cell r="A2308" t="str">
            <v>KOLO1</v>
          </cell>
          <cell r="B2308">
            <v>100.078611111111</v>
          </cell>
          <cell r="C2308">
            <v>15.8500277777778</v>
          </cell>
          <cell r="D2308" t="str">
            <v>เก้าเลี้ยว</v>
          </cell>
          <cell r="E2308" t="str">
            <v>เก้าเลี้ยว</v>
          </cell>
          <cell r="F2308" t="str">
            <v>Nakornsawan</v>
          </cell>
        </row>
        <row r="2309">
          <cell r="A2309" t="str">
            <v>KOLO2</v>
          </cell>
          <cell r="B2309">
            <v>100.078611111111</v>
          </cell>
          <cell r="C2309">
            <v>15.8500277777778</v>
          </cell>
          <cell r="D2309" t="str">
            <v>เก้าเลี้ยว</v>
          </cell>
          <cell r="E2309" t="str">
            <v>เก้าเลี้ยว</v>
          </cell>
          <cell r="F2309" t="str">
            <v>Nakornsawan</v>
          </cell>
        </row>
        <row r="2310">
          <cell r="A2310" t="str">
            <v>KOLO3</v>
          </cell>
          <cell r="B2310">
            <v>100.078611111111</v>
          </cell>
          <cell r="C2310">
            <v>15.8500277777778</v>
          </cell>
          <cell r="D2310" t="str">
            <v>เก้าเลี้ยว</v>
          </cell>
          <cell r="E2310" t="str">
            <v>เก้าเลี้ยว</v>
          </cell>
          <cell r="F2310" t="str">
            <v>Nakornsawan</v>
          </cell>
        </row>
        <row r="2311">
          <cell r="A2311" t="str">
            <v>KOLO6</v>
          </cell>
          <cell r="B2311">
            <v>100.078611111111</v>
          </cell>
          <cell r="C2311">
            <v>15.8500277777778</v>
          </cell>
          <cell r="D2311" t="str">
            <v>เก้าเลี้ยว</v>
          </cell>
          <cell r="E2311" t="str">
            <v>เก้าเลี้ยว</v>
          </cell>
          <cell r="F2311" t="str">
            <v>Nakornsawan</v>
          </cell>
        </row>
        <row r="2312">
          <cell r="A2312" t="str">
            <v>KOLO7</v>
          </cell>
          <cell r="B2312">
            <v>100.078611111111</v>
          </cell>
          <cell r="C2312">
            <v>15.8500277777778</v>
          </cell>
          <cell r="D2312" t="str">
            <v>เก้าเลี้ยว</v>
          </cell>
          <cell r="E2312" t="str">
            <v>เก้าเลี้ยว</v>
          </cell>
          <cell r="F2312" t="str">
            <v>Nakornsawan</v>
          </cell>
        </row>
        <row r="2313">
          <cell r="A2313" t="str">
            <v>KOLU1</v>
          </cell>
          <cell r="B2313">
            <v>101.64136999999999</v>
          </cell>
          <cell r="C2313">
            <v>17.328659999999999</v>
          </cell>
        </row>
        <row r="2314">
          <cell r="A2314" t="str">
            <v>KOLU2</v>
          </cell>
          <cell r="B2314">
            <v>101.64136999999999</v>
          </cell>
          <cell r="C2314">
            <v>17.328659999999999</v>
          </cell>
        </row>
        <row r="2315">
          <cell r="A2315" t="str">
            <v>KOLU3</v>
          </cell>
          <cell r="B2315">
            <v>101.64136999999999</v>
          </cell>
          <cell r="C2315">
            <v>17.328659999999999</v>
          </cell>
        </row>
        <row r="2316">
          <cell r="A2316" t="str">
            <v>KONO1</v>
          </cell>
          <cell r="B2316">
            <v>99.850620000000006</v>
          </cell>
          <cell r="C2316">
            <v>15.953340000000001</v>
          </cell>
          <cell r="D2316" t="str">
            <v>บ้านแดน</v>
          </cell>
          <cell r="E2316" t="str">
            <v>บรรพตพิสัย</v>
          </cell>
          <cell r="F2316" t="str">
            <v>Nakornsawan</v>
          </cell>
        </row>
        <row r="2317">
          <cell r="A2317" t="str">
            <v>KONO2</v>
          </cell>
          <cell r="B2317">
            <v>99.850620000000006</v>
          </cell>
          <cell r="C2317">
            <v>15.953340000000001</v>
          </cell>
          <cell r="D2317" t="str">
            <v>บ้านแดน</v>
          </cell>
          <cell r="E2317" t="str">
            <v>บรรพตพิสัย</v>
          </cell>
          <cell r="F2317" t="str">
            <v>Nakornsawan</v>
          </cell>
        </row>
        <row r="2318">
          <cell r="A2318" t="str">
            <v>KONO3</v>
          </cell>
          <cell r="B2318">
            <v>99.850620000000006</v>
          </cell>
          <cell r="C2318">
            <v>15.953340000000001</v>
          </cell>
          <cell r="D2318" t="str">
            <v>บ้านแดน</v>
          </cell>
          <cell r="E2318" t="str">
            <v>บรรพตพิสัย</v>
          </cell>
          <cell r="F2318" t="str">
            <v>Nakornsawan</v>
          </cell>
        </row>
        <row r="2319">
          <cell r="A2319" t="str">
            <v>KONS1</v>
          </cell>
          <cell r="B2319">
            <v>101.92653</v>
          </cell>
          <cell r="C2319">
            <v>16.614920000000001</v>
          </cell>
        </row>
        <row r="2320">
          <cell r="A2320" t="str">
            <v>KONS2</v>
          </cell>
          <cell r="B2320">
            <v>101.92653</v>
          </cell>
          <cell r="C2320">
            <v>16.614920000000001</v>
          </cell>
        </row>
        <row r="2321">
          <cell r="A2321" t="str">
            <v>KONS3</v>
          </cell>
          <cell r="B2321">
            <v>101.92653</v>
          </cell>
          <cell r="C2321">
            <v>16.614920000000001</v>
          </cell>
        </row>
        <row r="2322">
          <cell r="A2322" t="str">
            <v>KOPA1</v>
          </cell>
          <cell r="B2322">
            <v>99.8506</v>
          </cell>
          <cell r="C2322">
            <v>14.8659</v>
          </cell>
          <cell r="D2322">
            <v>0</v>
          </cell>
          <cell r="E2322">
            <v>0</v>
          </cell>
          <cell r="F2322" t="str">
            <v>Suphanburi</v>
          </cell>
        </row>
        <row r="2323">
          <cell r="A2323" t="str">
            <v>KOPA2</v>
          </cell>
          <cell r="B2323">
            <v>99.8506</v>
          </cell>
          <cell r="C2323">
            <v>14.8659</v>
          </cell>
          <cell r="D2323">
            <v>0</v>
          </cell>
          <cell r="E2323">
            <v>0</v>
          </cell>
          <cell r="F2323" t="str">
            <v>Suphanburi</v>
          </cell>
        </row>
        <row r="2324">
          <cell r="A2324" t="str">
            <v>KOPA3</v>
          </cell>
          <cell r="B2324">
            <v>99.8506</v>
          </cell>
          <cell r="C2324">
            <v>14.8659</v>
          </cell>
          <cell r="D2324">
            <v>0</v>
          </cell>
          <cell r="E2324">
            <v>0</v>
          </cell>
          <cell r="F2324" t="str">
            <v>Suphanburi</v>
          </cell>
        </row>
        <row r="2325">
          <cell r="A2325" t="str">
            <v>KOTG1</v>
          </cell>
          <cell r="B2325">
            <v>100.18049999999999</v>
          </cell>
          <cell r="C2325">
            <v>15.573777777777799</v>
          </cell>
          <cell r="D2325" t="str">
            <v>เขาทอง</v>
          </cell>
          <cell r="E2325" t="str">
            <v>พยุหะคีรี</v>
          </cell>
          <cell r="F2325" t="str">
            <v>Nakornsawan</v>
          </cell>
        </row>
        <row r="2326">
          <cell r="A2326" t="str">
            <v>KOTG2</v>
          </cell>
          <cell r="B2326">
            <v>100.18049999999999</v>
          </cell>
          <cell r="C2326">
            <v>15.573777777777799</v>
          </cell>
          <cell r="D2326" t="str">
            <v>เขาทอง</v>
          </cell>
          <cell r="E2326" t="str">
            <v>พยุหะคีรี</v>
          </cell>
          <cell r="F2326" t="str">
            <v>Nakornsawan</v>
          </cell>
        </row>
        <row r="2327">
          <cell r="A2327" t="str">
            <v>KOTG3</v>
          </cell>
          <cell r="B2327">
            <v>100.18049999999999</v>
          </cell>
          <cell r="C2327">
            <v>15.573777777777799</v>
          </cell>
          <cell r="D2327" t="str">
            <v>เขาทอง</v>
          </cell>
          <cell r="E2327" t="str">
            <v>พยุหะคีรี</v>
          </cell>
          <cell r="F2327" t="str">
            <v>Nakornsawan</v>
          </cell>
        </row>
        <row r="2328">
          <cell r="A2328" t="str">
            <v>KOTG4</v>
          </cell>
          <cell r="B2328">
            <v>100.18049999999999</v>
          </cell>
          <cell r="C2328">
            <v>15.573777777777799</v>
          </cell>
          <cell r="D2328" t="str">
            <v>เขาทอง</v>
          </cell>
          <cell r="E2328" t="str">
            <v>พยุหะคีรี</v>
          </cell>
          <cell r="F2328" t="str">
            <v>Nakornsawan</v>
          </cell>
        </row>
        <row r="2329">
          <cell r="A2329" t="str">
            <v>KOTG7</v>
          </cell>
          <cell r="B2329">
            <v>100.18049999999999</v>
          </cell>
          <cell r="C2329">
            <v>15.573777777777799</v>
          </cell>
          <cell r="D2329" t="str">
            <v>เขาทอง</v>
          </cell>
          <cell r="E2329" t="str">
            <v>พยุหะคีรี</v>
          </cell>
          <cell r="F2329" t="str">
            <v>Nakornsawan</v>
          </cell>
        </row>
        <row r="2330">
          <cell r="A2330" t="str">
            <v>KOTN1</v>
          </cell>
          <cell r="B2330">
            <v>101.216098</v>
          </cell>
          <cell r="C2330">
            <v>16.959669999999999</v>
          </cell>
          <cell r="D2330" t="str">
            <v>หินฮาว</v>
          </cell>
          <cell r="E2330" t="str">
            <v>หล่มเก่า</v>
          </cell>
          <cell r="F2330" t="str">
            <v>Phetchaboon</v>
          </cell>
        </row>
        <row r="2331">
          <cell r="A2331" t="str">
            <v>KOTN2</v>
          </cell>
          <cell r="B2331">
            <v>101.216098</v>
          </cell>
          <cell r="C2331">
            <v>16.959669999999999</v>
          </cell>
          <cell r="D2331" t="str">
            <v>หินฮาว</v>
          </cell>
          <cell r="E2331" t="str">
            <v>หล่มเก่า</v>
          </cell>
          <cell r="F2331" t="str">
            <v>Phetchaboon</v>
          </cell>
        </row>
        <row r="2332">
          <cell r="A2332" t="str">
            <v>KOTN3</v>
          </cell>
          <cell r="B2332">
            <v>101.216098</v>
          </cell>
          <cell r="C2332">
            <v>16.959669999999999</v>
          </cell>
          <cell r="D2332" t="str">
            <v>หินฮาว</v>
          </cell>
          <cell r="E2332" t="str">
            <v>หล่มเก่า</v>
          </cell>
          <cell r="F2332" t="str">
            <v>Phetchaboon</v>
          </cell>
        </row>
        <row r="2333">
          <cell r="A2333" t="str">
            <v>KOTNR1</v>
          </cell>
          <cell r="B2333">
            <v>101.25145999999999</v>
          </cell>
          <cell r="C2333">
            <v>17.00694</v>
          </cell>
          <cell r="F2333" t="str">
            <v>Phetchaboon</v>
          </cell>
        </row>
        <row r="2334">
          <cell r="A2334" t="str">
            <v>KOTNR2</v>
          </cell>
          <cell r="B2334">
            <v>101.18613000000001</v>
          </cell>
          <cell r="C2334">
            <v>17.04964</v>
          </cell>
          <cell r="F2334" t="str">
            <v>Phetchaboon</v>
          </cell>
        </row>
        <row r="2335">
          <cell r="A2335" t="str">
            <v>KPBT1</v>
          </cell>
          <cell r="B2335">
            <v>99.558542000000003</v>
          </cell>
          <cell r="C2335">
            <v>18.236803999999999</v>
          </cell>
          <cell r="D2335" t="str">
            <v>พระบาท</v>
          </cell>
          <cell r="E2335" t="str">
            <v>เมืองลำปาง</v>
          </cell>
          <cell r="F2335" t="str">
            <v>Lampang</v>
          </cell>
        </row>
        <row r="2336">
          <cell r="A2336" t="str">
            <v>KPBT2</v>
          </cell>
          <cell r="B2336">
            <v>99.558542000000003</v>
          </cell>
          <cell r="C2336">
            <v>18.236803999999999</v>
          </cell>
          <cell r="D2336" t="str">
            <v>พระบาท</v>
          </cell>
          <cell r="E2336" t="str">
            <v>เมืองลำปาง</v>
          </cell>
          <cell r="F2336" t="str">
            <v>Lampang</v>
          </cell>
        </row>
        <row r="2337">
          <cell r="A2337" t="str">
            <v>KPBT3</v>
          </cell>
          <cell r="B2337">
            <v>99.558542000000003</v>
          </cell>
          <cell r="C2337">
            <v>18.236803999999999</v>
          </cell>
          <cell r="D2337" t="str">
            <v>พระบาท</v>
          </cell>
          <cell r="E2337" t="str">
            <v>เมืองลำปาง</v>
          </cell>
          <cell r="F2337" t="str">
            <v>Lampang</v>
          </cell>
        </row>
        <row r="2338">
          <cell r="A2338" t="str">
            <v>KPCT1</v>
          </cell>
          <cell r="B2338">
            <v>99.530500000000004</v>
          </cell>
          <cell r="C2338">
            <v>16.474778000000001</v>
          </cell>
          <cell r="D2338" t="str">
            <v>ในเมือง</v>
          </cell>
          <cell r="E2338" t="str">
            <v>เมืองกำแพงเพชร</v>
          </cell>
          <cell r="F2338" t="str">
            <v>Kamphangphet</v>
          </cell>
        </row>
        <row r="2339">
          <cell r="A2339" t="str">
            <v>KPCT2</v>
          </cell>
          <cell r="B2339">
            <v>99.530500000000004</v>
          </cell>
          <cell r="C2339">
            <v>16.474778000000001</v>
          </cell>
          <cell r="D2339" t="str">
            <v>ในเมือง</v>
          </cell>
          <cell r="E2339" t="str">
            <v>เมืองกำแพงเพชร</v>
          </cell>
          <cell r="F2339" t="str">
            <v>Kamphangphet</v>
          </cell>
        </row>
        <row r="2340">
          <cell r="A2340" t="str">
            <v>KPCT3</v>
          </cell>
          <cell r="B2340">
            <v>99.530500000000004</v>
          </cell>
          <cell r="C2340">
            <v>16.474778000000001</v>
          </cell>
          <cell r="D2340" t="str">
            <v>ในเมือง</v>
          </cell>
          <cell r="E2340" t="str">
            <v>เมืองกำแพงเพชร</v>
          </cell>
          <cell r="F2340" t="str">
            <v>Kamphangphet</v>
          </cell>
        </row>
        <row r="2341">
          <cell r="A2341" t="str">
            <v>KPCT6</v>
          </cell>
          <cell r="B2341">
            <v>99.530500000000004</v>
          </cell>
          <cell r="C2341">
            <v>16.474778000000001</v>
          </cell>
          <cell r="D2341" t="str">
            <v>ในเมือง</v>
          </cell>
          <cell r="E2341" t="str">
            <v>เมืองกำแพงเพชร</v>
          </cell>
          <cell r="F2341" t="str">
            <v>Kamphangphet</v>
          </cell>
        </row>
        <row r="2342">
          <cell r="A2342" t="str">
            <v>KPCT7</v>
          </cell>
          <cell r="B2342">
            <v>99.530500000000004</v>
          </cell>
          <cell r="C2342">
            <v>16.474778000000001</v>
          </cell>
          <cell r="D2342" t="str">
            <v>ในเมือง</v>
          </cell>
          <cell r="E2342" t="str">
            <v>เมืองกำแพงเพชร</v>
          </cell>
          <cell r="F2342" t="str">
            <v>Kamphangphet</v>
          </cell>
        </row>
        <row r="2343">
          <cell r="A2343" t="str">
            <v>KPCT8</v>
          </cell>
          <cell r="B2343">
            <v>99.530500000000004</v>
          </cell>
          <cell r="C2343">
            <v>16.474778000000001</v>
          </cell>
          <cell r="D2343" t="str">
            <v>ในเมือง</v>
          </cell>
          <cell r="E2343" t="str">
            <v>เมืองกำแพงเพชร</v>
          </cell>
          <cell r="F2343" t="str">
            <v>Kamphangphet</v>
          </cell>
        </row>
        <row r="2344">
          <cell r="A2344" t="str">
            <v>KPHP1</v>
          </cell>
          <cell r="B2344">
            <v>99.529499999999999</v>
          </cell>
          <cell r="C2344">
            <v>16.456111111111099</v>
          </cell>
          <cell r="D2344" t="str">
            <v>ในเมือง</v>
          </cell>
          <cell r="E2344" t="str">
            <v>เมืองกำแพงเพชร</v>
          </cell>
          <cell r="F2344" t="str">
            <v>Kamphangphet</v>
          </cell>
        </row>
        <row r="2345">
          <cell r="A2345" t="str">
            <v>KPHP2</v>
          </cell>
          <cell r="B2345">
            <v>99.529499999999999</v>
          </cell>
          <cell r="C2345">
            <v>16.456111111111099</v>
          </cell>
          <cell r="D2345" t="str">
            <v>ในเมือง</v>
          </cell>
          <cell r="E2345" t="str">
            <v>เมืองกำแพงเพชร</v>
          </cell>
          <cell r="F2345" t="str">
            <v>Kamphangphet</v>
          </cell>
        </row>
        <row r="2346">
          <cell r="A2346" t="str">
            <v>KPHP3</v>
          </cell>
          <cell r="B2346">
            <v>99.529499999999999</v>
          </cell>
          <cell r="C2346">
            <v>16.456111111111099</v>
          </cell>
          <cell r="D2346" t="str">
            <v>ในเมือง</v>
          </cell>
          <cell r="E2346" t="str">
            <v>เมืองกำแพงเพชร</v>
          </cell>
          <cell r="F2346" t="str">
            <v>Kamphangphet</v>
          </cell>
        </row>
        <row r="2347">
          <cell r="A2347" t="str">
            <v>KPHP6</v>
          </cell>
          <cell r="B2347">
            <v>99.529499999999999</v>
          </cell>
          <cell r="C2347">
            <v>16.456111109999998</v>
          </cell>
          <cell r="D2347" t="str">
            <v>ในเมือง</v>
          </cell>
          <cell r="E2347" t="str">
            <v>เมืองกำแพงเพชร</v>
          </cell>
          <cell r="F2347" t="str">
            <v>Kamphangphet</v>
          </cell>
        </row>
        <row r="2348">
          <cell r="A2348" t="str">
            <v>KPHP7</v>
          </cell>
          <cell r="B2348">
            <v>99.529499999999999</v>
          </cell>
          <cell r="C2348">
            <v>16.456111109999998</v>
          </cell>
          <cell r="D2348" t="str">
            <v>ในเมือง</v>
          </cell>
          <cell r="E2348" t="str">
            <v>เมืองกำแพงเพชร</v>
          </cell>
          <cell r="F2348" t="str">
            <v>Kamphangphet</v>
          </cell>
        </row>
        <row r="2349">
          <cell r="A2349" t="str">
            <v>KPHP8</v>
          </cell>
          <cell r="B2349">
            <v>99.529499999999999</v>
          </cell>
          <cell r="C2349">
            <v>16.456111109999998</v>
          </cell>
          <cell r="D2349" t="str">
            <v>ในเมือง</v>
          </cell>
          <cell r="E2349" t="str">
            <v>เมืองกำแพงเพชร</v>
          </cell>
          <cell r="F2349" t="str">
            <v>Kamphangphet</v>
          </cell>
        </row>
        <row r="2350">
          <cell r="A2350" t="str">
            <v>KPPT1</v>
          </cell>
          <cell r="B2350">
            <v>99.539607000000004</v>
          </cell>
          <cell r="C2350">
            <v>16.473976</v>
          </cell>
          <cell r="D2350" t="str">
            <v>ในเมือง</v>
          </cell>
          <cell r="E2350" t="str">
            <v>เมืองกำแพงเพชร</v>
          </cell>
          <cell r="F2350" t="str">
            <v>Kamphangphet</v>
          </cell>
        </row>
        <row r="2351">
          <cell r="A2351" t="str">
            <v>KPPT2</v>
          </cell>
          <cell r="B2351">
            <v>99.539607000000004</v>
          </cell>
          <cell r="C2351">
            <v>16.473976</v>
          </cell>
          <cell r="D2351" t="str">
            <v>ในเมือง</v>
          </cell>
          <cell r="E2351" t="str">
            <v>เมืองกำแพงเพชร</v>
          </cell>
          <cell r="F2351" t="str">
            <v>Kamphangphet</v>
          </cell>
        </row>
        <row r="2352">
          <cell r="A2352" t="str">
            <v>KPPT3</v>
          </cell>
          <cell r="B2352">
            <v>99.539607000000004</v>
          </cell>
          <cell r="C2352">
            <v>16.473976</v>
          </cell>
          <cell r="D2352" t="str">
            <v>ในเมือง</v>
          </cell>
          <cell r="E2352" t="str">
            <v>เมืองกำแพงเพชร</v>
          </cell>
          <cell r="F2352" t="str">
            <v>Kamphangphet</v>
          </cell>
        </row>
        <row r="2353">
          <cell r="A2353" t="str">
            <v>KPPT6</v>
          </cell>
          <cell r="B2353">
            <v>99.539607000000004</v>
          </cell>
          <cell r="C2353">
            <v>16.473976</v>
          </cell>
          <cell r="D2353" t="str">
            <v>ในเมือง</v>
          </cell>
          <cell r="E2353" t="str">
            <v>เมืองกำแพงเพชร</v>
          </cell>
          <cell r="F2353" t="str">
            <v>Kamphangphet</v>
          </cell>
        </row>
        <row r="2354">
          <cell r="A2354" t="str">
            <v>KPPT7</v>
          </cell>
          <cell r="B2354">
            <v>99.539607000000004</v>
          </cell>
          <cell r="C2354">
            <v>16.473976</v>
          </cell>
          <cell r="D2354" t="str">
            <v>ในเมือง</v>
          </cell>
          <cell r="E2354" t="str">
            <v>เมืองกำแพงเพชร</v>
          </cell>
          <cell r="F2354" t="str">
            <v>Kamphangphet</v>
          </cell>
        </row>
        <row r="2355">
          <cell r="A2355" t="str">
            <v>KPPT8</v>
          </cell>
          <cell r="B2355">
            <v>99.539607000000004</v>
          </cell>
          <cell r="C2355">
            <v>16.473976</v>
          </cell>
          <cell r="D2355" t="str">
            <v>ในเมือง</v>
          </cell>
          <cell r="E2355" t="str">
            <v>เมืองกำแพงเพชร</v>
          </cell>
          <cell r="F2355" t="str">
            <v>Kamphangphet</v>
          </cell>
        </row>
        <row r="2356">
          <cell r="A2356" t="str">
            <v>KRCH1</v>
          </cell>
          <cell r="B2356">
            <v>99.012969999999996</v>
          </cell>
          <cell r="C2356">
            <v>18.826319999999999</v>
          </cell>
          <cell r="D2356" t="str">
            <v>หนองจ๊อม</v>
          </cell>
          <cell r="E2356" t="str">
            <v>เมืองเชียงใหม่</v>
          </cell>
          <cell r="F2356" t="str">
            <v>Chiangmai</v>
          </cell>
        </row>
        <row r="2357">
          <cell r="A2357" t="str">
            <v>KRCH2</v>
          </cell>
          <cell r="B2357">
            <v>99.012969999999996</v>
          </cell>
          <cell r="C2357">
            <v>18.826319999999999</v>
          </cell>
          <cell r="D2357" t="str">
            <v>หนองจ๊อม</v>
          </cell>
          <cell r="E2357" t="str">
            <v>เมืองเชียงใหม่</v>
          </cell>
          <cell r="F2357" t="str">
            <v>Chiangmai</v>
          </cell>
        </row>
        <row r="2358">
          <cell r="A2358" t="str">
            <v>KRCH3</v>
          </cell>
          <cell r="B2358">
            <v>99.012969999999996</v>
          </cell>
          <cell r="C2358">
            <v>18.826319999999999</v>
          </cell>
          <cell r="D2358" t="str">
            <v>หนองจ๊อม</v>
          </cell>
          <cell r="E2358" t="str">
            <v>เมืองเชียงใหม่</v>
          </cell>
          <cell r="F2358" t="str">
            <v>Chiangmai</v>
          </cell>
        </row>
        <row r="2359">
          <cell r="A2359" t="str">
            <v>KRCH6</v>
          </cell>
          <cell r="B2359">
            <v>99.012969999999996</v>
          </cell>
          <cell r="C2359">
            <v>18.826319999999999</v>
          </cell>
          <cell r="D2359" t="str">
            <v>หนองจ๊อม</v>
          </cell>
          <cell r="E2359" t="str">
            <v>เมืองเชียงใหม่</v>
          </cell>
          <cell r="F2359" t="str">
            <v>Chiangmai</v>
          </cell>
        </row>
        <row r="2360">
          <cell r="A2360" t="str">
            <v>KRCH7</v>
          </cell>
          <cell r="B2360">
            <v>99.012969999999996</v>
          </cell>
          <cell r="C2360">
            <v>18.826319999999999</v>
          </cell>
          <cell r="D2360" t="str">
            <v>หนองจ๊อม</v>
          </cell>
          <cell r="E2360" t="str">
            <v>เมืองเชียงใหม่</v>
          </cell>
          <cell r="F2360" t="str">
            <v>Chiangmai</v>
          </cell>
        </row>
        <row r="2361">
          <cell r="A2361" t="str">
            <v>KRCH8</v>
          </cell>
          <cell r="B2361">
            <v>99.012969999999996</v>
          </cell>
          <cell r="C2361">
            <v>18.826319999999999</v>
          </cell>
          <cell r="D2361" t="str">
            <v>หนองจ๊อม</v>
          </cell>
          <cell r="E2361" t="str">
            <v>เมืองเชียงใหม่</v>
          </cell>
          <cell r="F2361" t="str">
            <v>Chiangmai</v>
          </cell>
        </row>
        <row r="2362">
          <cell r="A2362" t="str">
            <v>KRMT1</v>
          </cell>
          <cell r="B2362">
            <v>99.801249999999996</v>
          </cell>
          <cell r="C2362">
            <v>16.836361109999999</v>
          </cell>
          <cell r="D2362" t="str">
            <v>โตนด</v>
          </cell>
          <cell r="E2362" t="str">
            <v>คีรีมาศ</v>
          </cell>
          <cell r="F2362" t="str">
            <v>Sukhotai</v>
          </cell>
        </row>
        <row r="2363">
          <cell r="A2363" t="str">
            <v>KRMT2</v>
          </cell>
          <cell r="B2363">
            <v>99.801249999999996</v>
          </cell>
          <cell r="C2363">
            <v>16.836361109999999</v>
          </cell>
          <cell r="D2363" t="str">
            <v>โตนด</v>
          </cell>
          <cell r="E2363" t="str">
            <v>คีรีมาศ</v>
          </cell>
          <cell r="F2363" t="str">
            <v>Sukhotai</v>
          </cell>
        </row>
        <row r="2364">
          <cell r="A2364" t="str">
            <v>KRMT3</v>
          </cell>
          <cell r="B2364">
            <v>99.801249999999996</v>
          </cell>
          <cell r="C2364">
            <v>16.836361109999999</v>
          </cell>
          <cell r="D2364" t="str">
            <v>โตนด</v>
          </cell>
          <cell r="E2364" t="str">
            <v>คีรีมาศ</v>
          </cell>
          <cell r="F2364" t="str">
            <v>Sukhotai</v>
          </cell>
        </row>
        <row r="2365">
          <cell r="A2365" t="str">
            <v>KRMTR1</v>
          </cell>
          <cell r="B2365">
            <v>99.775859999999994</v>
          </cell>
          <cell r="C2365">
            <v>16.799330000000001</v>
          </cell>
          <cell r="D2365" t="str">
            <v>สามพวง</v>
          </cell>
          <cell r="E2365" t="str">
            <v>คีรีมาศ</v>
          </cell>
          <cell r="F2365" t="str">
            <v>Sukhotai</v>
          </cell>
        </row>
        <row r="2366">
          <cell r="A2366" t="str">
            <v>KRRT1</v>
          </cell>
          <cell r="B2366">
            <v>98.835999999999999</v>
          </cell>
          <cell r="C2366">
            <v>16.478777999999998</v>
          </cell>
          <cell r="D2366" t="str">
            <v>คีรีราษฎร์</v>
          </cell>
          <cell r="E2366" t="str">
            <v>พบพระ</v>
          </cell>
          <cell r="F2366" t="str">
            <v>Tak</v>
          </cell>
        </row>
        <row r="2367">
          <cell r="A2367" t="str">
            <v>KRRT2</v>
          </cell>
          <cell r="B2367">
            <v>98.835999999999999</v>
          </cell>
          <cell r="C2367">
            <v>16.478777999999998</v>
          </cell>
          <cell r="D2367" t="str">
            <v>คีรีราษฎร์</v>
          </cell>
          <cell r="E2367" t="str">
            <v>พบพระ</v>
          </cell>
          <cell r="F2367" t="str">
            <v>Tak</v>
          </cell>
        </row>
        <row r="2368">
          <cell r="A2368" t="str">
            <v>KRRT3</v>
          </cell>
          <cell r="B2368">
            <v>98.835999999999999</v>
          </cell>
          <cell r="C2368">
            <v>16.478777999999998</v>
          </cell>
          <cell r="D2368" t="str">
            <v>คีรีราษฎร์</v>
          </cell>
          <cell r="E2368" t="str">
            <v>พบพระ</v>
          </cell>
          <cell r="F2368" t="str">
            <v>Tak</v>
          </cell>
        </row>
        <row r="2369">
          <cell r="A2369" t="str">
            <v>KSEW1</v>
          </cell>
          <cell r="B2369">
            <v>100.046639</v>
          </cell>
          <cell r="C2369">
            <v>14.823971999999999</v>
          </cell>
          <cell r="D2369">
            <v>0</v>
          </cell>
          <cell r="E2369" t="str">
            <v>Sam Chuk</v>
          </cell>
          <cell r="F2369" t="str">
            <v>Suphanburi</v>
          </cell>
        </row>
        <row r="2370">
          <cell r="A2370" t="str">
            <v>KSEW2</v>
          </cell>
          <cell r="B2370">
            <v>100.046639</v>
          </cell>
          <cell r="C2370">
            <v>14.823971999999999</v>
          </cell>
          <cell r="D2370">
            <v>0</v>
          </cell>
          <cell r="E2370" t="str">
            <v>Sam Chuk</v>
          </cell>
          <cell r="F2370" t="str">
            <v>Suphanburi</v>
          </cell>
        </row>
        <row r="2371">
          <cell r="A2371" t="str">
            <v>KSEW3</v>
          </cell>
          <cell r="B2371">
            <v>100.046639</v>
          </cell>
          <cell r="C2371">
            <v>14.823971999999999</v>
          </cell>
          <cell r="D2371">
            <v>0</v>
          </cell>
          <cell r="E2371" t="str">
            <v>Sam Chuk</v>
          </cell>
          <cell r="F2371" t="str">
            <v>Suphanburi</v>
          </cell>
        </row>
        <row r="2372">
          <cell r="A2372" t="str">
            <v>KSLG1</v>
          </cell>
          <cell r="B2372">
            <v>101.0102</v>
          </cell>
          <cell r="C2372">
            <v>14.97766</v>
          </cell>
          <cell r="D2372">
            <v>0</v>
          </cell>
          <cell r="E2372">
            <v>0</v>
          </cell>
          <cell r="F2372">
            <v>0</v>
          </cell>
        </row>
        <row r="2373">
          <cell r="A2373" t="str">
            <v>KSLG2</v>
          </cell>
          <cell r="B2373">
            <v>101.0102</v>
          </cell>
          <cell r="C2373">
            <v>14.97766</v>
          </cell>
          <cell r="D2373">
            <v>0</v>
          </cell>
          <cell r="E2373">
            <v>0</v>
          </cell>
          <cell r="F2373">
            <v>0</v>
          </cell>
        </row>
        <row r="2374">
          <cell r="A2374" t="str">
            <v>KSLG3</v>
          </cell>
          <cell r="B2374">
            <v>101.0102</v>
          </cell>
          <cell r="C2374">
            <v>14.97766</v>
          </cell>
          <cell r="D2374">
            <v>0</v>
          </cell>
          <cell r="E2374">
            <v>0</v>
          </cell>
          <cell r="F2374">
            <v>0</v>
          </cell>
        </row>
        <row r="2375">
          <cell r="A2375" t="str">
            <v>KSMK1</v>
          </cell>
          <cell r="B2375">
            <v>100.396214</v>
          </cell>
          <cell r="C2375">
            <v>16.835868999999999</v>
          </cell>
          <cell r="D2375" t="str">
            <v>วังทอง</v>
          </cell>
          <cell r="E2375" t="str">
            <v>วังทอง</v>
          </cell>
          <cell r="F2375" t="str">
            <v>Pisanuloke</v>
          </cell>
        </row>
        <row r="2376">
          <cell r="A2376" t="str">
            <v>KSMK2</v>
          </cell>
          <cell r="B2376">
            <v>100.396214</v>
          </cell>
          <cell r="C2376">
            <v>16.835868999999999</v>
          </cell>
          <cell r="D2376" t="str">
            <v>วังทอง</v>
          </cell>
          <cell r="E2376" t="str">
            <v>วังทอง</v>
          </cell>
          <cell r="F2376" t="str">
            <v>Pisanuloke</v>
          </cell>
        </row>
        <row r="2377">
          <cell r="A2377" t="str">
            <v>KSMK3</v>
          </cell>
          <cell r="B2377">
            <v>100.396214</v>
          </cell>
          <cell r="C2377">
            <v>16.835868999999999</v>
          </cell>
          <cell r="D2377" t="str">
            <v>วังทอง</v>
          </cell>
          <cell r="E2377" t="str">
            <v>วังทอง</v>
          </cell>
          <cell r="F2377" t="str">
            <v>Pisanuloke</v>
          </cell>
        </row>
        <row r="2378">
          <cell r="A2378" t="str">
            <v>KSRG1</v>
          </cell>
          <cell r="B2378">
            <v>100.715</v>
          </cell>
          <cell r="C2378">
            <v>15.0671</v>
          </cell>
          <cell r="D2378">
            <v>0</v>
          </cell>
          <cell r="E2378">
            <v>0</v>
          </cell>
          <cell r="F2378" t="str">
            <v>Lopburi</v>
          </cell>
        </row>
        <row r="2379">
          <cell r="A2379" t="str">
            <v>KSRG2</v>
          </cell>
          <cell r="B2379">
            <v>100.715</v>
          </cell>
          <cell r="C2379">
            <v>15.0671</v>
          </cell>
          <cell r="D2379">
            <v>0</v>
          </cell>
          <cell r="E2379">
            <v>0</v>
          </cell>
          <cell r="F2379" t="str">
            <v>Lopburi</v>
          </cell>
        </row>
        <row r="2380">
          <cell r="A2380" t="str">
            <v>KSRG3</v>
          </cell>
          <cell r="B2380">
            <v>100.715</v>
          </cell>
          <cell r="C2380">
            <v>15.0671</v>
          </cell>
          <cell r="D2380">
            <v>0</v>
          </cell>
          <cell r="E2380">
            <v>0</v>
          </cell>
          <cell r="F2380" t="str">
            <v>Lopburi</v>
          </cell>
        </row>
        <row r="2381">
          <cell r="A2381" t="str">
            <v>KSRG7</v>
          </cell>
          <cell r="B2381">
            <v>100.715</v>
          </cell>
          <cell r="C2381">
            <v>15.0671</v>
          </cell>
          <cell r="D2381">
            <v>0</v>
          </cell>
          <cell r="E2381">
            <v>0</v>
          </cell>
          <cell r="F2381" t="str">
            <v>Lopburi</v>
          </cell>
        </row>
        <row r="2382">
          <cell r="A2382" t="str">
            <v>KSRG8</v>
          </cell>
          <cell r="B2382">
            <v>100.715</v>
          </cell>
          <cell r="C2382">
            <v>15.0671</v>
          </cell>
          <cell r="D2382">
            <v>0</v>
          </cell>
          <cell r="E2382">
            <v>0</v>
          </cell>
          <cell r="F2382" t="str">
            <v>Lopburi</v>
          </cell>
        </row>
        <row r="2383">
          <cell r="A2383" t="str">
            <v>KTKB1</v>
          </cell>
          <cell r="B2383">
            <v>99.135861000000006</v>
          </cell>
          <cell r="C2383">
            <v>16.861916999999998</v>
          </cell>
          <cell r="D2383" t="str">
            <v>หัวเดียด</v>
          </cell>
          <cell r="E2383" t="str">
            <v>เมืองตาก</v>
          </cell>
          <cell r="F2383" t="str">
            <v>Tak</v>
          </cell>
        </row>
        <row r="2384">
          <cell r="A2384" t="str">
            <v>KTKB2</v>
          </cell>
          <cell r="B2384">
            <v>99.135861000000006</v>
          </cell>
          <cell r="C2384">
            <v>16.861916999999998</v>
          </cell>
          <cell r="D2384" t="str">
            <v>หัวเดียด</v>
          </cell>
          <cell r="E2384" t="str">
            <v>เมืองตาก</v>
          </cell>
          <cell r="F2384" t="str">
            <v>Tak</v>
          </cell>
        </row>
        <row r="2385">
          <cell r="A2385" t="str">
            <v>KTKB3</v>
          </cell>
          <cell r="B2385">
            <v>99.135861000000006</v>
          </cell>
          <cell r="C2385">
            <v>16.861916999999998</v>
          </cell>
          <cell r="D2385" t="str">
            <v>หัวเดียด</v>
          </cell>
          <cell r="E2385" t="str">
            <v>เมืองตาก</v>
          </cell>
          <cell r="F2385" t="str">
            <v>Tak</v>
          </cell>
        </row>
        <row r="2386">
          <cell r="A2386" t="str">
            <v>KTKB6</v>
          </cell>
          <cell r="B2386">
            <v>99.135861000000006</v>
          </cell>
          <cell r="C2386">
            <v>16.861916999999998</v>
          </cell>
          <cell r="D2386" t="str">
            <v>หัวเดียด</v>
          </cell>
          <cell r="E2386" t="str">
            <v>เมืองตาก</v>
          </cell>
          <cell r="F2386" t="str">
            <v>Tak</v>
          </cell>
        </row>
        <row r="2387">
          <cell r="A2387" t="str">
            <v>KTKB7</v>
          </cell>
          <cell r="B2387">
            <v>99.135861000000006</v>
          </cell>
          <cell r="C2387">
            <v>16.861916999999998</v>
          </cell>
          <cell r="D2387" t="str">
            <v>หัวเดียด</v>
          </cell>
          <cell r="E2387" t="str">
            <v>เมืองตาก</v>
          </cell>
          <cell r="F2387" t="str">
            <v>Tak</v>
          </cell>
        </row>
        <row r="2388">
          <cell r="A2388" t="str">
            <v>KTKB8</v>
          </cell>
          <cell r="B2388">
            <v>99.135861000000006</v>
          </cell>
          <cell r="C2388">
            <v>16.861916999999998</v>
          </cell>
          <cell r="D2388" t="str">
            <v>หัวเดียด</v>
          </cell>
          <cell r="E2388" t="str">
            <v>เมืองตาก</v>
          </cell>
          <cell r="F2388" t="str">
            <v>Tak</v>
          </cell>
        </row>
        <row r="2389">
          <cell r="A2389" t="str">
            <v>KTNI1</v>
          </cell>
          <cell r="B2389">
            <v>99.213055999999995</v>
          </cell>
          <cell r="C2389">
            <v>18.425270000000001</v>
          </cell>
          <cell r="D2389" t="str">
            <v>เวียงตาล</v>
          </cell>
          <cell r="E2389" t="str">
            <v>แม่ทา</v>
          </cell>
          <cell r="F2389" t="str">
            <v>Lamphun</v>
          </cell>
        </row>
        <row r="2390">
          <cell r="A2390" t="str">
            <v>KTNI2</v>
          </cell>
          <cell r="B2390">
            <v>99.213055999999995</v>
          </cell>
          <cell r="C2390">
            <v>18.425270000000001</v>
          </cell>
          <cell r="D2390" t="str">
            <v>เวียงตาล</v>
          </cell>
          <cell r="E2390" t="str">
            <v>แม่ทา</v>
          </cell>
          <cell r="F2390" t="str">
            <v>Lamphun</v>
          </cell>
        </row>
        <row r="2391">
          <cell r="A2391" t="str">
            <v>KUAM1</v>
          </cell>
          <cell r="B2391">
            <v>98.968630000000005</v>
          </cell>
          <cell r="C2391">
            <v>18.650110000000002</v>
          </cell>
          <cell r="D2391" t="str">
            <v>สันทราย</v>
          </cell>
          <cell r="E2391" t="str">
            <v>สารภี</v>
          </cell>
          <cell r="F2391" t="str">
            <v>Chiangmai</v>
          </cell>
        </row>
        <row r="2392">
          <cell r="A2392" t="str">
            <v>KUAM2</v>
          </cell>
          <cell r="B2392">
            <v>98.968630000000005</v>
          </cell>
          <cell r="C2392">
            <v>18.650110000000002</v>
          </cell>
          <cell r="D2392" t="str">
            <v>สันทราย</v>
          </cell>
          <cell r="E2392" t="str">
            <v>สารภี</v>
          </cell>
          <cell r="F2392" t="str">
            <v>Chiangmai</v>
          </cell>
        </row>
        <row r="2393">
          <cell r="A2393" t="str">
            <v>KUAM3</v>
          </cell>
          <cell r="B2393">
            <v>98.968630000000005</v>
          </cell>
          <cell r="C2393">
            <v>18.650110000000002</v>
          </cell>
          <cell r="D2393" t="str">
            <v>สันทราย</v>
          </cell>
          <cell r="E2393" t="str">
            <v>สารภี</v>
          </cell>
          <cell r="F2393" t="str">
            <v>Chiangmai</v>
          </cell>
        </row>
        <row r="2394">
          <cell r="A2394" t="str">
            <v>KUMN0</v>
          </cell>
          <cell r="B2394">
            <v>99.332369999999997</v>
          </cell>
          <cell r="C2394">
            <v>17.59883</v>
          </cell>
          <cell r="D2394" t="str">
            <v>แม่มอก</v>
          </cell>
          <cell r="E2394" t="str">
            <v>เถิน</v>
          </cell>
          <cell r="F2394" t="str">
            <v>Lampang</v>
          </cell>
        </row>
        <row r="2395">
          <cell r="A2395" t="str">
            <v>KUMNR1</v>
          </cell>
          <cell r="B2395">
            <v>99.379429999999999</v>
          </cell>
          <cell r="C2395">
            <v>17.639289999999999</v>
          </cell>
          <cell r="D2395" t="str">
            <v>แม่มอก</v>
          </cell>
          <cell r="E2395" t="str">
            <v>เถิน</v>
          </cell>
          <cell r="F2395" t="str">
            <v>Lampang</v>
          </cell>
        </row>
        <row r="2396">
          <cell r="A2396" t="str">
            <v>KUNT1</v>
          </cell>
          <cell r="B2396">
            <v>99.270030000000006</v>
          </cell>
          <cell r="C2396">
            <v>18.495989999999999</v>
          </cell>
          <cell r="D2396">
            <v>0</v>
          </cell>
          <cell r="E2396">
            <v>0</v>
          </cell>
          <cell r="F2396" t="str">
            <v>Lampang</v>
          </cell>
        </row>
        <row r="2397">
          <cell r="A2397" t="str">
            <v>KUNT2</v>
          </cell>
          <cell r="B2397">
            <v>99.270030000000006</v>
          </cell>
          <cell r="C2397">
            <v>18.495989999999999</v>
          </cell>
          <cell r="D2397">
            <v>0</v>
          </cell>
          <cell r="E2397">
            <v>0</v>
          </cell>
          <cell r="F2397" t="str">
            <v>Lampang</v>
          </cell>
        </row>
        <row r="2398">
          <cell r="A2398" t="str">
            <v>KUNT3</v>
          </cell>
          <cell r="B2398">
            <v>99.270030000000006</v>
          </cell>
          <cell r="C2398">
            <v>18.495989999999999</v>
          </cell>
          <cell r="D2398">
            <v>0</v>
          </cell>
          <cell r="E2398">
            <v>0</v>
          </cell>
          <cell r="F2398" t="str">
            <v>Lampang</v>
          </cell>
        </row>
        <row r="2399">
          <cell r="A2399" t="str">
            <v>KWAG1</v>
          </cell>
          <cell r="B2399">
            <v>100.100222222222</v>
          </cell>
          <cell r="C2399">
            <v>17.625083333333301</v>
          </cell>
          <cell r="D2399" t="str">
            <v>ท่าอิฐ</v>
          </cell>
          <cell r="E2399" t="str">
            <v>เมืองอุตรดิตถ์</v>
          </cell>
          <cell r="F2399" t="str">
            <v>Uttaradit</v>
          </cell>
        </row>
        <row r="2400">
          <cell r="A2400" t="str">
            <v>KWAG2</v>
          </cell>
          <cell r="B2400">
            <v>100.100222222222</v>
          </cell>
          <cell r="C2400">
            <v>17.625083333333301</v>
          </cell>
          <cell r="D2400" t="str">
            <v>ท่าอิฐ</v>
          </cell>
          <cell r="E2400" t="str">
            <v>เมืองอุตรดิตถ์</v>
          </cell>
          <cell r="F2400" t="str">
            <v>Uttaradit</v>
          </cell>
        </row>
        <row r="2401">
          <cell r="A2401" t="str">
            <v>KWAG3</v>
          </cell>
          <cell r="B2401">
            <v>100.100222222222</v>
          </cell>
          <cell r="C2401">
            <v>17.625083333333301</v>
          </cell>
          <cell r="D2401" t="str">
            <v>ท่าอิฐ</v>
          </cell>
          <cell r="E2401" t="str">
            <v>เมืองอุตรดิตถ์</v>
          </cell>
          <cell r="F2401" t="str">
            <v>Uttaradit</v>
          </cell>
        </row>
        <row r="2402">
          <cell r="A2402" t="str">
            <v>KWLI1</v>
          </cell>
          <cell r="B2402">
            <v>99.722888999999995</v>
          </cell>
          <cell r="C2402">
            <v>16.155916999999999</v>
          </cell>
          <cell r="D2402" t="str">
            <v>คลองขลุง</v>
          </cell>
          <cell r="E2402" t="str">
            <v>คลองขลุง</v>
          </cell>
          <cell r="F2402" t="str">
            <v>Kamphangphet</v>
          </cell>
        </row>
        <row r="2403">
          <cell r="A2403" t="str">
            <v>KWLI2</v>
          </cell>
          <cell r="B2403">
            <v>99.722888999999995</v>
          </cell>
          <cell r="C2403">
            <v>16.155916999999999</v>
          </cell>
          <cell r="D2403" t="str">
            <v>คลองขลุง</v>
          </cell>
          <cell r="E2403" t="str">
            <v>คลองขลุง</v>
          </cell>
          <cell r="F2403" t="str">
            <v>Kamphangphet</v>
          </cell>
        </row>
        <row r="2404">
          <cell r="A2404" t="str">
            <v>KWLI3</v>
          </cell>
          <cell r="B2404">
            <v>99.722888999999995</v>
          </cell>
          <cell r="C2404">
            <v>16.155916999999999</v>
          </cell>
          <cell r="D2404" t="str">
            <v>คลองขลุง</v>
          </cell>
          <cell r="E2404" t="str">
            <v>คลองขลุง</v>
          </cell>
          <cell r="F2404" t="str">
            <v>Kamphangphet</v>
          </cell>
        </row>
        <row r="2405">
          <cell r="A2405" t="str">
            <v>KWNO1</v>
          </cell>
          <cell r="B2405">
            <v>100.43989999999999</v>
          </cell>
          <cell r="C2405">
            <v>17.184650000000001</v>
          </cell>
          <cell r="D2405" t="str">
            <v>คันโช้ง</v>
          </cell>
          <cell r="E2405" t="str">
            <v>วัดโบสถ์</v>
          </cell>
          <cell r="F2405" t="str">
            <v>Pisanuloke</v>
          </cell>
        </row>
        <row r="2406">
          <cell r="A2406" t="str">
            <v>KWNO2</v>
          </cell>
          <cell r="B2406">
            <v>100.43989999999999</v>
          </cell>
          <cell r="C2406">
            <v>17.184650000000001</v>
          </cell>
          <cell r="D2406" t="str">
            <v>คันโช้ง</v>
          </cell>
          <cell r="E2406" t="str">
            <v>วัดโบสถ์</v>
          </cell>
          <cell r="F2406" t="str">
            <v>Pisanuloke</v>
          </cell>
        </row>
        <row r="2407">
          <cell r="A2407" t="str">
            <v>KWNO3</v>
          </cell>
          <cell r="B2407">
            <v>100.43989999999999</v>
          </cell>
          <cell r="C2407">
            <v>17.184650000000001</v>
          </cell>
          <cell r="D2407" t="str">
            <v>คันโช้ง</v>
          </cell>
          <cell r="E2407" t="str">
            <v>วัดโบสถ์</v>
          </cell>
          <cell r="F2407" t="str">
            <v>Pisanuloke</v>
          </cell>
        </row>
        <row r="2408">
          <cell r="A2408" t="str">
            <v>KWNOR1</v>
          </cell>
          <cell r="B2408">
            <v>100.37663999999999</v>
          </cell>
          <cell r="C2408">
            <v>17.218309999999999</v>
          </cell>
          <cell r="D2408" t="str">
            <v>คันโช้ง</v>
          </cell>
          <cell r="E2408" t="str">
            <v>วัดโบสถ์</v>
          </cell>
          <cell r="F2408" t="str">
            <v>Pisanuloke</v>
          </cell>
        </row>
        <row r="2409">
          <cell r="A2409" t="str">
            <v>KWNOR2</v>
          </cell>
          <cell r="B2409">
            <v>100.39852999999999</v>
          </cell>
          <cell r="C2409">
            <v>17.18853</v>
          </cell>
          <cell r="D2409" t="str">
            <v>คันโช้ง</v>
          </cell>
          <cell r="E2409" t="str">
            <v>วัดโบสถ์</v>
          </cell>
          <cell r="F2409" t="str">
            <v>Pisanuloke</v>
          </cell>
        </row>
        <row r="2410">
          <cell r="A2410" t="str">
            <v>KWPC1</v>
          </cell>
          <cell r="B2410">
            <v>100.66334000000001</v>
          </cell>
          <cell r="C2410">
            <v>14.98991</v>
          </cell>
          <cell r="D2410">
            <v>0</v>
          </cell>
          <cell r="E2410">
            <v>0</v>
          </cell>
          <cell r="F2410">
            <v>0</v>
          </cell>
        </row>
        <row r="2411">
          <cell r="A2411" t="str">
            <v>KWPC2</v>
          </cell>
          <cell r="B2411">
            <v>100.66334000000001</v>
          </cell>
          <cell r="C2411">
            <v>14.98991</v>
          </cell>
          <cell r="D2411">
            <v>0</v>
          </cell>
          <cell r="E2411">
            <v>0</v>
          </cell>
          <cell r="F2411">
            <v>0</v>
          </cell>
        </row>
        <row r="2412">
          <cell r="A2412" t="str">
            <v>KWPC3</v>
          </cell>
          <cell r="B2412">
            <v>100.66334000000001</v>
          </cell>
          <cell r="C2412">
            <v>14.98991</v>
          </cell>
          <cell r="D2412">
            <v>0</v>
          </cell>
          <cell r="E2412">
            <v>0</v>
          </cell>
          <cell r="F2412">
            <v>0</v>
          </cell>
        </row>
        <row r="2413">
          <cell r="A2413" t="str">
            <v>KWPJ1</v>
          </cell>
          <cell r="B2413">
            <v>98.506138888888898</v>
          </cell>
          <cell r="C2413">
            <v>18.6267777777778</v>
          </cell>
          <cell r="D2413" t="str">
            <v>แม่วิน</v>
          </cell>
          <cell r="E2413" t="str">
            <v>แม่วาง</v>
          </cell>
          <cell r="F2413" t="str">
            <v>Chiangmai</v>
          </cell>
        </row>
        <row r="2414">
          <cell r="A2414" t="str">
            <v>KWPJ2</v>
          </cell>
          <cell r="B2414">
            <v>98.506138888888898</v>
          </cell>
          <cell r="C2414">
            <v>18.6267777777778</v>
          </cell>
          <cell r="D2414" t="str">
            <v>แม่วิน</v>
          </cell>
          <cell r="E2414" t="str">
            <v>แม่วาง</v>
          </cell>
          <cell r="F2414" t="str">
            <v>Chiangmai</v>
          </cell>
        </row>
        <row r="2415">
          <cell r="A2415" t="str">
            <v>KWPJR1</v>
          </cell>
          <cell r="B2415">
            <v>98.557389999999998</v>
          </cell>
          <cell r="C2415">
            <v>18.707609999999999</v>
          </cell>
          <cell r="D2415" t="str">
            <v>แม่วิน</v>
          </cell>
          <cell r="E2415" t="str">
            <v>แม่วาง</v>
          </cell>
          <cell r="F2415" t="str">
            <v>Chiangmai</v>
          </cell>
        </row>
        <row r="2416">
          <cell r="A2416" t="str">
            <v>LAHO1</v>
          </cell>
          <cell r="B2416">
            <v>99.007429999999999</v>
          </cell>
          <cell r="C2416">
            <v>18.868790000000001</v>
          </cell>
          <cell r="D2416" t="str">
            <v>หนองจ๊อม</v>
          </cell>
          <cell r="E2416" t="str">
            <v>สันทราย</v>
          </cell>
          <cell r="F2416" t="str">
            <v>Chiangmai</v>
          </cell>
        </row>
        <row r="2417">
          <cell r="A2417" t="str">
            <v>LAHO2</v>
          </cell>
          <cell r="B2417">
            <v>99.007429999999999</v>
          </cell>
          <cell r="C2417">
            <v>18.868790000000001</v>
          </cell>
          <cell r="D2417" t="str">
            <v>หนองจ๊อม</v>
          </cell>
          <cell r="E2417" t="str">
            <v>สันทราย</v>
          </cell>
          <cell r="F2417" t="str">
            <v>Chiangmai</v>
          </cell>
        </row>
        <row r="2418">
          <cell r="A2418" t="str">
            <v>LDKE1</v>
          </cell>
          <cell r="B2418">
            <v>100.83299</v>
          </cell>
          <cell r="C2418">
            <v>16.04712</v>
          </cell>
          <cell r="D2418" t="str">
            <v>ลาดแค</v>
          </cell>
          <cell r="E2418" t="str">
            <v>ชนแดน</v>
          </cell>
          <cell r="F2418" t="str">
            <v>Phetchaboon</v>
          </cell>
        </row>
        <row r="2419">
          <cell r="A2419" t="str">
            <v>LDKE2</v>
          </cell>
          <cell r="B2419">
            <v>100.83299</v>
          </cell>
          <cell r="C2419">
            <v>16.04712</v>
          </cell>
          <cell r="D2419" t="str">
            <v>ลาดแค</v>
          </cell>
          <cell r="E2419" t="str">
            <v>ชนแดน</v>
          </cell>
          <cell r="F2419" t="str">
            <v>Phetchaboon</v>
          </cell>
        </row>
        <row r="2420">
          <cell r="A2420" t="str">
            <v>LDKE3</v>
          </cell>
          <cell r="B2420">
            <v>100.83299</v>
          </cell>
          <cell r="C2420">
            <v>16.04712</v>
          </cell>
          <cell r="D2420" t="str">
            <v>ลาดแค</v>
          </cell>
          <cell r="E2420" t="str">
            <v>ชนแดน</v>
          </cell>
          <cell r="F2420" t="str">
            <v>Phetchaboon</v>
          </cell>
        </row>
        <row r="2421">
          <cell r="A2421" t="str">
            <v>LDRM1</v>
          </cell>
          <cell r="B2421">
            <v>98.991879999999995</v>
          </cell>
          <cell r="C2421">
            <v>18.847570000000001</v>
          </cell>
          <cell r="D2421" t="str">
            <v>เหมืองแก้ว</v>
          </cell>
          <cell r="E2421" t="str">
            <v>เมืองเชียงใหม่</v>
          </cell>
          <cell r="F2421" t="str">
            <v>Chiangmai</v>
          </cell>
        </row>
        <row r="2422">
          <cell r="A2422" t="str">
            <v>LDRM2</v>
          </cell>
          <cell r="B2422">
            <v>98.991879999999995</v>
          </cell>
          <cell r="C2422">
            <v>18.847570000000001</v>
          </cell>
          <cell r="D2422" t="str">
            <v>เหมืองแก้ว</v>
          </cell>
          <cell r="E2422" t="str">
            <v>เมืองเชียงใหม่</v>
          </cell>
          <cell r="F2422" t="str">
            <v>Chiangmai</v>
          </cell>
        </row>
        <row r="2423">
          <cell r="A2423" t="str">
            <v>LDRM3</v>
          </cell>
          <cell r="B2423">
            <v>98.991879999999995</v>
          </cell>
          <cell r="C2423">
            <v>18.847570000000001</v>
          </cell>
          <cell r="D2423" t="str">
            <v>เหมืองแก้ว</v>
          </cell>
          <cell r="E2423" t="str">
            <v>เมืองเชียงใหม่</v>
          </cell>
          <cell r="F2423" t="str">
            <v>Chiangmai</v>
          </cell>
        </row>
        <row r="2424">
          <cell r="A2424" t="str">
            <v>LDRM6</v>
          </cell>
          <cell r="B2424">
            <v>98.991879999999995</v>
          </cell>
          <cell r="C2424">
            <v>18.847570000000001</v>
          </cell>
          <cell r="D2424" t="str">
            <v>เหมืองแก้ว</v>
          </cell>
          <cell r="E2424" t="str">
            <v>เมืองเชียงใหม่</v>
          </cell>
          <cell r="F2424" t="str">
            <v>Chiangmai</v>
          </cell>
        </row>
        <row r="2425">
          <cell r="A2425" t="str">
            <v>LDRM7</v>
          </cell>
          <cell r="B2425">
            <v>98.991879999999995</v>
          </cell>
          <cell r="C2425">
            <v>18.847570000000001</v>
          </cell>
          <cell r="D2425" t="str">
            <v>เหมืองแก้ว</v>
          </cell>
          <cell r="E2425" t="str">
            <v>เมืองเชียงใหม่</v>
          </cell>
          <cell r="F2425" t="str">
            <v>Chiangmai</v>
          </cell>
        </row>
        <row r="2426">
          <cell r="A2426" t="str">
            <v>LDRM8</v>
          </cell>
          <cell r="B2426">
            <v>98.991879999999995</v>
          </cell>
          <cell r="C2426">
            <v>18.847570000000001</v>
          </cell>
          <cell r="D2426" t="str">
            <v>เหมืองแก้ว</v>
          </cell>
          <cell r="E2426" t="str">
            <v>เมืองเชียงใหม่</v>
          </cell>
          <cell r="F2426" t="str">
            <v>Chiangmai</v>
          </cell>
        </row>
        <row r="2427">
          <cell r="A2427" t="str">
            <v>LEEE1</v>
          </cell>
          <cell r="B2427">
            <v>98.9493333333333</v>
          </cell>
          <cell r="C2427">
            <v>17.798722222222199</v>
          </cell>
          <cell r="D2427" t="str">
            <v>ลี้</v>
          </cell>
          <cell r="E2427" t="str">
            <v>ลี้</v>
          </cell>
          <cell r="F2427" t="str">
            <v>Lamphun</v>
          </cell>
        </row>
        <row r="2428">
          <cell r="A2428" t="str">
            <v>LEEE2</v>
          </cell>
          <cell r="B2428">
            <v>98.9493333333333</v>
          </cell>
          <cell r="C2428">
            <v>17.798722222222199</v>
          </cell>
          <cell r="D2428" t="str">
            <v>ลี้</v>
          </cell>
          <cell r="E2428" t="str">
            <v>ลี้</v>
          </cell>
          <cell r="F2428" t="str">
            <v>Lamphun</v>
          </cell>
        </row>
        <row r="2429">
          <cell r="A2429" t="str">
            <v>LEEE3</v>
          </cell>
          <cell r="B2429">
            <v>98.9493333333333</v>
          </cell>
          <cell r="C2429">
            <v>17.798722222222199</v>
          </cell>
          <cell r="D2429" t="str">
            <v>ลี้</v>
          </cell>
          <cell r="E2429" t="str">
            <v>ลี้</v>
          </cell>
          <cell r="F2429" t="str">
            <v>Lamphun</v>
          </cell>
        </row>
        <row r="2430">
          <cell r="A2430" t="str">
            <v>LEEER1</v>
          </cell>
          <cell r="B2430">
            <v>99.026719999999997</v>
          </cell>
          <cell r="C2430">
            <v>17.744679999999999</v>
          </cell>
          <cell r="D2430" t="str">
            <v>ดงดำ</v>
          </cell>
          <cell r="E2430" t="str">
            <v>ลี้</v>
          </cell>
          <cell r="F2430" t="str">
            <v>Lamphun</v>
          </cell>
        </row>
        <row r="2431">
          <cell r="A2431" t="str">
            <v>LEEER2</v>
          </cell>
          <cell r="B2431">
            <v>98.969930000000005</v>
          </cell>
          <cell r="C2431">
            <v>19.261859999999999</v>
          </cell>
        </row>
        <row r="2432">
          <cell r="A2432" t="str">
            <v>LGTI1</v>
          </cell>
          <cell r="B2432">
            <v>99.975416666666703</v>
          </cell>
          <cell r="C2432">
            <v>18.748583333333301</v>
          </cell>
          <cell r="D2432" t="str">
            <v>หลวงใต้</v>
          </cell>
          <cell r="E2432" t="str">
            <v>งาว</v>
          </cell>
          <cell r="F2432" t="str">
            <v>Lampang</v>
          </cell>
        </row>
        <row r="2433">
          <cell r="A2433" t="str">
            <v>LGTI2</v>
          </cell>
          <cell r="B2433">
            <v>99.975416666666703</v>
          </cell>
          <cell r="C2433">
            <v>18.748583333333301</v>
          </cell>
          <cell r="D2433" t="str">
            <v>หลวงใต้</v>
          </cell>
          <cell r="E2433" t="str">
            <v>งาว</v>
          </cell>
          <cell r="F2433" t="str">
            <v>Lampang</v>
          </cell>
        </row>
        <row r="2434">
          <cell r="A2434" t="str">
            <v>LGTI3</v>
          </cell>
          <cell r="B2434">
            <v>99.975416666666703</v>
          </cell>
          <cell r="C2434">
            <v>18.748583333333301</v>
          </cell>
          <cell r="D2434" t="str">
            <v>หลวงใต้</v>
          </cell>
          <cell r="E2434" t="str">
            <v>งาว</v>
          </cell>
          <cell r="F2434" t="str">
            <v>Lampang</v>
          </cell>
        </row>
        <row r="2435">
          <cell r="A2435" t="str">
            <v>LGTI6</v>
          </cell>
          <cell r="B2435">
            <v>99.975416670000001</v>
          </cell>
          <cell r="C2435">
            <v>18.748583329999999</v>
          </cell>
          <cell r="D2435" t="str">
            <v>หลวงใต้</v>
          </cell>
          <cell r="E2435" t="str">
            <v>งาว</v>
          </cell>
          <cell r="F2435" t="str">
            <v>Lampang</v>
          </cell>
        </row>
        <row r="2436">
          <cell r="A2436" t="str">
            <v>LGTI7</v>
          </cell>
          <cell r="B2436">
            <v>99.975416670000001</v>
          </cell>
          <cell r="C2436">
            <v>18.748583329999999</v>
          </cell>
          <cell r="D2436" t="str">
            <v>หลวงใต้</v>
          </cell>
          <cell r="E2436" t="str">
            <v>งาว</v>
          </cell>
          <cell r="F2436" t="str">
            <v>Lampang</v>
          </cell>
        </row>
        <row r="2437">
          <cell r="A2437" t="str">
            <v>LGTI8</v>
          </cell>
          <cell r="B2437">
            <v>99.975416670000001</v>
          </cell>
          <cell r="C2437">
            <v>18.748583329999999</v>
          </cell>
          <cell r="D2437" t="str">
            <v>หลวงใต้</v>
          </cell>
          <cell r="E2437" t="str">
            <v>งาว</v>
          </cell>
          <cell r="F2437" t="str">
            <v>Lampang</v>
          </cell>
        </row>
        <row r="2438">
          <cell r="A2438" t="str">
            <v>LKBT1</v>
          </cell>
          <cell r="B2438">
            <v>99.476618999999999</v>
          </cell>
          <cell r="C2438">
            <v>17.091453000000001</v>
          </cell>
          <cell r="D2438" t="str">
            <v>ตลิ่งชัน</v>
          </cell>
          <cell r="E2438" t="str">
            <v>บ้านด่านลานหอย</v>
          </cell>
          <cell r="F2438" t="str">
            <v>Sukhotai</v>
          </cell>
        </row>
        <row r="2439">
          <cell r="A2439" t="str">
            <v>LKBT2</v>
          </cell>
          <cell r="B2439">
            <v>99.476618999999999</v>
          </cell>
          <cell r="C2439">
            <v>17.091453000000001</v>
          </cell>
          <cell r="D2439" t="str">
            <v>ตลิ่งชัน</v>
          </cell>
          <cell r="E2439" t="str">
            <v>บ้านด่านลานหอย</v>
          </cell>
          <cell r="F2439" t="str">
            <v>Sukhotai</v>
          </cell>
        </row>
        <row r="2440">
          <cell r="A2440" t="str">
            <v>LKBT3</v>
          </cell>
          <cell r="B2440">
            <v>99.476618999999999</v>
          </cell>
          <cell r="C2440">
            <v>17.091453000000001</v>
          </cell>
          <cell r="D2440" t="str">
            <v>ตลิ่งชัน</v>
          </cell>
          <cell r="E2440" t="str">
            <v>บ้านด่านลานหอย</v>
          </cell>
          <cell r="F2440" t="str">
            <v>Sukhotai</v>
          </cell>
        </row>
        <row r="2441">
          <cell r="A2441" t="str">
            <v>LKBTR1</v>
          </cell>
          <cell r="B2441">
            <v>99.398120000000006</v>
          </cell>
          <cell r="C2441">
            <v>17.13832</v>
          </cell>
          <cell r="D2441" t="str">
            <v>ตลิ่งชัน</v>
          </cell>
          <cell r="E2441" t="str">
            <v>บ้านด่านลานหอย</v>
          </cell>
          <cell r="F2441" t="str">
            <v>Sukhotai</v>
          </cell>
        </row>
        <row r="2442">
          <cell r="A2442" t="str">
            <v>LKBU1</v>
          </cell>
          <cell r="B2442">
            <v>99.857787000000002</v>
          </cell>
          <cell r="C2442">
            <v>16.599986000000001</v>
          </cell>
          <cell r="D2442" t="str">
            <v>ลานกระบือ</v>
          </cell>
          <cell r="E2442" t="str">
            <v>ลานกระบือ</v>
          </cell>
          <cell r="F2442" t="str">
            <v>Kamphangphet</v>
          </cell>
        </row>
        <row r="2443">
          <cell r="A2443" t="str">
            <v>LKBU2</v>
          </cell>
          <cell r="B2443">
            <v>99.857787000000002</v>
          </cell>
          <cell r="C2443">
            <v>16.599986000000001</v>
          </cell>
          <cell r="D2443" t="str">
            <v>ลานกระบือ</v>
          </cell>
          <cell r="E2443" t="str">
            <v>ลานกระบือ</v>
          </cell>
          <cell r="F2443" t="str">
            <v>Kamphangphet</v>
          </cell>
        </row>
        <row r="2444">
          <cell r="A2444" t="str">
            <v>LKBU3</v>
          </cell>
          <cell r="B2444">
            <v>99.857787000000002</v>
          </cell>
          <cell r="C2444">
            <v>16.599986000000001</v>
          </cell>
          <cell r="D2444" t="str">
            <v>ลานกระบือ</v>
          </cell>
          <cell r="E2444" t="str">
            <v>ลานกระบือ</v>
          </cell>
          <cell r="F2444" t="str">
            <v>Kamphangphet</v>
          </cell>
        </row>
        <row r="2445">
          <cell r="A2445" t="str">
            <v>LKBUR1</v>
          </cell>
          <cell r="B2445">
            <v>99.901759999999996</v>
          </cell>
          <cell r="C2445">
            <v>16.633209999999998</v>
          </cell>
          <cell r="D2445" t="str">
            <v>หนองแขม</v>
          </cell>
          <cell r="E2445" t="str">
            <v>ลานกระบือ</v>
          </cell>
          <cell r="F2445" t="str">
            <v>Kamphangphet</v>
          </cell>
        </row>
        <row r="2446">
          <cell r="A2446" t="str">
            <v>LKBUR2</v>
          </cell>
          <cell r="B2446">
            <v>99.846074999999999</v>
          </cell>
          <cell r="C2446">
            <v>16.690263999999999</v>
          </cell>
          <cell r="D2446" t="str">
            <v>บึงทับแรต</v>
          </cell>
          <cell r="E2446" t="str">
            <v>ลานกระบือ</v>
          </cell>
          <cell r="F2446" t="str">
            <v>Kamphangphet</v>
          </cell>
        </row>
        <row r="2447">
          <cell r="A2447" t="str">
            <v>LKBUR3</v>
          </cell>
          <cell r="B2447">
            <v>99.805184999999994</v>
          </cell>
          <cell r="C2447">
            <v>16.554521999999999</v>
          </cell>
          <cell r="F2447" t="str">
            <v>Kamphangphet</v>
          </cell>
        </row>
        <row r="2448">
          <cell r="A2448" t="str">
            <v>LKBUR4</v>
          </cell>
          <cell r="B2448">
            <v>99.846999999999994</v>
          </cell>
          <cell r="C2448">
            <v>16.62866</v>
          </cell>
          <cell r="F2448" t="str">
            <v>Kamphangphet</v>
          </cell>
        </row>
        <row r="2449">
          <cell r="A2449" t="str">
            <v>LMKO1</v>
          </cell>
          <cell r="B2449">
            <v>101.23055600000001</v>
          </cell>
          <cell r="C2449">
            <v>16.883054999999999</v>
          </cell>
          <cell r="D2449" t="str">
            <v>หล่มเก่า</v>
          </cell>
          <cell r="E2449" t="str">
            <v>หล่มเก่า</v>
          </cell>
          <cell r="F2449" t="str">
            <v>Phetchaboon</v>
          </cell>
        </row>
        <row r="2450">
          <cell r="A2450" t="str">
            <v>LMKO2</v>
          </cell>
          <cell r="B2450">
            <v>101.23055600000001</v>
          </cell>
          <cell r="C2450">
            <v>16.883054999999999</v>
          </cell>
          <cell r="D2450" t="str">
            <v>หล่มเก่า</v>
          </cell>
          <cell r="E2450" t="str">
            <v>หล่มเก่า</v>
          </cell>
          <cell r="F2450" t="str">
            <v>Phetchaboon</v>
          </cell>
        </row>
        <row r="2451">
          <cell r="A2451" t="str">
            <v>LMKO3</v>
          </cell>
          <cell r="B2451">
            <v>101.23055600000001</v>
          </cell>
          <cell r="C2451">
            <v>16.883054999999999</v>
          </cell>
          <cell r="D2451" t="str">
            <v>หล่มเก่า</v>
          </cell>
          <cell r="E2451" t="str">
            <v>หล่มเก่า</v>
          </cell>
          <cell r="F2451" t="str">
            <v>Phetchaboon</v>
          </cell>
        </row>
        <row r="2452">
          <cell r="A2452" t="str">
            <v>LMKO6</v>
          </cell>
          <cell r="B2452">
            <v>101.23055600000001</v>
          </cell>
          <cell r="C2452">
            <v>16.883054999999999</v>
          </cell>
          <cell r="D2452" t="str">
            <v>หล่มเก่า</v>
          </cell>
          <cell r="E2452" t="str">
            <v>หล่มเก่า</v>
          </cell>
          <cell r="F2452" t="str">
            <v>Phetchaboon</v>
          </cell>
        </row>
        <row r="2453">
          <cell r="A2453" t="str">
            <v>LMKO7</v>
          </cell>
          <cell r="B2453">
            <v>101.23055600000001</v>
          </cell>
          <cell r="C2453">
            <v>16.883054999999999</v>
          </cell>
          <cell r="D2453" t="str">
            <v>หล่มเก่า</v>
          </cell>
          <cell r="E2453" t="str">
            <v>หล่มเก่า</v>
          </cell>
          <cell r="F2453" t="str">
            <v>Phetchaboon</v>
          </cell>
        </row>
        <row r="2454">
          <cell r="A2454" t="str">
            <v>LMKO8</v>
          </cell>
          <cell r="B2454">
            <v>101.23055600000001</v>
          </cell>
          <cell r="C2454">
            <v>16.883054999999999</v>
          </cell>
          <cell r="D2454" t="str">
            <v>หล่มเก่า</v>
          </cell>
          <cell r="E2454" t="str">
            <v>หล่มเก่า</v>
          </cell>
          <cell r="F2454" t="str">
            <v>Phetchaboon</v>
          </cell>
        </row>
        <row r="2455">
          <cell r="A2455" t="str">
            <v>LMKOR1</v>
          </cell>
          <cell r="B2455">
            <v>101.18756</v>
          </cell>
          <cell r="C2455">
            <v>16.912089999999999</v>
          </cell>
          <cell r="F2455" t="str">
            <v>Phetchaboon</v>
          </cell>
        </row>
        <row r="2456">
          <cell r="A2456" t="str">
            <v>LMPN1</v>
          </cell>
          <cell r="B2456">
            <v>99.005390000000006</v>
          </cell>
          <cell r="C2456">
            <v>18.57433</v>
          </cell>
          <cell r="D2456" t="str">
            <v>ในเมือง</v>
          </cell>
          <cell r="E2456" t="str">
            <v>เมืองลำพูน</v>
          </cell>
          <cell r="F2456" t="str">
            <v>Lamphun</v>
          </cell>
        </row>
        <row r="2457">
          <cell r="A2457" t="str">
            <v>LMPN2</v>
          </cell>
          <cell r="B2457">
            <v>99.005390000000006</v>
          </cell>
          <cell r="C2457">
            <v>18.57433</v>
          </cell>
          <cell r="D2457" t="str">
            <v>ในเมือง</v>
          </cell>
          <cell r="E2457" t="str">
            <v>เมืองลำพูน</v>
          </cell>
          <cell r="F2457" t="str">
            <v>Lamphun</v>
          </cell>
        </row>
        <row r="2458">
          <cell r="A2458" t="str">
            <v>LMPN3</v>
          </cell>
          <cell r="B2458">
            <v>99.005390000000006</v>
          </cell>
          <cell r="C2458">
            <v>18.57433</v>
          </cell>
          <cell r="D2458" t="str">
            <v>ในเมือง</v>
          </cell>
          <cell r="E2458" t="str">
            <v>เมืองลำพูน</v>
          </cell>
          <cell r="F2458" t="str">
            <v>Lamphun</v>
          </cell>
        </row>
        <row r="2459">
          <cell r="A2459" t="str">
            <v>LMPN6</v>
          </cell>
          <cell r="B2459">
            <v>99.005390000000006</v>
          </cell>
          <cell r="C2459">
            <v>18.57433</v>
          </cell>
          <cell r="D2459" t="str">
            <v>ในเมือง</v>
          </cell>
          <cell r="E2459" t="str">
            <v>เมืองลำพูน</v>
          </cell>
          <cell r="F2459" t="str">
            <v>Lamphun</v>
          </cell>
        </row>
        <row r="2460">
          <cell r="A2460" t="str">
            <v>LMPN7</v>
          </cell>
          <cell r="B2460">
            <v>99.005390000000006</v>
          </cell>
          <cell r="C2460">
            <v>18.57433</v>
          </cell>
          <cell r="D2460" t="str">
            <v>ในเมือง</v>
          </cell>
          <cell r="E2460" t="str">
            <v>เมืองลำพูน</v>
          </cell>
          <cell r="F2460" t="str">
            <v>Lamphun</v>
          </cell>
        </row>
        <row r="2461">
          <cell r="A2461" t="str">
            <v>LMPN8</v>
          </cell>
          <cell r="B2461">
            <v>99.005390000000006</v>
          </cell>
          <cell r="C2461">
            <v>18.57433</v>
          </cell>
          <cell r="D2461" t="str">
            <v>ในเมือง</v>
          </cell>
          <cell r="E2461" t="str">
            <v>เมืองลำพูน</v>
          </cell>
          <cell r="F2461" t="str">
            <v>Lamphun</v>
          </cell>
        </row>
        <row r="2462">
          <cell r="A2462" t="str">
            <v>LMSK1</v>
          </cell>
          <cell r="B2462">
            <v>101.24034</v>
          </cell>
          <cell r="C2462">
            <v>16.772044999999999</v>
          </cell>
          <cell r="D2462" t="str">
            <v>หล่มสัก</v>
          </cell>
          <cell r="E2462" t="str">
            <v>หล่มสัก</v>
          </cell>
          <cell r="F2462" t="str">
            <v>Phetchaboon</v>
          </cell>
        </row>
        <row r="2463">
          <cell r="A2463" t="str">
            <v>LMSK2</v>
          </cell>
          <cell r="B2463">
            <v>101.24034</v>
          </cell>
          <cell r="C2463">
            <v>16.772044999999999</v>
          </cell>
          <cell r="D2463" t="str">
            <v>หล่มสัก</v>
          </cell>
          <cell r="E2463" t="str">
            <v>หล่มสัก</v>
          </cell>
          <cell r="F2463" t="str">
            <v>Phetchaboon</v>
          </cell>
        </row>
        <row r="2464">
          <cell r="A2464" t="str">
            <v>LMSK3</v>
          </cell>
          <cell r="B2464">
            <v>101.24034</v>
          </cell>
          <cell r="C2464">
            <v>16.772044999999999</v>
          </cell>
          <cell r="D2464" t="str">
            <v>หล่มสัก</v>
          </cell>
          <cell r="E2464" t="str">
            <v>หล่มสัก</v>
          </cell>
          <cell r="F2464" t="str">
            <v>Phetchaboon</v>
          </cell>
        </row>
        <row r="2465">
          <cell r="A2465" t="str">
            <v>LMSK6</v>
          </cell>
          <cell r="B2465">
            <v>101.24034</v>
          </cell>
          <cell r="C2465">
            <v>16.772044999999999</v>
          </cell>
          <cell r="D2465" t="str">
            <v>หล่มสัก</v>
          </cell>
          <cell r="E2465" t="str">
            <v>หล่มสัก</v>
          </cell>
          <cell r="F2465" t="str">
            <v>Phetchaboon</v>
          </cell>
        </row>
        <row r="2466">
          <cell r="A2466" t="str">
            <v>LMSK7</v>
          </cell>
          <cell r="B2466">
            <v>101.24034</v>
          </cell>
          <cell r="C2466">
            <v>16.772044999999999</v>
          </cell>
          <cell r="D2466" t="str">
            <v>หล่มสัก</v>
          </cell>
          <cell r="E2466" t="str">
            <v>หล่มสัก</v>
          </cell>
          <cell r="F2466" t="str">
            <v>Phetchaboon</v>
          </cell>
        </row>
        <row r="2467">
          <cell r="A2467" t="str">
            <v>LMSK8</v>
          </cell>
          <cell r="B2467">
            <v>101.24034</v>
          </cell>
          <cell r="C2467">
            <v>16.772044999999999</v>
          </cell>
          <cell r="D2467" t="str">
            <v>หล่มสัก</v>
          </cell>
          <cell r="E2467" t="str">
            <v>หล่มสัก</v>
          </cell>
          <cell r="F2467" t="str">
            <v>Phetchaboon</v>
          </cell>
        </row>
        <row r="2468">
          <cell r="A2468" t="str">
            <v>LMSKR1</v>
          </cell>
          <cell r="B2468">
            <v>101.25848999999999</v>
          </cell>
          <cell r="C2468">
            <v>16.831330000000001</v>
          </cell>
          <cell r="F2468" t="str">
            <v>Phetchaboon</v>
          </cell>
        </row>
        <row r="2469">
          <cell r="A2469" t="str">
            <v>LMSKR2</v>
          </cell>
          <cell r="B2469">
            <v>101.27997999999999</v>
          </cell>
          <cell r="C2469">
            <v>16.7865</v>
          </cell>
          <cell r="F2469" t="str">
            <v>Phetchaboon</v>
          </cell>
        </row>
        <row r="2470">
          <cell r="A2470" t="str">
            <v>LNHP1</v>
          </cell>
          <cell r="B2470">
            <v>98.9919444444444</v>
          </cell>
          <cell r="C2470">
            <v>18.818861111111101</v>
          </cell>
          <cell r="D2470" t="str">
            <v>ป่าตัน</v>
          </cell>
          <cell r="E2470" t="str">
            <v>เมืองเชียงใหม่</v>
          </cell>
          <cell r="F2470" t="str">
            <v>Chiangmai</v>
          </cell>
        </row>
        <row r="2471">
          <cell r="A2471" t="str">
            <v>LNHP2</v>
          </cell>
          <cell r="B2471">
            <v>98.9919444444444</v>
          </cell>
          <cell r="C2471">
            <v>18.818861111111101</v>
          </cell>
          <cell r="D2471" t="str">
            <v>ป่าตัน</v>
          </cell>
          <cell r="E2471" t="str">
            <v>เมืองเชียงใหม่</v>
          </cell>
          <cell r="F2471" t="str">
            <v>Chiangmai</v>
          </cell>
        </row>
        <row r="2472">
          <cell r="A2472" t="str">
            <v>LNHP3</v>
          </cell>
          <cell r="B2472">
            <v>98.9919444444444</v>
          </cell>
          <cell r="C2472">
            <v>18.818861111111101</v>
          </cell>
          <cell r="D2472" t="str">
            <v>ป่าตัน</v>
          </cell>
          <cell r="E2472" t="str">
            <v>เมืองเชียงใหม่</v>
          </cell>
          <cell r="F2472" t="str">
            <v>Chiangmai</v>
          </cell>
        </row>
        <row r="2473">
          <cell r="A2473" t="str">
            <v>LNHP6</v>
          </cell>
          <cell r="B2473">
            <v>98.9919444444444</v>
          </cell>
          <cell r="C2473">
            <v>18.818861111111101</v>
          </cell>
          <cell r="D2473" t="str">
            <v>ป่าตัน</v>
          </cell>
          <cell r="E2473" t="str">
            <v>เมืองเชียงใหม่</v>
          </cell>
          <cell r="F2473" t="str">
            <v>Chiangmai</v>
          </cell>
        </row>
        <row r="2474">
          <cell r="A2474" t="str">
            <v>LNHP7</v>
          </cell>
          <cell r="B2474">
            <v>98.9919444444444</v>
          </cell>
          <cell r="C2474">
            <v>18.818861111111101</v>
          </cell>
          <cell r="D2474" t="str">
            <v>ป่าตัน</v>
          </cell>
          <cell r="E2474" t="str">
            <v>เมืองเชียงใหม่</v>
          </cell>
          <cell r="F2474" t="str">
            <v>Chiangmai</v>
          </cell>
        </row>
        <row r="2475">
          <cell r="A2475" t="str">
            <v>LNHP8</v>
          </cell>
          <cell r="B2475">
            <v>98.9919444444444</v>
          </cell>
          <cell r="C2475">
            <v>18.818861111111101</v>
          </cell>
          <cell r="D2475" t="str">
            <v>ป่าตัน</v>
          </cell>
          <cell r="E2475" t="str">
            <v>เมืองเชียงใหม่</v>
          </cell>
          <cell r="F2475" t="str">
            <v>Chiangmai</v>
          </cell>
        </row>
        <row r="2476">
          <cell r="A2476" t="str">
            <v>LNR11</v>
          </cell>
          <cell r="B2476">
            <v>101.136</v>
          </cell>
          <cell r="C2476">
            <v>15.206799999999999</v>
          </cell>
          <cell r="D2476">
            <v>0</v>
          </cell>
          <cell r="E2476">
            <v>0</v>
          </cell>
          <cell r="F2476" t="str">
            <v>Lopburi</v>
          </cell>
        </row>
        <row r="2477">
          <cell r="A2477" t="str">
            <v>LNR11</v>
          </cell>
          <cell r="B2477">
            <v>101.14098</v>
          </cell>
          <cell r="C2477">
            <v>15.218425</v>
          </cell>
          <cell r="D2477">
            <v>0</v>
          </cell>
          <cell r="E2477">
            <v>0</v>
          </cell>
          <cell r="F2477" t="str">
            <v>Lopburi</v>
          </cell>
        </row>
        <row r="2478">
          <cell r="A2478" t="str">
            <v>LNR12</v>
          </cell>
          <cell r="B2478">
            <v>101.136</v>
          </cell>
          <cell r="C2478">
            <v>15.206799999999999</v>
          </cell>
          <cell r="D2478">
            <v>0</v>
          </cell>
          <cell r="E2478">
            <v>0</v>
          </cell>
          <cell r="F2478" t="str">
            <v>Lopburi</v>
          </cell>
        </row>
        <row r="2479">
          <cell r="A2479" t="str">
            <v>LNR12</v>
          </cell>
          <cell r="B2479">
            <v>101.14098</v>
          </cell>
          <cell r="C2479">
            <v>15.218425</v>
          </cell>
          <cell r="D2479">
            <v>0</v>
          </cell>
          <cell r="E2479">
            <v>0</v>
          </cell>
          <cell r="F2479" t="str">
            <v>Lopburi</v>
          </cell>
        </row>
        <row r="2480">
          <cell r="A2480" t="str">
            <v>LNR13</v>
          </cell>
          <cell r="B2480">
            <v>101.136</v>
          </cell>
          <cell r="C2480">
            <v>15.206799999999999</v>
          </cell>
          <cell r="D2480">
            <v>0</v>
          </cell>
          <cell r="E2480">
            <v>0</v>
          </cell>
          <cell r="F2480" t="str">
            <v>Lopburi</v>
          </cell>
        </row>
        <row r="2481">
          <cell r="A2481" t="str">
            <v>LNR13</v>
          </cell>
          <cell r="B2481">
            <v>101.14098</v>
          </cell>
          <cell r="C2481">
            <v>15.218425</v>
          </cell>
          <cell r="D2481">
            <v>0</v>
          </cell>
          <cell r="E2481">
            <v>0</v>
          </cell>
          <cell r="F2481" t="str">
            <v>Lopburi</v>
          </cell>
        </row>
        <row r="2482">
          <cell r="A2482" t="str">
            <v>LNSK1</v>
          </cell>
          <cell r="B2482">
            <v>99.534300000000002</v>
          </cell>
          <cell r="C2482">
            <v>15.4672</v>
          </cell>
          <cell r="D2482" t="str">
            <v>ลานสัก</v>
          </cell>
          <cell r="E2482" t="str">
            <v>ลานสัก</v>
          </cell>
          <cell r="F2482" t="str">
            <v>Uthaithani</v>
          </cell>
        </row>
        <row r="2483">
          <cell r="A2483" t="str">
            <v>LNSK2</v>
          </cell>
          <cell r="B2483">
            <v>99.534300000000002</v>
          </cell>
          <cell r="C2483">
            <v>15.4672</v>
          </cell>
          <cell r="D2483" t="str">
            <v>ลานสัก</v>
          </cell>
          <cell r="E2483" t="str">
            <v>ลานสัก</v>
          </cell>
          <cell r="F2483" t="str">
            <v>Uthaithani</v>
          </cell>
        </row>
        <row r="2484">
          <cell r="A2484" t="str">
            <v>LNSK3</v>
          </cell>
          <cell r="B2484">
            <v>99.534300000000002</v>
          </cell>
          <cell r="C2484">
            <v>15.4672</v>
          </cell>
          <cell r="D2484" t="str">
            <v>ลานสัก</v>
          </cell>
          <cell r="E2484" t="str">
            <v>ลานสัก</v>
          </cell>
          <cell r="F2484" t="str">
            <v>Uthaithani</v>
          </cell>
        </row>
        <row r="2485">
          <cell r="A2485" t="str">
            <v>LONG1</v>
          </cell>
          <cell r="B2485">
            <v>99.837059999999994</v>
          </cell>
          <cell r="C2485">
            <v>18.083580000000001</v>
          </cell>
          <cell r="D2485" t="str">
            <v>ห้วยอ้อ</v>
          </cell>
          <cell r="E2485" t="str">
            <v>ลอง</v>
          </cell>
          <cell r="F2485" t="str">
            <v>Phrae</v>
          </cell>
        </row>
        <row r="2486">
          <cell r="A2486" t="str">
            <v>LONG2</v>
          </cell>
          <cell r="B2486">
            <v>99.837059999999994</v>
          </cell>
          <cell r="C2486">
            <v>18.083580000000001</v>
          </cell>
          <cell r="D2486" t="str">
            <v>ห้วยอ้อ</v>
          </cell>
          <cell r="E2486" t="str">
            <v>ลอง</v>
          </cell>
          <cell r="F2486" t="str">
            <v>Phrae</v>
          </cell>
        </row>
        <row r="2487">
          <cell r="A2487" t="str">
            <v>LONG3</v>
          </cell>
          <cell r="B2487">
            <v>99.837059999999994</v>
          </cell>
          <cell r="C2487">
            <v>18.083580000000001</v>
          </cell>
          <cell r="D2487" t="str">
            <v>ห้วยอ้อ</v>
          </cell>
          <cell r="E2487" t="str">
            <v>ลอง</v>
          </cell>
          <cell r="F2487" t="str">
            <v>Phrae</v>
          </cell>
        </row>
        <row r="2488">
          <cell r="A2488" t="str">
            <v>LONG6</v>
          </cell>
          <cell r="B2488">
            <v>99.837059999999994</v>
          </cell>
          <cell r="C2488">
            <v>18.083580000000001</v>
          </cell>
          <cell r="D2488" t="str">
            <v>ห้วยอ้อ</v>
          </cell>
          <cell r="E2488" t="str">
            <v>ลอง</v>
          </cell>
          <cell r="F2488" t="str">
            <v>Phrae</v>
          </cell>
        </row>
        <row r="2489">
          <cell r="A2489" t="str">
            <v>LONG7</v>
          </cell>
          <cell r="B2489">
            <v>99.837059999999994</v>
          </cell>
          <cell r="C2489">
            <v>18.083580000000001</v>
          </cell>
          <cell r="D2489" t="str">
            <v>ห้วยอ้อ</v>
          </cell>
          <cell r="E2489" t="str">
            <v>ลอง</v>
          </cell>
          <cell r="F2489" t="str">
            <v>Phrae</v>
          </cell>
        </row>
        <row r="2490">
          <cell r="A2490" t="str">
            <v>LONG8</v>
          </cell>
          <cell r="B2490">
            <v>99.837059999999994</v>
          </cell>
          <cell r="C2490">
            <v>18.083580000000001</v>
          </cell>
          <cell r="D2490" t="str">
            <v>ห้วยอ้อ</v>
          </cell>
          <cell r="E2490" t="str">
            <v>ลอง</v>
          </cell>
          <cell r="F2490" t="str">
            <v>Phrae</v>
          </cell>
        </row>
        <row r="2491">
          <cell r="A2491" t="str">
            <v>LONGR1</v>
          </cell>
          <cell r="B2491">
            <v>99.859009999999998</v>
          </cell>
          <cell r="C2491">
            <v>18.098330000000001</v>
          </cell>
          <cell r="D2491" t="str">
            <v>ปิน</v>
          </cell>
          <cell r="E2491" t="str">
            <v>ลอง</v>
          </cell>
          <cell r="F2491" t="str">
            <v>Phrae</v>
          </cell>
        </row>
        <row r="2492">
          <cell r="A2492" t="str">
            <v>LORR1</v>
          </cell>
          <cell r="B2492">
            <v>100.12061</v>
          </cell>
          <cell r="C2492">
            <v>19.40166</v>
          </cell>
          <cell r="D2492" t="str">
            <v>ห้วยยางขาม</v>
          </cell>
          <cell r="E2492" t="str">
            <v>จุน</v>
          </cell>
          <cell r="F2492" t="str">
            <v>Phayao</v>
          </cell>
        </row>
        <row r="2493">
          <cell r="A2493" t="str">
            <v>LORR2</v>
          </cell>
          <cell r="B2493">
            <v>100.12061</v>
          </cell>
          <cell r="C2493">
            <v>19.40166</v>
          </cell>
          <cell r="D2493" t="str">
            <v>ห้วยยางขาม</v>
          </cell>
          <cell r="E2493" t="str">
            <v>จุน</v>
          </cell>
          <cell r="F2493" t="str">
            <v>Phayao</v>
          </cell>
        </row>
        <row r="2494">
          <cell r="A2494" t="str">
            <v>LORR3</v>
          </cell>
          <cell r="B2494">
            <v>100.12061</v>
          </cell>
          <cell r="C2494">
            <v>19.40166</v>
          </cell>
          <cell r="D2494" t="str">
            <v>ห้วยยางขาม</v>
          </cell>
          <cell r="E2494" t="str">
            <v>จุน</v>
          </cell>
          <cell r="F2494" t="str">
            <v>Phayao</v>
          </cell>
        </row>
        <row r="2495">
          <cell r="A2495" t="str">
            <v>LPAC1</v>
          </cell>
          <cell r="B2495">
            <v>99.479534999999998</v>
          </cell>
          <cell r="C2495">
            <v>18.278413</v>
          </cell>
          <cell r="D2495" t="str">
            <v>สบตุ๋ย</v>
          </cell>
          <cell r="E2495" t="str">
            <v>เมืองลำปาง</v>
          </cell>
          <cell r="F2495" t="str">
            <v>Lampang</v>
          </cell>
        </row>
        <row r="2496">
          <cell r="A2496" t="str">
            <v>LPAC2</v>
          </cell>
          <cell r="B2496">
            <v>99.479534999999998</v>
          </cell>
          <cell r="C2496">
            <v>18.278413</v>
          </cell>
          <cell r="D2496" t="str">
            <v>สบตุ๋ย</v>
          </cell>
          <cell r="E2496" t="str">
            <v>เมืองลำปาง</v>
          </cell>
          <cell r="F2496" t="str">
            <v>Lampang</v>
          </cell>
        </row>
        <row r="2497">
          <cell r="A2497" t="str">
            <v>LPAC3</v>
          </cell>
          <cell r="B2497">
            <v>99.479534999999998</v>
          </cell>
          <cell r="C2497">
            <v>18.278413</v>
          </cell>
          <cell r="D2497" t="str">
            <v>สบตุ๋ย</v>
          </cell>
          <cell r="E2497" t="str">
            <v>เมืองลำปาง</v>
          </cell>
          <cell r="F2497" t="str">
            <v>Lampang</v>
          </cell>
        </row>
        <row r="2498">
          <cell r="A2498" t="str">
            <v>LPAC4</v>
          </cell>
          <cell r="B2498">
            <v>99.479534999999998</v>
          </cell>
          <cell r="C2498">
            <v>18.278413</v>
          </cell>
          <cell r="D2498" t="str">
            <v>สบตุ๋ย</v>
          </cell>
          <cell r="E2498" t="str">
            <v>เมืองลำปาง</v>
          </cell>
          <cell r="F2498" t="str">
            <v>Lampang</v>
          </cell>
        </row>
        <row r="2499">
          <cell r="A2499" t="str">
            <v>LPAC6</v>
          </cell>
          <cell r="B2499">
            <v>99.479534999999998</v>
          </cell>
          <cell r="C2499">
            <v>18.278413</v>
          </cell>
          <cell r="D2499" t="str">
            <v>สบตุ๋ย</v>
          </cell>
          <cell r="E2499" t="str">
            <v>เมืองลำปาง</v>
          </cell>
          <cell r="F2499" t="str">
            <v>Lampang</v>
          </cell>
        </row>
        <row r="2500">
          <cell r="A2500" t="str">
            <v>LPAC7</v>
          </cell>
          <cell r="B2500">
            <v>99.479534999999998</v>
          </cell>
          <cell r="C2500">
            <v>18.278413</v>
          </cell>
          <cell r="D2500" t="str">
            <v>สบตุ๋ย</v>
          </cell>
          <cell r="E2500" t="str">
            <v>เมืองลำปาง</v>
          </cell>
          <cell r="F2500" t="str">
            <v>Lampang</v>
          </cell>
        </row>
        <row r="2501">
          <cell r="A2501" t="str">
            <v>LPAC8</v>
          </cell>
          <cell r="B2501">
            <v>99.479534999999998</v>
          </cell>
          <cell r="C2501">
            <v>18.278413</v>
          </cell>
          <cell r="D2501" t="str">
            <v>สบตุ๋ย</v>
          </cell>
          <cell r="E2501" t="str">
            <v>เมืองลำปาง</v>
          </cell>
          <cell r="F2501" t="str">
            <v>Lampang</v>
          </cell>
        </row>
        <row r="2502">
          <cell r="A2502" t="str">
            <v>LPACR1</v>
          </cell>
          <cell r="B2502">
            <v>99.492500000000007</v>
          </cell>
          <cell r="C2502">
            <v>18.289300000000001</v>
          </cell>
          <cell r="D2502" t="str">
            <v>สวนดอก</v>
          </cell>
          <cell r="E2502" t="str">
            <v>เมืองลำปาง</v>
          </cell>
          <cell r="F2502" t="str">
            <v>Lampang</v>
          </cell>
        </row>
        <row r="2503">
          <cell r="A2503" t="str">
            <v>LPACR2</v>
          </cell>
          <cell r="B2503">
            <v>99.487943000000001</v>
          </cell>
          <cell r="C2503">
            <v>18.282081999999999</v>
          </cell>
          <cell r="D2503" t="str">
            <v>ฉัตรชัย</v>
          </cell>
          <cell r="E2503" t="str">
            <v>เมืองลำปาง</v>
          </cell>
          <cell r="F2503" t="str">
            <v>Lampang</v>
          </cell>
        </row>
        <row r="2504">
          <cell r="A2504" t="str">
            <v>LPAI0</v>
          </cell>
          <cell r="B2504">
            <v>99.505520000000004</v>
          </cell>
          <cell r="C2504">
            <v>18.278559999999999</v>
          </cell>
          <cell r="D2504" t="str">
            <v>พระบาท</v>
          </cell>
          <cell r="E2504" t="str">
            <v>เมืองลำปาง</v>
          </cell>
          <cell r="F2504" t="str">
            <v>Lampang</v>
          </cell>
        </row>
        <row r="2505">
          <cell r="A2505" t="str">
            <v>LPCH1</v>
          </cell>
          <cell r="B2505">
            <v>99.546472222222206</v>
          </cell>
          <cell r="C2505">
            <v>18.255333333333301</v>
          </cell>
          <cell r="D2505" t="str">
            <v>พระบาท</v>
          </cell>
          <cell r="E2505" t="str">
            <v>เมืองลำปาง</v>
          </cell>
          <cell r="F2505" t="str">
            <v>Lampang</v>
          </cell>
        </row>
        <row r="2506">
          <cell r="A2506" t="str">
            <v>LPCH2</v>
          </cell>
          <cell r="B2506">
            <v>99.546472222222206</v>
          </cell>
          <cell r="C2506">
            <v>18.255333333333301</v>
          </cell>
          <cell r="D2506" t="str">
            <v>พระบาท</v>
          </cell>
          <cell r="E2506" t="str">
            <v>เมืองลำปาง</v>
          </cell>
          <cell r="F2506" t="str">
            <v>Lampang</v>
          </cell>
        </row>
        <row r="2507">
          <cell r="A2507" t="str">
            <v>LPCH3</v>
          </cell>
          <cell r="B2507">
            <v>99.546472222222206</v>
          </cell>
          <cell r="C2507">
            <v>18.255333333333301</v>
          </cell>
          <cell r="D2507" t="str">
            <v>พระบาท</v>
          </cell>
          <cell r="E2507" t="str">
            <v>เมืองลำปาง</v>
          </cell>
          <cell r="F2507" t="str">
            <v>Lampang</v>
          </cell>
        </row>
        <row r="2508">
          <cell r="A2508" t="str">
            <v>LPGP1</v>
          </cell>
          <cell r="B2508">
            <v>99.485928999999999</v>
          </cell>
          <cell r="C2508">
            <v>18.288661999999999</v>
          </cell>
          <cell r="D2508" t="str">
            <v>สบตุ๋ย</v>
          </cell>
          <cell r="E2508" t="str">
            <v>เมืองลำปาง</v>
          </cell>
          <cell r="F2508" t="str">
            <v>Lampang</v>
          </cell>
        </row>
        <row r="2509">
          <cell r="A2509" t="str">
            <v>LPGP2</v>
          </cell>
          <cell r="B2509">
            <v>99.485928999999999</v>
          </cell>
          <cell r="C2509">
            <v>18.288661999999999</v>
          </cell>
          <cell r="D2509" t="str">
            <v>สบตุ๋ย</v>
          </cell>
          <cell r="E2509" t="str">
            <v>เมืองลำปาง</v>
          </cell>
          <cell r="F2509" t="str">
            <v>Lampang</v>
          </cell>
        </row>
        <row r="2510">
          <cell r="A2510" t="str">
            <v>LPGP3</v>
          </cell>
          <cell r="B2510">
            <v>99.485928999999999</v>
          </cell>
          <cell r="C2510">
            <v>18.288661999999999</v>
          </cell>
          <cell r="D2510" t="str">
            <v>สบตุ๋ย</v>
          </cell>
          <cell r="E2510" t="str">
            <v>เมืองลำปาง</v>
          </cell>
          <cell r="F2510" t="str">
            <v>Lampang</v>
          </cell>
        </row>
        <row r="2511">
          <cell r="A2511" t="str">
            <v>LPGP6</v>
          </cell>
          <cell r="B2511">
            <v>99.485928999999999</v>
          </cell>
          <cell r="C2511">
            <v>18.288661999999999</v>
          </cell>
          <cell r="D2511" t="str">
            <v>สบตุ๋ย</v>
          </cell>
          <cell r="E2511" t="str">
            <v>เมืองลำปาง</v>
          </cell>
          <cell r="F2511" t="str">
            <v>Lampang</v>
          </cell>
        </row>
        <row r="2512">
          <cell r="A2512" t="str">
            <v>LPGP7</v>
          </cell>
          <cell r="B2512">
            <v>99.485928999999999</v>
          </cell>
          <cell r="C2512">
            <v>18.288661999999999</v>
          </cell>
          <cell r="D2512" t="str">
            <v>สบตุ๋ย</v>
          </cell>
          <cell r="E2512" t="str">
            <v>เมืองลำปาง</v>
          </cell>
          <cell r="F2512" t="str">
            <v>Lampang</v>
          </cell>
        </row>
        <row r="2513">
          <cell r="A2513" t="str">
            <v>LPGP8</v>
          </cell>
          <cell r="B2513">
            <v>99.485928999999999</v>
          </cell>
          <cell r="C2513">
            <v>18.288661999999999</v>
          </cell>
          <cell r="D2513" t="str">
            <v>สบตุ๋ย</v>
          </cell>
          <cell r="E2513" t="str">
            <v>เมืองลำปาง</v>
          </cell>
          <cell r="F2513" t="str">
            <v>Lampang</v>
          </cell>
        </row>
        <row r="2514">
          <cell r="A2514" t="str">
            <v>LPHT1</v>
          </cell>
          <cell r="B2514">
            <v>98.996780000000001</v>
          </cell>
          <cell r="C2514">
            <v>18.580190000000002</v>
          </cell>
          <cell r="D2514" t="str">
            <v>เหมืองง่า</v>
          </cell>
          <cell r="E2514" t="str">
            <v>เมืองลำพูน</v>
          </cell>
          <cell r="F2514" t="str">
            <v>Lamphun</v>
          </cell>
        </row>
        <row r="2515">
          <cell r="A2515" t="str">
            <v>LPHT2</v>
          </cell>
          <cell r="B2515">
            <v>98.996780000000001</v>
          </cell>
          <cell r="C2515">
            <v>18.580190000000002</v>
          </cell>
          <cell r="D2515" t="str">
            <v>เหมืองง่า</v>
          </cell>
          <cell r="E2515" t="str">
            <v>เมืองลำพูน</v>
          </cell>
          <cell r="F2515" t="str">
            <v>Lamphun</v>
          </cell>
        </row>
        <row r="2516">
          <cell r="A2516" t="str">
            <v>LPHT3</v>
          </cell>
          <cell r="B2516">
            <v>98.996780000000001</v>
          </cell>
          <cell r="C2516">
            <v>18.580190000000002</v>
          </cell>
          <cell r="D2516" t="str">
            <v>เหมืองง่า</v>
          </cell>
          <cell r="E2516" t="str">
            <v>เมืองลำพูน</v>
          </cell>
          <cell r="F2516" t="str">
            <v>Lamphun</v>
          </cell>
        </row>
        <row r="2517">
          <cell r="A2517" t="str">
            <v>LPLE1</v>
          </cell>
          <cell r="B2517">
            <v>100.042875</v>
          </cell>
          <cell r="C2517">
            <v>17.649160999999999</v>
          </cell>
          <cell r="D2517" t="str">
            <v>ศรีพนมมาศ</v>
          </cell>
          <cell r="E2517" t="str">
            <v>ลับแล</v>
          </cell>
          <cell r="F2517" t="str">
            <v>Uttaradit</v>
          </cell>
        </row>
        <row r="2518">
          <cell r="A2518" t="str">
            <v>LPLE2</v>
          </cell>
          <cell r="B2518">
            <v>100.042875</v>
          </cell>
          <cell r="C2518">
            <v>17.649160999999999</v>
          </cell>
          <cell r="D2518" t="str">
            <v>ศรีพนมมาศ</v>
          </cell>
          <cell r="E2518" t="str">
            <v>ลับแล</v>
          </cell>
          <cell r="F2518" t="str">
            <v>Uttaradit</v>
          </cell>
        </row>
        <row r="2519">
          <cell r="A2519" t="str">
            <v>LPLE3</v>
          </cell>
          <cell r="B2519">
            <v>100.042875</v>
          </cell>
          <cell r="C2519">
            <v>17.649160999999999</v>
          </cell>
          <cell r="D2519" t="str">
            <v>ศรีพนมมาศ</v>
          </cell>
          <cell r="E2519" t="str">
            <v>ลับแล</v>
          </cell>
          <cell r="F2519" t="str">
            <v>Uttaradit</v>
          </cell>
        </row>
        <row r="2520">
          <cell r="A2520" t="str">
            <v>LPLE8</v>
          </cell>
          <cell r="B2520">
            <v>100.042875</v>
          </cell>
          <cell r="C2520">
            <v>17.649160999999999</v>
          </cell>
          <cell r="D2520" t="str">
            <v>ศรีพนมมาศ</v>
          </cell>
          <cell r="E2520" t="str">
            <v>ลับแล</v>
          </cell>
          <cell r="F2520" t="str">
            <v>Uttaradit</v>
          </cell>
        </row>
        <row r="2521">
          <cell r="A2521" t="str">
            <v>LPLI0</v>
          </cell>
          <cell r="B2521">
            <v>100.304</v>
          </cell>
          <cell r="C2521">
            <v>16.817799999999998</v>
          </cell>
          <cell r="D2521" t="str">
            <v>อรัญญิก</v>
          </cell>
          <cell r="E2521" t="str">
            <v>เมืองพิษณุโลก</v>
          </cell>
          <cell r="F2521" t="str">
            <v>Pisanuloke</v>
          </cell>
        </row>
        <row r="2522">
          <cell r="A2522" t="str">
            <v>LPRP1</v>
          </cell>
          <cell r="B2522">
            <v>99.491667000000007</v>
          </cell>
          <cell r="C2522">
            <v>18.236944000000001</v>
          </cell>
          <cell r="D2522" t="str">
            <v>ชมพู</v>
          </cell>
          <cell r="E2522" t="str">
            <v>เมืองลำปาง</v>
          </cell>
          <cell r="F2522" t="str">
            <v>Lampang</v>
          </cell>
        </row>
        <row r="2523">
          <cell r="A2523" t="str">
            <v>LPRP2</v>
          </cell>
          <cell r="B2523">
            <v>99.491667000000007</v>
          </cell>
          <cell r="C2523">
            <v>18.236944000000001</v>
          </cell>
          <cell r="D2523" t="str">
            <v>ชมพู</v>
          </cell>
          <cell r="E2523" t="str">
            <v>เมืองลำปาง</v>
          </cell>
          <cell r="F2523" t="str">
            <v>Lampang</v>
          </cell>
        </row>
        <row r="2524">
          <cell r="A2524" t="str">
            <v>LPRP3</v>
          </cell>
          <cell r="B2524">
            <v>99.491667000000007</v>
          </cell>
          <cell r="C2524">
            <v>18.236944000000001</v>
          </cell>
          <cell r="D2524" t="str">
            <v>ชมพู</v>
          </cell>
          <cell r="E2524" t="str">
            <v>เมืองลำปาง</v>
          </cell>
          <cell r="F2524" t="str">
            <v>Lampang</v>
          </cell>
        </row>
        <row r="2525">
          <cell r="A2525" t="str">
            <v>LPRP6</v>
          </cell>
          <cell r="B2525">
            <v>99.491667000000007</v>
          </cell>
          <cell r="C2525">
            <v>18.236944000000001</v>
          </cell>
          <cell r="D2525" t="str">
            <v>ชมพู</v>
          </cell>
          <cell r="E2525" t="str">
            <v>เมืองลำปาง</v>
          </cell>
          <cell r="F2525" t="str">
            <v>Lampang</v>
          </cell>
        </row>
        <row r="2526">
          <cell r="A2526" t="str">
            <v>LPRP7</v>
          </cell>
          <cell r="B2526">
            <v>99.491667000000007</v>
          </cell>
          <cell r="C2526">
            <v>18.236944000000001</v>
          </cell>
          <cell r="D2526" t="str">
            <v>ชมพู</v>
          </cell>
          <cell r="E2526" t="str">
            <v>เมืองลำปาง</v>
          </cell>
          <cell r="F2526" t="str">
            <v>Lampang</v>
          </cell>
        </row>
        <row r="2527">
          <cell r="A2527" t="str">
            <v>LPRP8</v>
          </cell>
          <cell r="B2527">
            <v>99.491667000000007</v>
          </cell>
          <cell r="C2527">
            <v>18.236944000000001</v>
          </cell>
          <cell r="D2527" t="str">
            <v>ชมพู</v>
          </cell>
          <cell r="E2527" t="str">
            <v>เมืองลำปาง</v>
          </cell>
          <cell r="F2527" t="str">
            <v>Lampang</v>
          </cell>
        </row>
        <row r="2528">
          <cell r="A2528" t="str">
            <v>LPRPR1</v>
          </cell>
          <cell r="B2528">
            <v>99.495239999999995</v>
          </cell>
          <cell r="C2528">
            <v>18.199739999999998</v>
          </cell>
          <cell r="D2528" t="str">
            <v>กล้วยแพะ</v>
          </cell>
          <cell r="E2528" t="str">
            <v>เมืองลำปาง</v>
          </cell>
          <cell r="F2528" t="str">
            <v>Lampang</v>
          </cell>
        </row>
        <row r="2529">
          <cell r="A2529" t="str">
            <v>LPTS1</v>
          </cell>
          <cell r="B2529">
            <v>99.023139999999998</v>
          </cell>
          <cell r="C2529">
            <v>18.590160000000001</v>
          </cell>
          <cell r="D2529" t="str">
            <v>ในเมือง</v>
          </cell>
          <cell r="E2529" t="str">
            <v>เมืองลำพูน</v>
          </cell>
          <cell r="F2529" t="str">
            <v>Lamphun</v>
          </cell>
        </row>
        <row r="2530">
          <cell r="A2530" t="str">
            <v>LPTS2</v>
          </cell>
          <cell r="B2530">
            <v>99.023139999999998</v>
          </cell>
          <cell r="C2530">
            <v>18.590160000000001</v>
          </cell>
          <cell r="D2530" t="str">
            <v>ในเมือง</v>
          </cell>
          <cell r="E2530" t="str">
            <v>เมืองลำพูน</v>
          </cell>
          <cell r="F2530" t="str">
            <v>Lamphun</v>
          </cell>
        </row>
        <row r="2531">
          <cell r="A2531" t="str">
            <v>LPTS3</v>
          </cell>
          <cell r="B2531">
            <v>99.023139999999998</v>
          </cell>
          <cell r="C2531">
            <v>18.590160000000001</v>
          </cell>
          <cell r="D2531" t="str">
            <v>ในเมือง</v>
          </cell>
          <cell r="E2531" t="str">
            <v>เมืองลำพูน</v>
          </cell>
          <cell r="F2531" t="str">
            <v>Lamphun</v>
          </cell>
        </row>
        <row r="2532">
          <cell r="A2532" t="str">
            <v>LPTS6</v>
          </cell>
          <cell r="B2532">
            <v>99.023139999999998</v>
          </cell>
          <cell r="C2532">
            <v>18.590160000000001</v>
          </cell>
          <cell r="D2532" t="str">
            <v>ในเมือง</v>
          </cell>
          <cell r="E2532" t="str">
            <v>เมืองลำพูน</v>
          </cell>
          <cell r="F2532" t="str">
            <v>Lamphun</v>
          </cell>
        </row>
        <row r="2533">
          <cell r="A2533" t="str">
            <v>LPTS7</v>
          </cell>
          <cell r="B2533">
            <v>99.023139999999998</v>
          </cell>
          <cell r="C2533">
            <v>18.590160000000001</v>
          </cell>
          <cell r="D2533" t="str">
            <v>ในเมือง</v>
          </cell>
          <cell r="E2533" t="str">
            <v>เมืองลำพูน</v>
          </cell>
          <cell r="F2533" t="str">
            <v>Lamphun</v>
          </cell>
        </row>
        <row r="2534">
          <cell r="A2534" t="str">
            <v>LPTS8</v>
          </cell>
          <cell r="B2534">
            <v>99.023139999999998</v>
          </cell>
          <cell r="C2534">
            <v>18.590160000000001</v>
          </cell>
          <cell r="D2534" t="str">
            <v>ในเมือง</v>
          </cell>
          <cell r="E2534" t="str">
            <v>เมืองลำพูน</v>
          </cell>
          <cell r="F2534" t="str">
            <v>Lamphun</v>
          </cell>
        </row>
        <row r="2535">
          <cell r="A2535" t="str">
            <v>LSCT1</v>
          </cell>
          <cell r="B2535">
            <v>101.24305</v>
          </cell>
          <cell r="C2535">
            <v>16.780570000000001</v>
          </cell>
          <cell r="D2535" t="str">
            <v>หล่มสัก</v>
          </cell>
          <cell r="E2535" t="str">
            <v>หล่มสัก</v>
          </cell>
          <cell r="F2535" t="str">
            <v>Phetchaboon</v>
          </cell>
        </row>
        <row r="2536">
          <cell r="A2536" t="str">
            <v>LSCT2</v>
          </cell>
          <cell r="B2536">
            <v>101.24305</v>
          </cell>
          <cell r="C2536">
            <v>16.780570000000001</v>
          </cell>
          <cell r="D2536" t="str">
            <v>หล่มสัก</v>
          </cell>
          <cell r="E2536" t="str">
            <v>หล่มสัก</v>
          </cell>
          <cell r="F2536" t="str">
            <v>Phetchaboon</v>
          </cell>
        </row>
        <row r="2537">
          <cell r="A2537" t="str">
            <v>LSCT3</v>
          </cell>
          <cell r="B2537">
            <v>101.24305</v>
          </cell>
          <cell r="C2537">
            <v>16.780570000000001</v>
          </cell>
          <cell r="D2537" t="str">
            <v>หล่มสัก</v>
          </cell>
          <cell r="E2537" t="str">
            <v>หล่มสัก</v>
          </cell>
          <cell r="F2537" t="str">
            <v>Phetchaboon</v>
          </cell>
        </row>
        <row r="2538">
          <cell r="A2538" t="str">
            <v>LSCT8</v>
          </cell>
          <cell r="B2538">
            <v>101.24305</v>
          </cell>
          <cell r="C2538">
            <v>16.780570000000001</v>
          </cell>
          <cell r="D2538" t="str">
            <v>หล่มสัก</v>
          </cell>
          <cell r="E2538" t="str">
            <v>หล่มสัก</v>
          </cell>
          <cell r="F2538" t="str">
            <v>Phetchaboon</v>
          </cell>
        </row>
        <row r="2539">
          <cell r="A2539" t="str">
            <v>LSTI1</v>
          </cell>
          <cell r="B2539">
            <v>101.34399999999999</v>
          </cell>
          <cell r="C2539">
            <v>15.270099999999999</v>
          </cell>
          <cell r="D2539">
            <v>0</v>
          </cell>
          <cell r="E2539">
            <v>0</v>
          </cell>
          <cell r="F2539" t="str">
            <v>Lopburi</v>
          </cell>
        </row>
        <row r="2540">
          <cell r="A2540" t="str">
            <v>LSTI2</v>
          </cell>
          <cell r="B2540">
            <v>101.34399999999999</v>
          </cell>
          <cell r="C2540">
            <v>15.270099999999999</v>
          </cell>
          <cell r="D2540">
            <v>0</v>
          </cell>
          <cell r="E2540">
            <v>0</v>
          </cell>
          <cell r="F2540" t="str">
            <v>Lopburi</v>
          </cell>
        </row>
        <row r="2541">
          <cell r="A2541" t="str">
            <v>LSTI6</v>
          </cell>
          <cell r="B2541">
            <v>101.34399999999999</v>
          </cell>
          <cell r="C2541">
            <v>15.270099999999999</v>
          </cell>
          <cell r="D2541">
            <v>0</v>
          </cell>
          <cell r="E2541">
            <v>0</v>
          </cell>
          <cell r="F2541" t="str">
            <v>Lopburi</v>
          </cell>
        </row>
        <row r="2542">
          <cell r="A2542" t="str">
            <v>LSTI7</v>
          </cell>
          <cell r="B2542">
            <v>101.34399999999999</v>
          </cell>
          <cell r="C2542">
            <v>15.270099999999999</v>
          </cell>
          <cell r="D2542">
            <v>0</v>
          </cell>
          <cell r="E2542">
            <v>0</v>
          </cell>
          <cell r="F2542" t="str">
            <v>Lopburi</v>
          </cell>
        </row>
        <row r="2543">
          <cell r="A2543" t="str">
            <v>LTCM1</v>
          </cell>
          <cell r="B2543">
            <v>98.972013000000004</v>
          </cell>
          <cell r="C2543">
            <v>18.750305999999998</v>
          </cell>
          <cell r="D2543" t="str">
            <v>ป่าแดด</v>
          </cell>
          <cell r="E2543" t="str">
            <v>เมืองเชียงใหม่</v>
          </cell>
          <cell r="F2543" t="str">
            <v>Chiangmai</v>
          </cell>
        </row>
        <row r="2544">
          <cell r="A2544" t="str">
            <v>LTCM2</v>
          </cell>
          <cell r="B2544">
            <v>98.972013000000004</v>
          </cell>
          <cell r="C2544">
            <v>18.750305999999998</v>
          </cell>
          <cell r="D2544" t="str">
            <v>ป่าแดด</v>
          </cell>
          <cell r="E2544" t="str">
            <v>เมืองเชียงใหม่</v>
          </cell>
          <cell r="F2544" t="str">
            <v>Chiangmai</v>
          </cell>
        </row>
        <row r="2545">
          <cell r="A2545" t="str">
            <v>LTCM3</v>
          </cell>
          <cell r="B2545">
            <v>98.972013000000004</v>
          </cell>
          <cell r="C2545">
            <v>18.750305999999998</v>
          </cell>
          <cell r="D2545" t="str">
            <v>ป่าแดด</v>
          </cell>
          <cell r="E2545" t="str">
            <v>เมืองเชียงใหม่</v>
          </cell>
          <cell r="F2545" t="str">
            <v>Chiangmai</v>
          </cell>
        </row>
        <row r="2546">
          <cell r="A2546" t="str">
            <v>LTCM6</v>
          </cell>
          <cell r="B2546">
            <v>98.972013000000004</v>
          </cell>
          <cell r="C2546">
            <v>18.750305999999998</v>
          </cell>
          <cell r="D2546" t="str">
            <v>ป่าแดด</v>
          </cell>
          <cell r="E2546" t="str">
            <v>เมืองเชียงใหม่</v>
          </cell>
          <cell r="F2546" t="str">
            <v>Chiangmai</v>
          </cell>
        </row>
        <row r="2547">
          <cell r="A2547" t="str">
            <v>LTCM7</v>
          </cell>
          <cell r="B2547">
            <v>98.972013000000004</v>
          </cell>
          <cell r="C2547">
            <v>18.750305999999998</v>
          </cell>
          <cell r="D2547" t="str">
            <v>ป่าแดด</v>
          </cell>
          <cell r="E2547" t="str">
            <v>เมืองเชียงใหม่</v>
          </cell>
          <cell r="F2547" t="str">
            <v>Chiangmai</v>
          </cell>
        </row>
        <row r="2548">
          <cell r="A2548" t="str">
            <v>LTCM8</v>
          </cell>
          <cell r="B2548">
            <v>98.972013000000004</v>
          </cell>
          <cell r="C2548">
            <v>18.750305999999998</v>
          </cell>
          <cell r="D2548" t="str">
            <v>ป่าแดด</v>
          </cell>
          <cell r="E2548" t="str">
            <v>เมืองเชียงใหม่</v>
          </cell>
          <cell r="F2548" t="str">
            <v>Chiangmai</v>
          </cell>
        </row>
        <row r="2549">
          <cell r="A2549" t="str">
            <v>LTHI0</v>
          </cell>
          <cell r="B2549">
            <v>98.966300000000004</v>
          </cell>
          <cell r="C2549">
            <v>18.750900000000001</v>
          </cell>
          <cell r="D2549" t="str">
            <v>ป่าแดด</v>
          </cell>
          <cell r="E2549" t="str">
            <v>เมืองเชียงใหม่</v>
          </cell>
          <cell r="F2549" t="str">
            <v>Chiangmai</v>
          </cell>
        </row>
        <row r="2550">
          <cell r="A2550" t="str">
            <v>LTKI0</v>
          </cell>
          <cell r="B2550">
            <v>98.99691</v>
          </cell>
          <cell r="C2550">
            <v>18.809100000000001</v>
          </cell>
          <cell r="D2550" t="str">
            <v>ป่าตัน</v>
          </cell>
          <cell r="E2550" t="str">
            <v>เมืองเชียงใหม่</v>
          </cell>
          <cell r="F2550" t="str">
            <v>Chiangmai</v>
          </cell>
        </row>
        <row r="2551">
          <cell r="A2551" t="str">
            <v>LTPK1</v>
          </cell>
          <cell r="B2551">
            <v>99.768500000000003</v>
          </cell>
          <cell r="C2551">
            <v>20.106020000000001</v>
          </cell>
          <cell r="D2551" t="str">
            <v>ป่าตึง</v>
          </cell>
          <cell r="E2551" t="str">
            <v>เมืองเชียงราย</v>
          </cell>
          <cell r="F2551" t="str">
            <v>Chiangrai</v>
          </cell>
        </row>
        <row r="2552">
          <cell r="A2552" t="str">
            <v>LTPK2</v>
          </cell>
          <cell r="B2552">
            <v>99.768500000000003</v>
          </cell>
          <cell r="C2552">
            <v>20.106020000000001</v>
          </cell>
          <cell r="D2552" t="str">
            <v>ป่าตึง</v>
          </cell>
          <cell r="E2552" t="str">
            <v>เมืองเชียงราย</v>
          </cell>
          <cell r="F2552" t="str">
            <v>Chiangrai</v>
          </cell>
        </row>
        <row r="2553">
          <cell r="A2553" t="str">
            <v>LTPKR1</v>
          </cell>
          <cell r="B2553">
            <v>99.734480000000005</v>
          </cell>
          <cell r="C2553">
            <v>20.109839999999998</v>
          </cell>
          <cell r="D2553" t="str">
            <v>ป่าตึง</v>
          </cell>
          <cell r="E2553" t="str">
            <v>แม่จัน</v>
          </cell>
          <cell r="F2553" t="str">
            <v>Chiangrai</v>
          </cell>
        </row>
        <row r="2554">
          <cell r="A2554" t="str">
            <v>LTSS1</v>
          </cell>
          <cell r="B2554">
            <v>100.1348</v>
          </cell>
          <cell r="C2554">
            <v>14.471</v>
          </cell>
          <cell r="D2554">
            <v>0</v>
          </cell>
          <cell r="E2554">
            <v>0</v>
          </cell>
          <cell r="F2554" t="str">
            <v>Suphanburi</v>
          </cell>
        </row>
        <row r="2555">
          <cell r="A2555" t="str">
            <v>LTYO1</v>
          </cell>
          <cell r="B2555">
            <v>99.793410050778107</v>
          </cell>
          <cell r="C2555">
            <v>15.748607052000301</v>
          </cell>
          <cell r="D2555" t="str">
            <v>ลาดยาว</v>
          </cell>
          <cell r="E2555" t="str">
            <v>ลาดยาว</v>
          </cell>
          <cell r="F2555" t="str">
            <v>Nakornsawan</v>
          </cell>
        </row>
        <row r="2556">
          <cell r="A2556" t="str">
            <v>LTYO2</v>
          </cell>
          <cell r="B2556">
            <v>99.793410050778107</v>
          </cell>
          <cell r="C2556">
            <v>15.748607052000301</v>
          </cell>
          <cell r="D2556" t="str">
            <v>ลาดยาว</v>
          </cell>
          <cell r="E2556" t="str">
            <v>ลาดยาว</v>
          </cell>
          <cell r="F2556" t="str">
            <v>Nakornsawan</v>
          </cell>
        </row>
        <row r="2557">
          <cell r="A2557" t="str">
            <v>LTYO3</v>
          </cell>
          <cell r="B2557">
            <v>99.793410050778107</v>
          </cell>
          <cell r="C2557">
            <v>15.748607052000301</v>
          </cell>
          <cell r="D2557" t="str">
            <v>ลาดยาว</v>
          </cell>
          <cell r="E2557" t="str">
            <v>ลาดยาว</v>
          </cell>
          <cell r="F2557" t="str">
            <v>Nakornsawan</v>
          </cell>
        </row>
        <row r="2558">
          <cell r="A2558" t="str">
            <v>LTYO6</v>
          </cell>
          <cell r="B2558">
            <v>99.793410050778107</v>
          </cell>
          <cell r="C2558">
            <v>15.748607052000301</v>
          </cell>
          <cell r="D2558" t="str">
            <v>ลาดยาว</v>
          </cell>
          <cell r="E2558" t="str">
            <v>ลาดยาว</v>
          </cell>
          <cell r="F2558" t="str">
            <v>Nakornsawan</v>
          </cell>
        </row>
        <row r="2559">
          <cell r="A2559" t="str">
            <v>LTYO8</v>
          </cell>
          <cell r="B2559">
            <v>99.793410050778107</v>
          </cell>
          <cell r="C2559">
            <v>15.748607052000301</v>
          </cell>
          <cell r="D2559" t="str">
            <v>ลาดยาว</v>
          </cell>
          <cell r="E2559" t="str">
            <v>ลาดยาว</v>
          </cell>
          <cell r="F2559" t="str">
            <v>Nakornsawan</v>
          </cell>
        </row>
        <row r="2560">
          <cell r="A2560" t="str">
            <v>LYPA1</v>
          </cell>
          <cell r="B2560">
            <v>99.772333000000003</v>
          </cell>
          <cell r="C2560">
            <v>15.754528000000001</v>
          </cell>
          <cell r="D2560" t="str">
            <v>ลาดยาว</v>
          </cell>
          <cell r="E2560" t="str">
            <v>ลาดยาว</v>
          </cell>
          <cell r="F2560" t="str">
            <v>Nakornsawan</v>
          </cell>
        </row>
        <row r="2561">
          <cell r="A2561" t="str">
            <v>LYPA2</v>
          </cell>
          <cell r="B2561">
            <v>99.772333000000003</v>
          </cell>
          <cell r="C2561">
            <v>15.754528000000001</v>
          </cell>
          <cell r="D2561" t="str">
            <v>ลาดยาว</v>
          </cell>
          <cell r="E2561" t="str">
            <v>ลาดยาว</v>
          </cell>
          <cell r="F2561" t="str">
            <v>Nakornsawan</v>
          </cell>
        </row>
        <row r="2562">
          <cell r="A2562" t="str">
            <v>LYPA3</v>
          </cell>
          <cell r="B2562">
            <v>99.772333000000003</v>
          </cell>
          <cell r="C2562">
            <v>15.754528000000001</v>
          </cell>
          <cell r="D2562" t="str">
            <v>ลาดยาว</v>
          </cell>
          <cell r="E2562" t="str">
            <v>ลาดยาว</v>
          </cell>
          <cell r="F2562" t="str">
            <v>Nakornsawan</v>
          </cell>
        </row>
        <row r="2563">
          <cell r="A2563" t="str">
            <v>MAKK1</v>
          </cell>
          <cell r="B2563">
            <v>98.882249999999999</v>
          </cell>
          <cell r="C2563">
            <v>18.443049999999999</v>
          </cell>
          <cell r="D2563" t="str">
            <v>นครเจดีย์</v>
          </cell>
          <cell r="E2563" t="str">
            <v>ป่าซาง</v>
          </cell>
          <cell r="F2563" t="str">
            <v>Lamphun</v>
          </cell>
        </row>
        <row r="2564">
          <cell r="A2564" t="str">
            <v>MAKK2</v>
          </cell>
          <cell r="B2564">
            <v>98.882249999999999</v>
          </cell>
          <cell r="C2564">
            <v>18.443049999999999</v>
          </cell>
          <cell r="D2564" t="str">
            <v>นครเจดีย์</v>
          </cell>
          <cell r="E2564" t="str">
            <v>ป่าซาง</v>
          </cell>
          <cell r="F2564" t="str">
            <v>Lamphun</v>
          </cell>
        </row>
        <row r="2565">
          <cell r="A2565" t="str">
            <v>MAKK3</v>
          </cell>
          <cell r="B2565">
            <v>98.882249999999999</v>
          </cell>
          <cell r="C2565">
            <v>18.443049999999999</v>
          </cell>
          <cell r="D2565" t="str">
            <v>นครเจดีย์</v>
          </cell>
          <cell r="E2565" t="str">
            <v>ป่าซาง</v>
          </cell>
          <cell r="F2565" t="str">
            <v>Lamphun</v>
          </cell>
        </row>
        <row r="2566">
          <cell r="A2566" t="str">
            <v>MAKKR1</v>
          </cell>
          <cell r="B2566">
            <v>98.91225</v>
          </cell>
          <cell r="C2566">
            <v>18.318269999999998</v>
          </cell>
          <cell r="D2566" t="str">
            <v>นครเจดีย์</v>
          </cell>
          <cell r="E2566" t="str">
            <v>ป่าซาง</v>
          </cell>
          <cell r="F2566" t="str">
            <v>Lamphun</v>
          </cell>
        </row>
        <row r="2567">
          <cell r="A2567" t="str">
            <v>MANA1</v>
          </cell>
          <cell r="B2567">
            <v>98.956419999999994</v>
          </cell>
          <cell r="C2567">
            <v>19.312139999999999</v>
          </cell>
          <cell r="D2567" t="str">
            <v>แม่นะ</v>
          </cell>
          <cell r="E2567" t="str">
            <v>เชียงดาว</v>
          </cell>
          <cell r="F2567" t="str">
            <v>Chiangmai</v>
          </cell>
        </row>
        <row r="2568">
          <cell r="A2568" t="str">
            <v>MANA2</v>
          </cell>
          <cell r="B2568">
            <v>98.956419999999994</v>
          </cell>
          <cell r="C2568">
            <v>19.312139999999999</v>
          </cell>
          <cell r="D2568" t="str">
            <v>แม่นะ</v>
          </cell>
          <cell r="E2568" t="str">
            <v>เชียงดาว</v>
          </cell>
          <cell r="F2568" t="str">
            <v>Chiangmai</v>
          </cell>
        </row>
        <row r="2569">
          <cell r="A2569" t="str">
            <v>MANA3</v>
          </cell>
          <cell r="B2569">
            <v>98.956419999999994</v>
          </cell>
          <cell r="C2569">
            <v>19.312139999999999</v>
          </cell>
          <cell r="D2569" t="str">
            <v>แม่นะ</v>
          </cell>
          <cell r="E2569" t="str">
            <v>เชียงดาว</v>
          </cell>
          <cell r="F2569" t="str">
            <v>Chiangmai</v>
          </cell>
        </row>
        <row r="2570">
          <cell r="A2570" t="str">
            <v>MANAR1</v>
          </cell>
          <cell r="B2570">
            <v>98.993160000000003</v>
          </cell>
          <cell r="C2570">
            <v>19.297450000000001</v>
          </cell>
          <cell r="D2570" t="str">
            <v>แม่นะ</v>
          </cell>
          <cell r="E2570" t="str">
            <v>เชียงดาว</v>
          </cell>
          <cell r="F2570" t="str">
            <v>Chiangmai</v>
          </cell>
        </row>
        <row r="2571">
          <cell r="A2571" t="str">
            <v>MANAR1</v>
          </cell>
          <cell r="B2571">
            <v>98.822490000000002</v>
          </cell>
          <cell r="C2571">
            <v>17.766159999999999</v>
          </cell>
          <cell r="F2571" t="str">
            <v>Chiangmai</v>
          </cell>
        </row>
        <row r="2572">
          <cell r="A2572" t="str">
            <v>MATP1</v>
          </cell>
          <cell r="B2572">
            <v>100.0343</v>
          </cell>
          <cell r="C2572">
            <v>18.61035</v>
          </cell>
          <cell r="D2572" t="str">
            <v>แม่ตีบ</v>
          </cell>
          <cell r="E2572" t="str">
            <v>งาว</v>
          </cell>
          <cell r="F2572" t="str">
            <v>Lampang</v>
          </cell>
        </row>
        <row r="2573">
          <cell r="A2573" t="str">
            <v>MATP2</v>
          </cell>
          <cell r="B2573">
            <v>100.0343</v>
          </cell>
          <cell r="C2573">
            <v>18.61035</v>
          </cell>
          <cell r="D2573" t="str">
            <v>แม่ตีบ</v>
          </cell>
          <cell r="E2573" t="str">
            <v>งาว</v>
          </cell>
          <cell r="F2573" t="str">
            <v>Lampang</v>
          </cell>
        </row>
        <row r="2574">
          <cell r="A2574" t="str">
            <v>MATP3</v>
          </cell>
          <cell r="B2574">
            <v>100.0343</v>
          </cell>
          <cell r="C2574">
            <v>18.61035</v>
          </cell>
          <cell r="D2574" t="str">
            <v>แม่ตีบ</v>
          </cell>
          <cell r="E2574" t="str">
            <v>งาว</v>
          </cell>
          <cell r="F2574" t="str">
            <v>Lampang</v>
          </cell>
        </row>
        <row r="2575">
          <cell r="A2575" t="str">
            <v>MCDI1</v>
          </cell>
          <cell r="B2575">
            <v>99.521100000000004</v>
          </cell>
          <cell r="C2575">
            <v>19.1919</v>
          </cell>
          <cell r="D2575" t="str">
            <v>แม่เจดีย์</v>
          </cell>
          <cell r="E2575" t="str">
            <v>เวียงป่าเป้า</v>
          </cell>
          <cell r="F2575" t="str">
            <v>Chiangrai</v>
          </cell>
        </row>
        <row r="2576">
          <cell r="A2576" t="str">
            <v>MCDI2</v>
          </cell>
          <cell r="B2576">
            <v>99.521100000000004</v>
          </cell>
          <cell r="C2576">
            <v>19.1919</v>
          </cell>
          <cell r="D2576" t="str">
            <v>แม่เจดีย์</v>
          </cell>
          <cell r="E2576" t="str">
            <v>เวียงป่าเป้า</v>
          </cell>
          <cell r="F2576" t="str">
            <v>Chiangrai</v>
          </cell>
        </row>
        <row r="2577">
          <cell r="A2577" t="str">
            <v>MCDI3</v>
          </cell>
          <cell r="B2577">
            <v>99.521100000000004</v>
          </cell>
          <cell r="C2577">
            <v>19.1919</v>
          </cell>
          <cell r="D2577" t="str">
            <v>แม่เจดีย์</v>
          </cell>
          <cell r="E2577" t="str">
            <v>เวียงป่าเป้า</v>
          </cell>
          <cell r="F2577" t="str">
            <v>Chiangrai</v>
          </cell>
        </row>
        <row r="2578">
          <cell r="A2578" t="str">
            <v>MCDIR1</v>
          </cell>
          <cell r="B2578">
            <v>99.329400000000007</v>
          </cell>
          <cell r="C2578">
            <v>19.385120000000001</v>
          </cell>
          <cell r="D2578" t="str">
            <v xml:space="preserve">แม่จดีย์ใหม่ </v>
          </cell>
          <cell r="E2578" t="str">
            <v>เวียงป่าเป้า</v>
          </cell>
          <cell r="F2578" t="str">
            <v>Chiangrai</v>
          </cell>
        </row>
        <row r="2579">
          <cell r="A2579" t="str">
            <v>MCHI1</v>
          </cell>
          <cell r="B2579">
            <v>99.815749999999994</v>
          </cell>
          <cell r="C2579">
            <v>19.341729999999998</v>
          </cell>
          <cell r="D2579" t="str">
            <v>แม่ใจ</v>
          </cell>
          <cell r="E2579" t="str">
            <v>แม่ใจ</v>
          </cell>
          <cell r="F2579" t="str">
            <v>Phayao</v>
          </cell>
        </row>
        <row r="2580">
          <cell r="A2580" t="str">
            <v>MCHI2</v>
          </cell>
          <cell r="B2580">
            <v>99.815749999999994</v>
          </cell>
          <cell r="C2580">
            <v>19.341729999999998</v>
          </cell>
          <cell r="D2580" t="str">
            <v>แม่ใจ</v>
          </cell>
          <cell r="E2580" t="str">
            <v>แม่ใจ</v>
          </cell>
          <cell r="F2580" t="str">
            <v>Phayao</v>
          </cell>
        </row>
        <row r="2581">
          <cell r="A2581" t="str">
            <v>MCHI3</v>
          </cell>
          <cell r="B2581">
            <v>99.815749999999994</v>
          </cell>
          <cell r="C2581">
            <v>19.341729999999998</v>
          </cell>
          <cell r="D2581" t="str">
            <v>แม่ใจ</v>
          </cell>
          <cell r="E2581" t="str">
            <v>แม่ใจ</v>
          </cell>
          <cell r="F2581" t="str">
            <v>Phayao</v>
          </cell>
        </row>
        <row r="2582">
          <cell r="A2582" t="str">
            <v>MCHI6</v>
          </cell>
          <cell r="B2582">
            <v>99.815749999999994</v>
          </cell>
          <cell r="C2582">
            <v>19.341729999999998</v>
          </cell>
          <cell r="D2582" t="str">
            <v>แม่ใจ</v>
          </cell>
          <cell r="E2582" t="str">
            <v>แม่ใจ</v>
          </cell>
          <cell r="F2582" t="str">
            <v>phayao</v>
          </cell>
        </row>
        <row r="2583">
          <cell r="A2583" t="str">
            <v>MCHI7</v>
          </cell>
          <cell r="B2583">
            <v>99.815749999999994</v>
          </cell>
          <cell r="C2583">
            <v>19.341729999999998</v>
          </cell>
          <cell r="D2583" t="str">
            <v>แม่ใจ</v>
          </cell>
          <cell r="E2583" t="str">
            <v>แม่ใจ</v>
          </cell>
          <cell r="F2583" t="str">
            <v>phayao</v>
          </cell>
        </row>
        <row r="2584">
          <cell r="A2584" t="str">
            <v>MCHI8</v>
          </cell>
          <cell r="B2584">
            <v>99.815749999999994</v>
          </cell>
          <cell r="C2584">
            <v>19.341729999999998</v>
          </cell>
          <cell r="D2584" t="str">
            <v>แม่ใจ</v>
          </cell>
          <cell r="E2584" t="str">
            <v>แม่ใจ</v>
          </cell>
          <cell r="F2584" t="str">
            <v>phayao</v>
          </cell>
        </row>
        <row r="2585">
          <cell r="A2585" t="str">
            <v>MCLP1</v>
          </cell>
          <cell r="B2585">
            <v>99.421549999999996</v>
          </cell>
          <cell r="C2585">
            <v>18.215119999999999</v>
          </cell>
          <cell r="D2585" t="str">
            <v>ศาลา</v>
          </cell>
          <cell r="E2585" t="str">
            <v>เกาะคา</v>
          </cell>
          <cell r="F2585" t="str">
            <v>Lampang</v>
          </cell>
        </row>
        <row r="2586">
          <cell r="A2586" t="str">
            <v>MCLP2</v>
          </cell>
          <cell r="B2586">
            <v>99.421549999999996</v>
          </cell>
          <cell r="C2586">
            <v>18.215119999999999</v>
          </cell>
          <cell r="D2586" t="str">
            <v>ศาลา</v>
          </cell>
          <cell r="E2586" t="str">
            <v>เกาะคา</v>
          </cell>
          <cell r="F2586" t="str">
            <v>Lampang</v>
          </cell>
        </row>
        <row r="2587">
          <cell r="A2587" t="str">
            <v>MCLP3</v>
          </cell>
          <cell r="B2587">
            <v>99.421549999999996</v>
          </cell>
          <cell r="C2587">
            <v>18.215119999999999</v>
          </cell>
          <cell r="D2587" t="str">
            <v>ศาลา</v>
          </cell>
          <cell r="E2587" t="str">
            <v>เกาะคา</v>
          </cell>
          <cell r="F2587" t="str">
            <v>Lampang</v>
          </cell>
        </row>
        <row r="2588">
          <cell r="A2588" t="str">
            <v>MCLP6</v>
          </cell>
          <cell r="B2588">
            <v>99.421549999999996</v>
          </cell>
          <cell r="C2588">
            <v>18.215119999999999</v>
          </cell>
          <cell r="D2588" t="str">
            <v>ศาลา</v>
          </cell>
          <cell r="E2588" t="str">
            <v>เกาะคา</v>
          </cell>
          <cell r="F2588" t="str">
            <v>Lampang</v>
          </cell>
        </row>
        <row r="2589">
          <cell r="A2589" t="str">
            <v>MCLP8</v>
          </cell>
          <cell r="B2589">
            <v>99.421549999999996</v>
          </cell>
          <cell r="C2589">
            <v>18.215119999999999</v>
          </cell>
          <cell r="D2589" t="str">
            <v>ศาลา</v>
          </cell>
          <cell r="E2589" t="str">
            <v>เกาะคา</v>
          </cell>
          <cell r="F2589" t="str">
            <v>Lampang</v>
          </cell>
        </row>
        <row r="2590">
          <cell r="A2590" t="str">
            <v>MCLPR1</v>
          </cell>
          <cell r="B2590">
            <v>99.43544</v>
          </cell>
          <cell r="C2590">
            <v>18.14395</v>
          </cell>
          <cell r="D2590" t="str">
            <v>น้ำโจ้</v>
          </cell>
          <cell r="E2590" t="str">
            <v>แม่ทะ</v>
          </cell>
          <cell r="F2590" t="str">
            <v>Lampang</v>
          </cell>
        </row>
        <row r="2591">
          <cell r="A2591" t="str">
            <v>MCNM1</v>
          </cell>
          <cell r="B2591">
            <v>99.8532222222222</v>
          </cell>
          <cell r="C2591">
            <v>20.1481666666667</v>
          </cell>
          <cell r="D2591" t="str">
            <v>ป่าตึง</v>
          </cell>
          <cell r="E2591" t="str">
            <v>แม่จัน</v>
          </cell>
          <cell r="F2591" t="str">
            <v>Chiangrai</v>
          </cell>
        </row>
        <row r="2592">
          <cell r="A2592" t="str">
            <v>MCNM2</v>
          </cell>
          <cell r="B2592">
            <v>99.8532222222222</v>
          </cell>
          <cell r="C2592">
            <v>20.1481666666667</v>
          </cell>
          <cell r="D2592" t="str">
            <v>ป่าตึง</v>
          </cell>
          <cell r="E2592" t="str">
            <v>แม่จัน</v>
          </cell>
          <cell r="F2592" t="str">
            <v>Chiangrai</v>
          </cell>
        </row>
        <row r="2593">
          <cell r="A2593" t="str">
            <v>MCNM3</v>
          </cell>
          <cell r="B2593">
            <v>99.8532222222222</v>
          </cell>
          <cell r="C2593">
            <v>20.1481666666667</v>
          </cell>
          <cell r="D2593" t="str">
            <v>ป่าตึง</v>
          </cell>
          <cell r="E2593" t="str">
            <v>แม่จัน</v>
          </cell>
          <cell r="F2593" t="str">
            <v>Chiangrai</v>
          </cell>
        </row>
        <row r="2594">
          <cell r="A2594" t="str">
            <v>MCNM6</v>
          </cell>
          <cell r="B2594">
            <v>99.8532222222222</v>
          </cell>
          <cell r="C2594">
            <v>20.1481666666667</v>
          </cell>
          <cell r="D2594" t="str">
            <v>ป่าตึง</v>
          </cell>
          <cell r="E2594" t="str">
            <v>แม่จัน</v>
          </cell>
          <cell r="F2594" t="str">
            <v>Chiangrai</v>
          </cell>
        </row>
        <row r="2595">
          <cell r="A2595" t="str">
            <v>MCNM7</v>
          </cell>
          <cell r="B2595">
            <v>99.8532222222222</v>
          </cell>
          <cell r="C2595">
            <v>20.1481666666667</v>
          </cell>
          <cell r="D2595" t="str">
            <v>ป่าตึง</v>
          </cell>
          <cell r="E2595" t="str">
            <v>แม่จัน</v>
          </cell>
          <cell r="F2595" t="str">
            <v>Chiangrai</v>
          </cell>
        </row>
        <row r="2596">
          <cell r="A2596" t="str">
            <v>MCNM8</v>
          </cell>
          <cell r="B2596">
            <v>99.8532222222222</v>
          </cell>
          <cell r="C2596">
            <v>20.1481666666667</v>
          </cell>
          <cell r="D2596" t="str">
            <v>ป่าตึง</v>
          </cell>
          <cell r="E2596" t="str">
            <v>แม่จัน</v>
          </cell>
          <cell r="F2596" t="str">
            <v>Chiangrai</v>
          </cell>
        </row>
        <row r="2597">
          <cell r="A2597" t="str">
            <v>MCPJ1</v>
          </cell>
          <cell r="B2597">
            <v>99.4702388888889</v>
          </cell>
          <cell r="C2597">
            <v>20.047761111111114</v>
          </cell>
          <cell r="D2597" t="str">
            <v>แม่นาวาง</v>
          </cell>
          <cell r="E2597" t="str">
            <v>แม่อาย</v>
          </cell>
          <cell r="F2597" t="str">
            <v>Chiangmai</v>
          </cell>
        </row>
        <row r="2598">
          <cell r="A2598" t="str">
            <v>MCPJ2</v>
          </cell>
          <cell r="B2598">
            <v>99.4702388888889</v>
          </cell>
          <cell r="C2598">
            <v>20.047761111111114</v>
          </cell>
          <cell r="D2598" t="str">
            <v>แม่นาวาง</v>
          </cell>
          <cell r="E2598" t="str">
            <v>แม่อาย</v>
          </cell>
          <cell r="F2598" t="str">
            <v>Chiangmai</v>
          </cell>
        </row>
        <row r="2599">
          <cell r="A2599" t="str">
            <v>MCPJ3</v>
          </cell>
          <cell r="B2599">
            <v>99.4702388888889</v>
          </cell>
          <cell r="C2599">
            <v>20.047761111111114</v>
          </cell>
          <cell r="D2599" t="str">
            <v>แม่นาวาง</v>
          </cell>
          <cell r="E2599" t="str">
            <v>แม่อาย</v>
          </cell>
          <cell r="F2599" t="str">
            <v>Chiangmai</v>
          </cell>
        </row>
        <row r="2600">
          <cell r="A2600" t="str">
            <v>MCRM1</v>
          </cell>
          <cell r="B2600">
            <v>101.00497300000001</v>
          </cell>
          <cell r="C2600">
            <v>18.703206000000002</v>
          </cell>
          <cell r="D2600" t="str">
            <v>หนองแดง</v>
          </cell>
          <cell r="E2600" t="str">
            <v>แม่จริม</v>
          </cell>
          <cell r="F2600" t="str">
            <v>Nan</v>
          </cell>
        </row>
        <row r="2601">
          <cell r="A2601" t="str">
            <v>MCRM2</v>
          </cell>
          <cell r="B2601">
            <v>101.00497300000001</v>
          </cell>
          <cell r="C2601">
            <v>18.703206000000002</v>
          </cell>
          <cell r="D2601" t="str">
            <v>หนองแดง</v>
          </cell>
          <cell r="E2601" t="str">
            <v>แม่จริม</v>
          </cell>
          <cell r="F2601" t="str">
            <v>Nan</v>
          </cell>
        </row>
        <row r="2602">
          <cell r="A2602" t="str">
            <v>MCRMR1</v>
          </cell>
          <cell r="B2602">
            <v>101.023</v>
          </cell>
          <cell r="C2602">
            <v>18.79111</v>
          </cell>
          <cell r="D2602" t="str">
            <v>แม่จริม</v>
          </cell>
          <cell r="E2602" t="str">
            <v>แม่จริม</v>
          </cell>
          <cell r="F2602" t="str">
            <v>Nan</v>
          </cell>
        </row>
        <row r="2603">
          <cell r="A2603" t="str">
            <v>MCRO1</v>
          </cell>
          <cell r="B2603">
            <v>98.575277777777799</v>
          </cell>
          <cell r="C2603">
            <v>16.95675</v>
          </cell>
          <cell r="D2603" t="str">
            <v>แม่จะเรา</v>
          </cell>
          <cell r="E2603" t="str">
            <v>แม่ระมาด</v>
          </cell>
          <cell r="F2603" t="str">
            <v>Tak</v>
          </cell>
        </row>
        <row r="2604">
          <cell r="A2604" t="str">
            <v>MCRO2</v>
          </cell>
          <cell r="B2604">
            <v>98.575277777777799</v>
          </cell>
          <cell r="C2604">
            <v>16.95675</v>
          </cell>
          <cell r="D2604" t="str">
            <v>แม่จะเรา</v>
          </cell>
          <cell r="E2604" t="str">
            <v>แม่ระมาด</v>
          </cell>
          <cell r="F2604" t="str">
            <v>Tak</v>
          </cell>
        </row>
        <row r="2605">
          <cell r="A2605" t="str">
            <v>MCRO3</v>
          </cell>
          <cell r="B2605">
            <v>98.575277777777799</v>
          </cell>
          <cell r="C2605">
            <v>16.95675</v>
          </cell>
          <cell r="D2605" t="str">
            <v>แม่จะเรา</v>
          </cell>
          <cell r="E2605" t="str">
            <v>แม่ระมาด</v>
          </cell>
          <cell r="F2605" t="str">
            <v>Tak</v>
          </cell>
        </row>
        <row r="2606">
          <cell r="A2606" t="str">
            <v>MCRO6</v>
          </cell>
          <cell r="B2606">
            <v>98.575277777777799</v>
          </cell>
          <cell r="C2606">
            <v>16.95675</v>
          </cell>
          <cell r="D2606" t="str">
            <v>แม่จะเรา</v>
          </cell>
          <cell r="E2606" t="str">
            <v>แม่ระมาด</v>
          </cell>
          <cell r="F2606" t="str">
            <v>Tak</v>
          </cell>
        </row>
        <row r="2607">
          <cell r="A2607" t="str">
            <v>MCRO8</v>
          </cell>
          <cell r="B2607">
            <v>98.575277777777799</v>
          </cell>
          <cell r="C2607">
            <v>16.95675</v>
          </cell>
          <cell r="D2607" t="str">
            <v>แม่จะเรา</v>
          </cell>
          <cell r="E2607" t="str">
            <v>แม่ระมาด</v>
          </cell>
          <cell r="F2607" t="str">
            <v>Tak</v>
          </cell>
        </row>
        <row r="2608">
          <cell r="A2608" t="str">
            <v>MEAI1</v>
          </cell>
          <cell r="B2608">
            <v>99.307333333333304</v>
          </cell>
          <cell r="C2608">
            <v>20.027361111111102</v>
          </cell>
          <cell r="D2608" t="str">
            <v>แม่อาย</v>
          </cell>
          <cell r="E2608" t="str">
            <v>แม่อาย</v>
          </cell>
          <cell r="F2608" t="str">
            <v>Chiangmai</v>
          </cell>
        </row>
        <row r="2609">
          <cell r="A2609" t="str">
            <v>MEAI2</v>
          </cell>
          <cell r="B2609">
            <v>99.307333333333304</v>
          </cell>
          <cell r="C2609">
            <v>20.027361111111102</v>
          </cell>
          <cell r="D2609" t="str">
            <v>แม่อาย</v>
          </cell>
          <cell r="E2609" t="str">
            <v>แม่อาย</v>
          </cell>
          <cell r="F2609" t="str">
            <v>Chiangmai</v>
          </cell>
        </row>
        <row r="2610">
          <cell r="A2610" t="str">
            <v>MEAI3</v>
          </cell>
          <cell r="B2610">
            <v>99.307333333333304</v>
          </cell>
          <cell r="C2610">
            <v>20.027361111111102</v>
          </cell>
          <cell r="D2610" t="str">
            <v>แม่อาย</v>
          </cell>
          <cell r="E2610" t="str">
            <v>แม่อาย</v>
          </cell>
          <cell r="F2610" t="str">
            <v>Chiangmai</v>
          </cell>
        </row>
        <row r="2611">
          <cell r="A2611" t="str">
            <v>MECN1</v>
          </cell>
          <cell r="B2611">
            <v>99.872697000000002</v>
          </cell>
          <cell r="C2611">
            <v>20.157954</v>
          </cell>
          <cell r="D2611" t="str">
            <v>แม่จัน</v>
          </cell>
          <cell r="E2611" t="str">
            <v>แม่จัน</v>
          </cell>
          <cell r="F2611" t="str">
            <v>Chiangrai</v>
          </cell>
        </row>
        <row r="2612">
          <cell r="A2612" t="str">
            <v>MECN2</v>
          </cell>
          <cell r="B2612">
            <v>99.872697000000002</v>
          </cell>
          <cell r="C2612">
            <v>20.157954</v>
          </cell>
          <cell r="D2612" t="str">
            <v>แม่จัน</v>
          </cell>
          <cell r="E2612" t="str">
            <v>แม่จัน</v>
          </cell>
          <cell r="F2612" t="str">
            <v>Chiangrai</v>
          </cell>
        </row>
        <row r="2613">
          <cell r="A2613" t="str">
            <v>MECN3</v>
          </cell>
          <cell r="B2613">
            <v>99.872697000000002</v>
          </cell>
          <cell r="C2613">
            <v>20.157954</v>
          </cell>
          <cell r="D2613" t="str">
            <v>แม่จัน</v>
          </cell>
          <cell r="E2613" t="str">
            <v>แม่จัน</v>
          </cell>
          <cell r="F2613" t="str">
            <v>Chiangrai</v>
          </cell>
        </row>
        <row r="2614">
          <cell r="A2614" t="str">
            <v>MEHI1</v>
          </cell>
          <cell r="B2614">
            <v>98.889944444444495</v>
          </cell>
          <cell r="C2614">
            <v>18.141111111111101</v>
          </cell>
          <cell r="D2614" t="str">
            <v>ศรีวิชัย</v>
          </cell>
          <cell r="E2614" t="str">
            <v>ลี้</v>
          </cell>
          <cell r="F2614" t="str">
            <v>Lamphun</v>
          </cell>
        </row>
        <row r="2615">
          <cell r="A2615" t="str">
            <v>MEHI2</v>
          </cell>
          <cell r="B2615">
            <v>98.889944444444495</v>
          </cell>
          <cell r="C2615">
            <v>18.141111111111101</v>
          </cell>
          <cell r="D2615" t="str">
            <v>ศรีวิชัย</v>
          </cell>
          <cell r="E2615" t="str">
            <v>ลี้</v>
          </cell>
          <cell r="F2615" t="str">
            <v>Lamphun</v>
          </cell>
        </row>
        <row r="2616">
          <cell r="A2616" t="str">
            <v>MEHIR1</v>
          </cell>
          <cell r="B2616">
            <v>98.830709999999996</v>
          </cell>
          <cell r="C2616">
            <v>18.24109</v>
          </cell>
          <cell r="D2616" t="str">
            <v>ป่าพลู</v>
          </cell>
          <cell r="E2616" t="str">
            <v>บ้านโฮ่ง</v>
          </cell>
          <cell r="F2616" t="str">
            <v>Lamphun</v>
          </cell>
        </row>
        <row r="2617">
          <cell r="A2617" t="str">
            <v>MEJO1</v>
          </cell>
          <cell r="B2617">
            <v>99.012</v>
          </cell>
          <cell r="C2617">
            <v>18.897400000000001</v>
          </cell>
          <cell r="D2617" t="str">
            <v>หนองหาร</v>
          </cell>
          <cell r="E2617" t="str">
            <v>สันทราย</v>
          </cell>
          <cell r="F2617" t="str">
            <v>Chiangmai</v>
          </cell>
        </row>
        <row r="2618">
          <cell r="A2618" t="str">
            <v>MEJO2</v>
          </cell>
          <cell r="B2618">
            <v>99.012</v>
          </cell>
          <cell r="C2618">
            <v>18.897400000000001</v>
          </cell>
          <cell r="D2618" t="str">
            <v>หนองหาร</v>
          </cell>
          <cell r="E2618" t="str">
            <v>สันทราย</v>
          </cell>
          <cell r="F2618" t="str">
            <v>Chiangmai</v>
          </cell>
        </row>
        <row r="2619">
          <cell r="A2619" t="str">
            <v>MEJO3</v>
          </cell>
          <cell r="B2619">
            <v>99.012</v>
          </cell>
          <cell r="C2619">
            <v>18.897400000000001</v>
          </cell>
          <cell r="D2619" t="str">
            <v>หนองหาร</v>
          </cell>
          <cell r="E2619" t="str">
            <v>สันทราย</v>
          </cell>
          <cell r="F2619" t="str">
            <v>Chiangmai</v>
          </cell>
        </row>
        <row r="2620">
          <cell r="A2620" t="str">
            <v>MEJO6</v>
          </cell>
          <cell r="B2620">
            <v>99.012</v>
          </cell>
          <cell r="C2620">
            <v>18.897400000000001</v>
          </cell>
          <cell r="D2620" t="str">
            <v>หนองหาร</v>
          </cell>
          <cell r="E2620" t="str">
            <v>สันทราย</v>
          </cell>
          <cell r="F2620" t="str">
            <v>Chiangmai</v>
          </cell>
        </row>
        <row r="2621">
          <cell r="A2621" t="str">
            <v>MEJO7</v>
          </cell>
          <cell r="B2621">
            <v>99.012</v>
          </cell>
          <cell r="C2621">
            <v>18.897400000000001</v>
          </cell>
          <cell r="D2621" t="str">
            <v>หนองหาร</v>
          </cell>
          <cell r="E2621" t="str">
            <v>สันทราย</v>
          </cell>
          <cell r="F2621" t="str">
            <v>Chiangmai</v>
          </cell>
        </row>
        <row r="2622">
          <cell r="A2622" t="str">
            <v>MEJO8</v>
          </cell>
          <cell r="B2622">
            <v>99.012</v>
          </cell>
          <cell r="C2622">
            <v>18.897400000000001</v>
          </cell>
          <cell r="D2622" t="str">
            <v>หนองหาร</v>
          </cell>
          <cell r="E2622" t="str">
            <v>สันทราย</v>
          </cell>
          <cell r="F2622" t="str">
            <v>Chiangmai</v>
          </cell>
        </row>
        <row r="2623">
          <cell r="A2623" t="str">
            <v>MEKA1</v>
          </cell>
          <cell r="B2623">
            <v>99.947222222222194</v>
          </cell>
          <cell r="C2623">
            <v>19.052722222222201</v>
          </cell>
          <cell r="D2623" t="str">
            <v>แม่กา</v>
          </cell>
          <cell r="E2623" t="str">
            <v>เมืองพะเยา</v>
          </cell>
          <cell r="F2623" t="str">
            <v>Phayao</v>
          </cell>
        </row>
        <row r="2624">
          <cell r="A2624" t="str">
            <v>MEKA2</v>
          </cell>
          <cell r="B2624">
            <v>99.947222222222194</v>
          </cell>
          <cell r="C2624">
            <v>19.052722222222201</v>
          </cell>
          <cell r="D2624" t="str">
            <v>แม่กา</v>
          </cell>
          <cell r="E2624" t="str">
            <v>เมืองพะเยา</v>
          </cell>
          <cell r="F2624" t="str">
            <v>Phayao</v>
          </cell>
        </row>
        <row r="2625">
          <cell r="A2625" t="str">
            <v>MEKM1</v>
          </cell>
          <cell r="B2625">
            <v>99.856109653307001</v>
          </cell>
          <cell r="C2625">
            <v>20.2561045591758</v>
          </cell>
          <cell r="D2625" t="str">
            <v>แม่ไร่</v>
          </cell>
          <cell r="E2625" t="str">
            <v>แม่จัน</v>
          </cell>
          <cell r="F2625" t="str">
            <v>Chiangrai</v>
          </cell>
        </row>
        <row r="2626">
          <cell r="A2626" t="str">
            <v>MEKM2</v>
          </cell>
          <cell r="B2626">
            <v>99.856109653307001</v>
          </cell>
          <cell r="C2626">
            <v>20.2561045591758</v>
          </cell>
          <cell r="D2626" t="str">
            <v>แม่ไร่</v>
          </cell>
          <cell r="E2626" t="str">
            <v>แม่จัน</v>
          </cell>
          <cell r="F2626" t="str">
            <v>Chiangrai</v>
          </cell>
        </row>
        <row r="2627">
          <cell r="A2627" t="str">
            <v>MEKM3</v>
          </cell>
          <cell r="B2627">
            <v>99.856109653307001</v>
          </cell>
          <cell r="C2627">
            <v>20.2561045591758</v>
          </cell>
          <cell r="D2627" t="str">
            <v>แม่ไร่</v>
          </cell>
          <cell r="E2627" t="str">
            <v>แม่จัน</v>
          </cell>
          <cell r="F2627" t="str">
            <v>Chiangrai</v>
          </cell>
        </row>
        <row r="2628">
          <cell r="A2628" t="str">
            <v>MELE1</v>
          </cell>
          <cell r="B2628">
            <v>99.424199999999999</v>
          </cell>
          <cell r="C2628">
            <v>15.9102</v>
          </cell>
          <cell r="D2628" t="str">
            <v>แม่เล่ย์</v>
          </cell>
          <cell r="E2628" t="str">
            <v>แม่วงก์</v>
          </cell>
          <cell r="F2628" t="str">
            <v>Nakornsawan</v>
          </cell>
        </row>
        <row r="2629">
          <cell r="A2629" t="str">
            <v>MELE2</v>
          </cell>
          <cell r="B2629">
            <v>99.424199999999999</v>
          </cell>
          <cell r="C2629">
            <v>15.9102</v>
          </cell>
          <cell r="D2629" t="str">
            <v>แม่เล่ย์</v>
          </cell>
          <cell r="E2629" t="str">
            <v>แม่วงก์</v>
          </cell>
          <cell r="F2629" t="str">
            <v>Nakornsawan</v>
          </cell>
        </row>
        <row r="2630">
          <cell r="A2630" t="str">
            <v>MELE3</v>
          </cell>
          <cell r="B2630">
            <v>99.424199999999999</v>
          </cell>
          <cell r="C2630">
            <v>15.9102</v>
          </cell>
          <cell r="D2630" t="str">
            <v>แม่เล่ย์</v>
          </cell>
          <cell r="E2630" t="str">
            <v>แม่วงก์</v>
          </cell>
          <cell r="F2630" t="str">
            <v>Nakornsawan</v>
          </cell>
        </row>
        <row r="2631">
          <cell r="A2631" t="str">
            <v>MELER1</v>
          </cell>
          <cell r="B2631">
            <v>99.378737000000001</v>
          </cell>
          <cell r="C2631">
            <v>15.883660000000001</v>
          </cell>
          <cell r="F2631" t="str">
            <v>Nakornsawan</v>
          </cell>
        </row>
        <row r="2632">
          <cell r="A2632" t="str">
            <v>MELER2</v>
          </cell>
          <cell r="B2632">
            <v>99.331599999999995</v>
          </cell>
          <cell r="C2632">
            <v>15.90761</v>
          </cell>
          <cell r="F2632" t="str">
            <v>Nakornsawan</v>
          </cell>
        </row>
        <row r="2633">
          <cell r="A2633" t="str">
            <v>MELG1</v>
          </cell>
          <cell r="B2633">
            <v>99.391990000000007</v>
          </cell>
          <cell r="C2633">
            <v>18.147210000000001</v>
          </cell>
          <cell r="D2633" t="str">
            <v>วังพร้าว</v>
          </cell>
          <cell r="E2633" t="str">
            <v>เกาะคา</v>
          </cell>
          <cell r="F2633" t="str">
            <v>Lampang</v>
          </cell>
        </row>
        <row r="2634">
          <cell r="A2634" t="str">
            <v>MELG2</v>
          </cell>
          <cell r="B2634">
            <v>99.391990000000007</v>
          </cell>
          <cell r="C2634">
            <v>18.147210000000001</v>
          </cell>
          <cell r="D2634" t="str">
            <v>วังพร้าว</v>
          </cell>
          <cell r="E2634" t="str">
            <v>เกาะคา</v>
          </cell>
          <cell r="F2634" t="str">
            <v>Lampang</v>
          </cell>
        </row>
        <row r="2635">
          <cell r="A2635" t="str">
            <v>MELG3</v>
          </cell>
          <cell r="B2635">
            <v>99.391990000000007</v>
          </cell>
          <cell r="C2635">
            <v>18.147210000000001</v>
          </cell>
          <cell r="D2635" t="str">
            <v>วังพร้าว</v>
          </cell>
          <cell r="E2635" t="str">
            <v>เกาะคา</v>
          </cell>
          <cell r="F2635" t="str">
            <v>Lampang</v>
          </cell>
        </row>
        <row r="2636">
          <cell r="A2636" t="str">
            <v>MELG4</v>
          </cell>
          <cell r="B2636">
            <v>99.391990000000007</v>
          </cell>
          <cell r="C2636">
            <v>18.147210000000001</v>
          </cell>
          <cell r="D2636" t="str">
            <v>วังพร้าว</v>
          </cell>
          <cell r="E2636" t="str">
            <v>เกาะคา</v>
          </cell>
          <cell r="F2636" t="str">
            <v>Lampang</v>
          </cell>
        </row>
        <row r="2637">
          <cell r="A2637" t="str">
            <v>MELI1</v>
          </cell>
          <cell r="B2637">
            <v>100.19482499999999</v>
          </cell>
          <cell r="C2637">
            <v>18.201864</v>
          </cell>
          <cell r="D2637" t="str">
            <v>แม่หล่าย</v>
          </cell>
          <cell r="E2637" t="str">
            <v>เมืองแพร่</v>
          </cell>
          <cell r="F2637" t="str">
            <v>Phrae</v>
          </cell>
        </row>
        <row r="2638">
          <cell r="A2638" t="str">
            <v>MELI2</v>
          </cell>
          <cell r="B2638">
            <v>100.19482499999999</v>
          </cell>
          <cell r="C2638">
            <v>18.201864</v>
          </cell>
          <cell r="D2638" t="str">
            <v>แม่หล่าย</v>
          </cell>
          <cell r="E2638" t="str">
            <v>เมืองแพร่</v>
          </cell>
          <cell r="F2638" t="str">
            <v>Phrae</v>
          </cell>
        </row>
        <row r="2639">
          <cell r="A2639" t="str">
            <v>MELI3</v>
          </cell>
          <cell r="B2639">
            <v>100.19482499999999</v>
          </cell>
          <cell r="C2639">
            <v>18.201864</v>
          </cell>
          <cell r="D2639" t="str">
            <v>แม่หล่าย</v>
          </cell>
          <cell r="E2639" t="str">
            <v>เมืองแพร่</v>
          </cell>
          <cell r="F2639" t="str">
            <v>Phrae</v>
          </cell>
        </row>
        <row r="2640">
          <cell r="A2640" t="str">
            <v>MELO1</v>
          </cell>
          <cell r="B2640">
            <v>99.770802000000003</v>
          </cell>
          <cell r="C2640">
            <v>19.822834</v>
          </cell>
          <cell r="D2640" t="str">
            <v>ป่าอ้อดอนชัย</v>
          </cell>
          <cell r="E2640" t="str">
            <v>เมืองเชียงราย</v>
          </cell>
          <cell r="F2640" t="str">
            <v>Chiangrai</v>
          </cell>
        </row>
        <row r="2641">
          <cell r="A2641" t="str">
            <v>MELO2</v>
          </cell>
          <cell r="B2641">
            <v>99.770802000000003</v>
          </cell>
          <cell r="C2641">
            <v>19.822834</v>
          </cell>
          <cell r="D2641" t="str">
            <v>ป่าอ้อดอนชัย</v>
          </cell>
          <cell r="E2641" t="str">
            <v>เมืองเชียงราย</v>
          </cell>
          <cell r="F2641" t="str">
            <v>Chiangrai</v>
          </cell>
        </row>
        <row r="2642">
          <cell r="A2642" t="str">
            <v>MELO3</v>
          </cell>
          <cell r="B2642">
            <v>99.770802000000003</v>
          </cell>
          <cell r="C2642">
            <v>19.822834</v>
          </cell>
          <cell r="D2642" t="str">
            <v>ป่าอ้อดอนชัย</v>
          </cell>
          <cell r="E2642" t="str">
            <v>เมืองเชียงราย</v>
          </cell>
          <cell r="F2642" t="str">
            <v>Chiangrai</v>
          </cell>
        </row>
        <row r="2643">
          <cell r="A2643" t="str">
            <v>MEME1</v>
          </cell>
          <cell r="B2643">
            <v>98.883960000000002</v>
          </cell>
          <cell r="C2643">
            <v>18.900729999999999</v>
          </cell>
          <cell r="D2643" t="str">
            <v>แม่แรม</v>
          </cell>
          <cell r="E2643" t="str">
            <v>แม่ริม</v>
          </cell>
          <cell r="F2643" t="str">
            <v>Chiangmai</v>
          </cell>
        </row>
        <row r="2644">
          <cell r="A2644" t="str">
            <v>MEME2</v>
          </cell>
          <cell r="B2644">
            <v>98.883960000000002</v>
          </cell>
          <cell r="C2644">
            <v>18.900729999999999</v>
          </cell>
          <cell r="D2644" t="str">
            <v>แม่แรม</v>
          </cell>
          <cell r="E2644" t="str">
            <v>แม่ริม</v>
          </cell>
          <cell r="F2644" t="str">
            <v>Chiangmai</v>
          </cell>
        </row>
        <row r="2645">
          <cell r="A2645" t="str">
            <v>MEMO1</v>
          </cell>
          <cell r="B2645">
            <v>99.64376</v>
          </cell>
          <cell r="C2645">
            <v>18.268709999999999</v>
          </cell>
          <cell r="D2645" t="str">
            <v>แม่เมาะ</v>
          </cell>
          <cell r="E2645" t="str">
            <v>แม่เมาะ</v>
          </cell>
          <cell r="F2645" t="str">
            <v>Lampang</v>
          </cell>
        </row>
        <row r="2646">
          <cell r="A2646" t="str">
            <v>MEMO2</v>
          </cell>
          <cell r="B2646">
            <v>99.64376</v>
          </cell>
          <cell r="C2646">
            <v>18.268709999999999</v>
          </cell>
          <cell r="D2646" t="str">
            <v>แม่เมาะ</v>
          </cell>
          <cell r="E2646" t="str">
            <v>แม่เมาะ</v>
          </cell>
          <cell r="F2646" t="str">
            <v>Lampang</v>
          </cell>
        </row>
        <row r="2647">
          <cell r="A2647" t="str">
            <v>MEMO3</v>
          </cell>
          <cell r="B2647">
            <v>99.64376</v>
          </cell>
          <cell r="C2647">
            <v>18.268709999999999</v>
          </cell>
          <cell r="D2647" t="str">
            <v>แม่เมาะ</v>
          </cell>
          <cell r="E2647" t="str">
            <v>แม่เมาะ</v>
          </cell>
          <cell r="F2647" t="str">
            <v>Lampang</v>
          </cell>
        </row>
        <row r="2648">
          <cell r="A2648" t="str">
            <v>MEMO4</v>
          </cell>
          <cell r="B2648">
            <v>99.64376</v>
          </cell>
          <cell r="C2648">
            <v>18.268709999999999</v>
          </cell>
          <cell r="D2648" t="str">
            <v>แม่เมาะ</v>
          </cell>
          <cell r="E2648" t="str">
            <v>แม่เมาะ</v>
          </cell>
          <cell r="F2648" t="str">
            <v>Lampang</v>
          </cell>
        </row>
        <row r="2649">
          <cell r="A2649" t="str">
            <v>MEMOR1</v>
          </cell>
          <cell r="B2649">
            <v>99.663740000000004</v>
          </cell>
          <cell r="C2649">
            <v>18.27703</v>
          </cell>
          <cell r="D2649" t="str">
            <v>แม่เมาะ</v>
          </cell>
          <cell r="E2649" t="str">
            <v>แม่เมาะ</v>
          </cell>
          <cell r="F2649" t="str">
            <v>Lampang</v>
          </cell>
        </row>
        <row r="2650">
          <cell r="A2650" t="str">
            <v>MEON1</v>
          </cell>
          <cell r="B2650">
            <v>99.212963999999999</v>
          </cell>
          <cell r="C2650">
            <v>18.734037000000001</v>
          </cell>
          <cell r="D2650" t="str">
            <v>ออนใต้</v>
          </cell>
          <cell r="E2650" t="str">
            <v>สันกำแพง</v>
          </cell>
          <cell r="F2650" t="str">
            <v>Chiangmai</v>
          </cell>
        </row>
        <row r="2651">
          <cell r="A2651" t="str">
            <v>MEON2</v>
          </cell>
          <cell r="B2651">
            <v>99.212963999999999</v>
          </cell>
          <cell r="C2651">
            <v>18.734037000000001</v>
          </cell>
          <cell r="D2651" t="str">
            <v>ออนใต้</v>
          </cell>
          <cell r="E2651" t="str">
            <v>สันกำแพง</v>
          </cell>
          <cell r="F2651" t="str">
            <v>Chiangmai</v>
          </cell>
        </row>
        <row r="2652">
          <cell r="A2652" t="str">
            <v>MEON3</v>
          </cell>
          <cell r="B2652">
            <v>99.212963999999999</v>
          </cell>
          <cell r="C2652">
            <v>18.734037000000001</v>
          </cell>
          <cell r="D2652" t="str">
            <v>ออนใต้</v>
          </cell>
          <cell r="E2652" t="str">
            <v>สันกำแพง</v>
          </cell>
          <cell r="F2652" t="str">
            <v>Chiangmai</v>
          </cell>
        </row>
        <row r="2653">
          <cell r="A2653" t="str">
            <v>MEPA1</v>
          </cell>
          <cell r="B2653">
            <v>99.244320000000002</v>
          </cell>
          <cell r="C2653">
            <v>17.66713</v>
          </cell>
          <cell r="D2653" t="str">
            <v>แม่ปะ</v>
          </cell>
          <cell r="E2653" t="str">
            <v>เถิน</v>
          </cell>
          <cell r="F2653" t="str">
            <v>Lampang</v>
          </cell>
        </row>
        <row r="2654">
          <cell r="A2654" t="str">
            <v>MEPA2</v>
          </cell>
          <cell r="B2654">
            <v>99.244320000000002</v>
          </cell>
          <cell r="C2654">
            <v>17.66713</v>
          </cell>
          <cell r="D2654" t="str">
            <v>แม่ปะ</v>
          </cell>
          <cell r="E2654" t="str">
            <v>เถิน</v>
          </cell>
          <cell r="F2654" t="str">
            <v>Lampang</v>
          </cell>
        </row>
        <row r="2655">
          <cell r="A2655" t="str">
            <v>MEPAR1</v>
          </cell>
          <cell r="B2655">
            <v>99.311970000000002</v>
          </cell>
          <cell r="C2655">
            <v>17.681830000000001</v>
          </cell>
          <cell r="D2655" t="str">
            <v>แม่ปะ</v>
          </cell>
          <cell r="E2655" t="str">
            <v>เถิน</v>
          </cell>
          <cell r="F2655" t="str">
            <v>Lampang</v>
          </cell>
        </row>
        <row r="2656">
          <cell r="A2656" t="str">
            <v>MEPE1</v>
          </cell>
          <cell r="B2656">
            <v>99.444933000000006</v>
          </cell>
          <cell r="C2656">
            <v>15.664854</v>
          </cell>
          <cell r="D2656" t="str">
            <v>แม่เปิน</v>
          </cell>
          <cell r="E2656" t="str">
            <v>แม่เปิน</v>
          </cell>
          <cell r="F2656" t="str">
            <v>Nakornsawan</v>
          </cell>
        </row>
        <row r="2657">
          <cell r="A2657" t="str">
            <v>MEPE2</v>
          </cell>
          <cell r="B2657">
            <v>99.444933000000006</v>
          </cell>
          <cell r="C2657">
            <v>15.664854</v>
          </cell>
          <cell r="D2657" t="str">
            <v>แม่เปิน</v>
          </cell>
          <cell r="E2657" t="str">
            <v>แม่เปิน</v>
          </cell>
          <cell r="F2657" t="str">
            <v>Nakornsawan</v>
          </cell>
        </row>
        <row r="2658">
          <cell r="A2658" t="str">
            <v>MEPE3</v>
          </cell>
          <cell r="B2658">
            <v>99.444933000000006</v>
          </cell>
          <cell r="C2658">
            <v>15.664854</v>
          </cell>
          <cell r="D2658" t="str">
            <v>แม่เปิน</v>
          </cell>
          <cell r="E2658" t="str">
            <v>แม่เปิน</v>
          </cell>
          <cell r="F2658" t="str">
            <v>Nakornsawan</v>
          </cell>
        </row>
        <row r="2659">
          <cell r="A2659" t="str">
            <v>MEPER1</v>
          </cell>
          <cell r="B2659">
            <v>99.364649999999997</v>
          </cell>
          <cell r="C2659">
            <v>15.73184</v>
          </cell>
          <cell r="D2659" t="str">
            <v>แม่เล่ย์</v>
          </cell>
          <cell r="E2659" t="str">
            <v>แม่วงก์</v>
          </cell>
          <cell r="F2659" t="str">
            <v>Nakornsawan</v>
          </cell>
        </row>
        <row r="2660">
          <cell r="A2660" t="str">
            <v>MEPG1</v>
          </cell>
          <cell r="B2660">
            <v>99.187970000000007</v>
          </cell>
          <cell r="C2660">
            <v>19.21584</v>
          </cell>
          <cell r="D2660" t="str">
            <v>แม่ปั๋ง</v>
          </cell>
          <cell r="E2660" t="str">
            <v>พร้าว</v>
          </cell>
          <cell r="F2660" t="str">
            <v>Chiangmai</v>
          </cell>
        </row>
        <row r="2661">
          <cell r="A2661" t="str">
            <v>MEPG2</v>
          </cell>
          <cell r="B2661">
            <v>99.187970000000007</v>
          </cell>
          <cell r="C2661">
            <v>19.21584</v>
          </cell>
          <cell r="D2661" t="str">
            <v>แม่ปั๋ง</v>
          </cell>
          <cell r="E2661" t="str">
            <v>พร้าว</v>
          </cell>
          <cell r="F2661" t="str">
            <v>Chiangmai</v>
          </cell>
        </row>
        <row r="2662">
          <cell r="A2662" t="str">
            <v>MEPG3</v>
          </cell>
          <cell r="B2662">
            <v>99.187970000000007</v>
          </cell>
          <cell r="C2662">
            <v>19.21584</v>
          </cell>
          <cell r="D2662" t="str">
            <v>แม่ปั๋ง</v>
          </cell>
          <cell r="E2662" t="str">
            <v>พร้าว</v>
          </cell>
          <cell r="F2662" t="str">
            <v>Chiangmai</v>
          </cell>
        </row>
        <row r="2663">
          <cell r="A2663" t="str">
            <v>MEPK1</v>
          </cell>
          <cell r="B2663">
            <v>99.155850999999998</v>
          </cell>
          <cell r="C2663">
            <v>17.440562</v>
          </cell>
          <cell r="D2663" t="str">
            <v>พระบาทวังตวง</v>
          </cell>
          <cell r="E2663" t="str">
            <v>แม่พริก</v>
          </cell>
          <cell r="F2663" t="str">
            <v>Lampang</v>
          </cell>
        </row>
        <row r="2664">
          <cell r="A2664" t="str">
            <v>MEPK2</v>
          </cell>
          <cell r="B2664">
            <v>99.155850999999998</v>
          </cell>
          <cell r="C2664">
            <v>17.440562</v>
          </cell>
          <cell r="D2664" t="str">
            <v>พระบาทวังตวง</v>
          </cell>
          <cell r="E2664" t="str">
            <v>แม่พริก</v>
          </cell>
          <cell r="F2664" t="str">
            <v>Lampang</v>
          </cell>
        </row>
        <row r="2665">
          <cell r="A2665" t="str">
            <v>MEPK3</v>
          </cell>
          <cell r="B2665">
            <v>99.155850999999998</v>
          </cell>
          <cell r="C2665">
            <v>17.440562</v>
          </cell>
          <cell r="D2665" t="str">
            <v>พระบาทวังตวง</v>
          </cell>
          <cell r="E2665" t="str">
            <v>แม่พริก</v>
          </cell>
          <cell r="F2665" t="str">
            <v>Lampang</v>
          </cell>
        </row>
        <row r="2666">
          <cell r="A2666" t="str">
            <v>MEPN1</v>
          </cell>
          <cell r="B2666">
            <v>100.012694</v>
          </cell>
          <cell r="C2666">
            <v>17.702332999999999</v>
          </cell>
          <cell r="D2666" t="str">
            <v>แม่พูล</v>
          </cell>
          <cell r="E2666" t="str">
            <v>ลับแล</v>
          </cell>
          <cell r="F2666" t="str">
            <v>Uttaradit</v>
          </cell>
        </row>
        <row r="2667">
          <cell r="A2667" t="str">
            <v>MEPN2</v>
          </cell>
          <cell r="B2667">
            <v>100.012694</v>
          </cell>
          <cell r="C2667">
            <v>17.702332999999999</v>
          </cell>
          <cell r="D2667" t="str">
            <v>แม่พูล</v>
          </cell>
          <cell r="E2667" t="str">
            <v>ลับแล</v>
          </cell>
          <cell r="F2667" t="str">
            <v>Uttaradit</v>
          </cell>
        </row>
        <row r="2668">
          <cell r="A2668" t="str">
            <v>MEPN3</v>
          </cell>
          <cell r="B2668">
            <v>100.012694</v>
          </cell>
          <cell r="C2668">
            <v>17.702332999999999</v>
          </cell>
          <cell r="D2668" t="str">
            <v>แม่พูล</v>
          </cell>
          <cell r="E2668" t="str">
            <v>ลับแล</v>
          </cell>
          <cell r="F2668" t="str">
            <v>Uttaradit</v>
          </cell>
        </row>
        <row r="2669">
          <cell r="A2669" t="str">
            <v>MEPN6</v>
          </cell>
          <cell r="B2669">
            <v>100.012694</v>
          </cell>
          <cell r="C2669">
            <v>17.702332999999999</v>
          </cell>
          <cell r="D2669" t="str">
            <v>แม่พูล</v>
          </cell>
          <cell r="E2669" t="str">
            <v>ลับแล</v>
          </cell>
          <cell r="F2669" t="str">
            <v>Uttaradit</v>
          </cell>
        </row>
        <row r="2670">
          <cell r="A2670" t="str">
            <v>MEPN7</v>
          </cell>
          <cell r="B2670">
            <v>100.012694</v>
          </cell>
          <cell r="C2670">
            <v>17.702332999999999</v>
          </cell>
          <cell r="D2670" t="str">
            <v>แม่พูล</v>
          </cell>
          <cell r="E2670" t="str">
            <v>ลับแล</v>
          </cell>
          <cell r="F2670" t="str">
            <v>Uttaradit</v>
          </cell>
        </row>
        <row r="2671">
          <cell r="A2671" t="str">
            <v>MEPN8</v>
          </cell>
          <cell r="B2671">
            <v>100.012694</v>
          </cell>
          <cell r="C2671">
            <v>17.702332999999999</v>
          </cell>
          <cell r="D2671" t="str">
            <v>แม่พูล</v>
          </cell>
          <cell r="E2671" t="str">
            <v>ลับแล</v>
          </cell>
          <cell r="F2671" t="str">
            <v>Uttaradit</v>
          </cell>
        </row>
        <row r="2672">
          <cell r="A2672" t="str">
            <v>MEPNR1</v>
          </cell>
          <cell r="B2672">
            <v>99.977012999999999</v>
          </cell>
          <cell r="C2672">
            <v>17.732443</v>
          </cell>
          <cell r="D2672" t="str">
            <v>แม่พูล</v>
          </cell>
          <cell r="E2672" t="str">
            <v>ลับแล</v>
          </cell>
          <cell r="F2672" t="str">
            <v>Uttaradit</v>
          </cell>
        </row>
        <row r="2673">
          <cell r="A2673" t="str">
            <v>MEPNR2</v>
          </cell>
          <cell r="B2673">
            <v>100.01018999999999</v>
          </cell>
          <cell r="C2673">
            <v>17.732469999999999</v>
          </cell>
          <cell r="F2673" t="str">
            <v>Uttaradit</v>
          </cell>
        </row>
        <row r="2674">
          <cell r="A2674" t="str">
            <v>MERM1</v>
          </cell>
          <cell r="B2674">
            <v>98.944507999999999</v>
          </cell>
          <cell r="C2674">
            <v>18.916384000000001</v>
          </cell>
          <cell r="D2674" t="str">
            <v>ริมใต้</v>
          </cell>
          <cell r="E2674" t="str">
            <v>แม่ริม</v>
          </cell>
          <cell r="F2674" t="str">
            <v>Chiangmai</v>
          </cell>
        </row>
        <row r="2675">
          <cell r="A2675" t="str">
            <v>MERM2</v>
          </cell>
          <cell r="B2675">
            <v>98.944507999999999</v>
          </cell>
          <cell r="C2675">
            <v>18.916384000000001</v>
          </cell>
          <cell r="D2675" t="str">
            <v>ริมใต้</v>
          </cell>
          <cell r="E2675" t="str">
            <v>แม่ริม</v>
          </cell>
          <cell r="F2675" t="str">
            <v>Chiangmai</v>
          </cell>
        </row>
        <row r="2676">
          <cell r="A2676" t="str">
            <v>MERM3</v>
          </cell>
          <cell r="B2676">
            <v>98.944507999999999</v>
          </cell>
          <cell r="C2676">
            <v>18.916384000000001</v>
          </cell>
          <cell r="D2676" t="str">
            <v>ริมใต้</v>
          </cell>
          <cell r="E2676" t="str">
            <v>แม่ริม</v>
          </cell>
          <cell r="F2676" t="str">
            <v>Chiangmai</v>
          </cell>
        </row>
        <row r="2677">
          <cell r="A2677" t="str">
            <v>MERM6</v>
          </cell>
          <cell r="B2677">
            <v>98.944507999999999</v>
          </cell>
          <cell r="C2677">
            <v>18.916384000000001</v>
          </cell>
          <cell r="D2677" t="str">
            <v>ริมใต้</v>
          </cell>
          <cell r="E2677" t="str">
            <v>แม่ริม</v>
          </cell>
          <cell r="F2677" t="str">
            <v>Chiangmai</v>
          </cell>
        </row>
        <row r="2678">
          <cell r="A2678" t="str">
            <v>MERM7</v>
          </cell>
          <cell r="B2678">
            <v>98.944507999999999</v>
          </cell>
          <cell r="C2678">
            <v>18.916384000000001</v>
          </cell>
          <cell r="D2678" t="str">
            <v>ริมใต้</v>
          </cell>
          <cell r="E2678" t="str">
            <v>แม่ริม</v>
          </cell>
          <cell r="F2678" t="str">
            <v>Chiangmai</v>
          </cell>
        </row>
        <row r="2679">
          <cell r="A2679" t="str">
            <v>MERM8</v>
          </cell>
          <cell r="B2679">
            <v>98.944507999999999</v>
          </cell>
          <cell r="C2679">
            <v>18.916384000000001</v>
          </cell>
          <cell r="D2679" t="str">
            <v>ริมใต้</v>
          </cell>
          <cell r="E2679" t="str">
            <v>แม่ริม</v>
          </cell>
          <cell r="F2679" t="str">
            <v>Chiangmai</v>
          </cell>
        </row>
        <row r="2680">
          <cell r="A2680" t="str">
            <v>MESA1</v>
          </cell>
          <cell r="B2680">
            <v>98.910361111111101</v>
          </cell>
          <cell r="C2680">
            <v>18.917916666666699</v>
          </cell>
          <cell r="D2680" t="str">
            <v>แม่แรม</v>
          </cell>
          <cell r="E2680" t="str">
            <v>แม่ริม</v>
          </cell>
          <cell r="F2680" t="str">
            <v>Chiangmai</v>
          </cell>
        </row>
        <row r="2681">
          <cell r="A2681" t="str">
            <v>MESA2</v>
          </cell>
          <cell r="B2681">
            <v>98.910361111111101</v>
          </cell>
          <cell r="C2681">
            <v>18.917916666666699</v>
          </cell>
          <cell r="D2681" t="str">
            <v>แม่แรม</v>
          </cell>
          <cell r="E2681" t="str">
            <v>แม่ริม</v>
          </cell>
          <cell r="F2681" t="str">
            <v>Chiangmai</v>
          </cell>
        </row>
        <row r="2682">
          <cell r="A2682" t="str">
            <v>MESA3</v>
          </cell>
          <cell r="B2682">
            <v>98.910361111111101</v>
          </cell>
          <cell r="C2682">
            <v>18.917916666666699</v>
          </cell>
          <cell r="D2682" t="str">
            <v>แม่แรม</v>
          </cell>
          <cell r="E2682" t="str">
            <v>แม่ริม</v>
          </cell>
          <cell r="F2682" t="str">
            <v>Chiangmai</v>
          </cell>
        </row>
        <row r="2683">
          <cell r="A2683" t="str">
            <v>MESAR1</v>
          </cell>
          <cell r="B2683">
            <v>98.888390000000001</v>
          </cell>
          <cell r="C2683">
            <v>18.94286</v>
          </cell>
          <cell r="F2683" t="str">
            <v>Chiangmai</v>
          </cell>
        </row>
        <row r="2684">
          <cell r="A2684" t="str">
            <v>MESI1</v>
          </cell>
          <cell r="B2684">
            <v>99.886467999999994</v>
          </cell>
          <cell r="C2684">
            <v>20.415738000000001</v>
          </cell>
          <cell r="D2684" t="str">
            <v>แม่สาย</v>
          </cell>
          <cell r="E2684" t="str">
            <v>แม่สาย</v>
          </cell>
          <cell r="F2684" t="str">
            <v>Chiangrai</v>
          </cell>
        </row>
        <row r="2685">
          <cell r="A2685" t="str">
            <v>MESI2</v>
          </cell>
          <cell r="B2685">
            <v>99.886467999999994</v>
          </cell>
          <cell r="C2685">
            <v>20.415738000000001</v>
          </cell>
          <cell r="D2685" t="str">
            <v>แม่สาย</v>
          </cell>
          <cell r="E2685" t="str">
            <v>แม่สาย</v>
          </cell>
          <cell r="F2685" t="str">
            <v>Chiangrai</v>
          </cell>
        </row>
        <row r="2686">
          <cell r="A2686" t="str">
            <v>MESI3</v>
          </cell>
          <cell r="B2686">
            <v>99.886467999999994</v>
          </cell>
          <cell r="C2686">
            <v>20.415738000000001</v>
          </cell>
          <cell r="D2686" t="str">
            <v>แม่สาย</v>
          </cell>
          <cell r="E2686" t="str">
            <v>แม่สาย</v>
          </cell>
          <cell r="F2686" t="str">
            <v>Chiangrai</v>
          </cell>
        </row>
        <row r="2687">
          <cell r="A2687" t="str">
            <v>MESI6</v>
          </cell>
          <cell r="B2687">
            <v>99.886467999999994</v>
          </cell>
          <cell r="C2687">
            <v>20.415738000000001</v>
          </cell>
          <cell r="D2687" t="str">
            <v>แม่สาย</v>
          </cell>
          <cell r="E2687" t="str">
            <v>แม่สาย</v>
          </cell>
          <cell r="F2687" t="str">
            <v>Chiangrai</v>
          </cell>
        </row>
        <row r="2688">
          <cell r="A2688" t="str">
            <v>MESI7</v>
          </cell>
          <cell r="B2688">
            <v>99.886467999999994</v>
          </cell>
          <cell r="C2688">
            <v>20.415738000000001</v>
          </cell>
          <cell r="D2688" t="str">
            <v>แม่สาย</v>
          </cell>
          <cell r="E2688" t="str">
            <v>แม่สาย</v>
          </cell>
          <cell r="F2688" t="str">
            <v>Chiangrai</v>
          </cell>
        </row>
        <row r="2689">
          <cell r="A2689" t="str">
            <v>MESI8</v>
          </cell>
          <cell r="B2689">
            <v>99.886467999999994</v>
          </cell>
          <cell r="C2689">
            <v>20.415738000000001</v>
          </cell>
          <cell r="D2689" t="str">
            <v>แม่สาย</v>
          </cell>
          <cell r="E2689" t="str">
            <v>แม่สาย</v>
          </cell>
          <cell r="F2689" t="str">
            <v>Chiangrai</v>
          </cell>
        </row>
        <row r="2690">
          <cell r="A2690" t="str">
            <v>MESN1</v>
          </cell>
          <cell r="B2690">
            <v>99.178899999999999</v>
          </cell>
          <cell r="C2690">
            <v>19.860700000000001</v>
          </cell>
          <cell r="D2690" t="str">
            <v>ม่อนปิ่น</v>
          </cell>
          <cell r="E2690" t="str">
            <v>พร้าว</v>
          </cell>
          <cell r="F2690" t="str">
            <v>Chiangmai</v>
          </cell>
        </row>
        <row r="2691">
          <cell r="A2691" t="str">
            <v>MESN2</v>
          </cell>
          <cell r="B2691">
            <v>99.178899999999999</v>
          </cell>
          <cell r="C2691">
            <v>19.860700000000001</v>
          </cell>
          <cell r="D2691" t="str">
            <v>ม่อนปิ่น</v>
          </cell>
          <cell r="E2691" t="str">
            <v>พร้าว</v>
          </cell>
          <cell r="F2691" t="str">
            <v>Chiangmai</v>
          </cell>
        </row>
        <row r="2692">
          <cell r="A2692" t="str">
            <v>MESN3</v>
          </cell>
          <cell r="B2692">
            <v>99.178899999999999</v>
          </cell>
          <cell r="C2692">
            <v>19.860700000000001</v>
          </cell>
          <cell r="D2692" t="str">
            <v>ม่อนปิ่น</v>
          </cell>
          <cell r="E2692" t="str">
            <v>พร้าว</v>
          </cell>
          <cell r="F2692" t="str">
            <v>Chiangmai</v>
          </cell>
        </row>
        <row r="2693">
          <cell r="A2693" t="str">
            <v>MESN6</v>
          </cell>
          <cell r="B2693">
            <v>99.178899999999999</v>
          </cell>
          <cell r="C2693">
            <v>19.860700000000001</v>
          </cell>
          <cell r="D2693" t="str">
            <v>ม่อนปิ่น</v>
          </cell>
          <cell r="E2693" t="str">
            <v>พร้าว</v>
          </cell>
          <cell r="F2693" t="str">
            <v>Chiangmai</v>
          </cell>
        </row>
        <row r="2694">
          <cell r="A2694" t="str">
            <v>MESN7</v>
          </cell>
          <cell r="B2694">
            <v>99.178899999999999</v>
          </cell>
          <cell r="C2694">
            <v>19.860700000000001</v>
          </cell>
          <cell r="D2694" t="str">
            <v>ม่อนปิ่น</v>
          </cell>
          <cell r="E2694" t="str">
            <v>พร้าว</v>
          </cell>
          <cell r="F2694" t="str">
            <v>Chiangmai</v>
          </cell>
        </row>
        <row r="2695">
          <cell r="A2695" t="str">
            <v>MESN8</v>
          </cell>
          <cell r="B2695">
            <v>99.178899999999999</v>
          </cell>
          <cell r="C2695">
            <v>19.860700000000001</v>
          </cell>
          <cell r="D2695" t="str">
            <v>ม่อนปิ่น</v>
          </cell>
          <cell r="E2695" t="str">
            <v>พร้าว</v>
          </cell>
          <cell r="F2695" t="str">
            <v>Chiangmai</v>
          </cell>
        </row>
        <row r="2696">
          <cell r="A2696" t="str">
            <v>MESNR1</v>
          </cell>
          <cell r="B2696">
            <v>99.217280000000002</v>
          </cell>
          <cell r="C2696">
            <v>19.843409999999999</v>
          </cell>
          <cell r="D2696" t="str">
            <v>แม่คะ</v>
          </cell>
          <cell r="E2696" t="str">
            <v>ฝาง</v>
          </cell>
          <cell r="F2696" t="str">
            <v>Chiangmai</v>
          </cell>
        </row>
        <row r="2697">
          <cell r="A2697" t="str">
            <v>MESO1</v>
          </cell>
          <cell r="B2697">
            <v>98.637026000000006</v>
          </cell>
          <cell r="C2697">
            <v>18.273246</v>
          </cell>
          <cell r="D2697" t="str">
            <v>แม่สอย</v>
          </cell>
          <cell r="E2697" t="str">
            <v>จอมทอง</v>
          </cell>
          <cell r="F2697" t="str">
            <v>Chiangmai</v>
          </cell>
        </row>
        <row r="2698">
          <cell r="A2698" t="str">
            <v>MESO2</v>
          </cell>
          <cell r="B2698">
            <v>98.637026000000006</v>
          </cell>
          <cell r="C2698">
            <v>18.273246</v>
          </cell>
          <cell r="D2698" t="str">
            <v>แม่สอย</v>
          </cell>
          <cell r="E2698" t="str">
            <v>จอมทอง</v>
          </cell>
          <cell r="F2698" t="str">
            <v>Chiangmai</v>
          </cell>
        </row>
        <row r="2699">
          <cell r="A2699" t="str">
            <v>MESOR1</v>
          </cell>
          <cell r="B2699">
            <v>98.590339999999998</v>
          </cell>
          <cell r="C2699">
            <v>18.249510000000001</v>
          </cell>
          <cell r="F2699" t="str">
            <v>Chiangmai</v>
          </cell>
        </row>
        <row r="2700">
          <cell r="A2700" t="str">
            <v>METG1</v>
          </cell>
          <cell r="B2700">
            <v>98.953999999999994</v>
          </cell>
          <cell r="C2700">
            <v>19.118305555555601</v>
          </cell>
          <cell r="D2700" t="str">
            <v>สันมหาพน</v>
          </cell>
          <cell r="E2700" t="str">
            <v>แม่แตง</v>
          </cell>
          <cell r="F2700" t="str">
            <v>Chiangmai</v>
          </cell>
        </row>
        <row r="2701">
          <cell r="A2701" t="str">
            <v>METG2</v>
          </cell>
          <cell r="B2701">
            <v>98.953999999999994</v>
          </cell>
          <cell r="C2701">
            <v>19.118305555555601</v>
          </cell>
          <cell r="D2701" t="str">
            <v>สันมหาพน</v>
          </cell>
          <cell r="E2701" t="str">
            <v>แม่แตง</v>
          </cell>
          <cell r="F2701" t="str">
            <v>Chiangmai</v>
          </cell>
        </row>
        <row r="2702">
          <cell r="A2702" t="str">
            <v>METG3</v>
          </cell>
          <cell r="B2702">
            <v>98.953999999999994</v>
          </cell>
          <cell r="C2702">
            <v>19.118305555555601</v>
          </cell>
          <cell r="D2702" t="str">
            <v>สันมหาพน</v>
          </cell>
          <cell r="E2702" t="str">
            <v>แม่แตง</v>
          </cell>
          <cell r="F2702" t="str">
            <v>Chiangmai</v>
          </cell>
        </row>
        <row r="2703">
          <cell r="A2703" t="str">
            <v>METGR1</v>
          </cell>
          <cell r="B2703">
            <v>98.77618889</v>
          </cell>
          <cell r="C2703">
            <v>19.17258889</v>
          </cell>
          <cell r="D2703" t="str">
            <v>เมืองก๋าย</v>
          </cell>
          <cell r="E2703" t="str">
            <v>แม่แตง</v>
          </cell>
          <cell r="F2703" t="str">
            <v>Chiangmai</v>
          </cell>
        </row>
        <row r="2704">
          <cell r="A2704" t="str">
            <v>METN1</v>
          </cell>
          <cell r="B2704">
            <v>98.875500000000002</v>
          </cell>
          <cell r="C2704">
            <v>18.001805555555599</v>
          </cell>
          <cell r="D2704" t="str">
            <v>แม่ตืน</v>
          </cell>
          <cell r="E2704" t="str">
            <v>ลี้</v>
          </cell>
          <cell r="F2704" t="str">
            <v>Lamphun</v>
          </cell>
        </row>
        <row r="2705">
          <cell r="A2705" t="str">
            <v>METN2</v>
          </cell>
          <cell r="B2705">
            <v>98.875500000000002</v>
          </cell>
          <cell r="C2705">
            <v>18.001805555555599</v>
          </cell>
          <cell r="D2705" t="str">
            <v>แม่ตืน</v>
          </cell>
          <cell r="E2705" t="str">
            <v>ลี้</v>
          </cell>
          <cell r="F2705" t="str">
            <v>Lamphun</v>
          </cell>
        </row>
        <row r="2706">
          <cell r="A2706" t="str">
            <v>METN3</v>
          </cell>
          <cell r="B2706">
            <v>98.875500000000002</v>
          </cell>
          <cell r="C2706">
            <v>18.001805555555599</v>
          </cell>
          <cell r="D2706" t="str">
            <v>แม่ตืน</v>
          </cell>
          <cell r="E2706" t="str">
            <v>ลี้</v>
          </cell>
          <cell r="F2706" t="str">
            <v>Lamphun</v>
          </cell>
        </row>
        <row r="2707">
          <cell r="A2707" t="str">
            <v>MEWG1</v>
          </cell>
          <cell r="B2707">
            <v>98.778893999999994</v>
          </cell>
          <cell r="C2707">
            <v>18.613078000000002</v>
          </cell>
          <cell r="D2707" t="str">
            <v>บ้านกาด</v>
          </cell>
          <cell r="E2707" t="str">
            <v>แม่วาง</v>
          </cell>
          <cell r="F2707" t="str">
            <v>Chiangmai</v>
          </cell>
        </row>
        <row r="2708">
          <cell r="A2708" t="str">
            <v>MEWG2</v>
          </cell>
          <cell r="B2708">
            <v>98.778893999999994</v>
          </cell>
          <cell r="C2708">
            <v>18.613078000000002</v>
          </cell>
          <cell r="D2708" t="str">
            <v>บ้านกาด</v>
          </cell>
          <cell r="E2708" t="str">
            <v>แม่วาง</v>
          </cell>
          <cell r="F2708" t="str">
            <v>Chiangmai</v>
          </cell>
        </row>
        <row r="2709">
          <cell r="A2709" t="str">
            <v>MEWG3</v>
          </cell>
          <cell r="B2709">
            <v>98.778893999999994</v>
          </cell>
          <cell r="C2709">
            <v>18.613078000000002</v>
          </cell>
          <cell r="D2709" t="str">
            <v>บ้านกาด</v>
          </cell>
          <cell r="E2709" t="str">
            <v>แม่วาง</v>
          </cell>
          <cell r="F2709" t="str">
            <v>Chiangmai</v>
          </cell>
        </row>
        <row r="2710">
          <cell r="A2710" t="str">
            <v>MEWI1</v>
          </cell>
          <cell r="B2710">
            <v>98.680279999999996</v>
          </cell>
          <cell r="C2710">
            <v>18.655329999999999</v>
          </cell>
          <cell r="D2710" t="str">
            <v>แม่วิน</v>
          </cell>
          <cell r="E2710" t="str">
            <v>แม่วาง</v>
          </cell>
          <cell r="F2710" t="str">
            <v>Chiangmai</v>
          </cell>
        </row>
        <row r="2711">
          <cell r="A2711" t="str">
            <v>MEWI1</v>
          </cell>
          <cell r="B2711">
            <v>98.642660000000006</v>
          </cell>
          <cell r="C2711">
            <v>18.67146</v>
          </cell>
          <cell r="F2711" t="str">
            <v>Chiangmai</v>
          </cell>
        </row>
        <row r="2712">
          <cell r="A2712" t="str">
            <v>MEWI2</v>
          </cell>
          <cell r="B2712">
            <v>98.680279999999996</v>
          </cell>
          <cell r="C2712">
            <v>18.655329999999999</v>
          </cell>
          <cell r="D2712" t="str">
            <v>แม่วิน</v>
          </cell>
          <cell r="E2712" t="str">
            <v>แม่วาง</v>
          </cell>
          <cell r="F2712" t="str">
            <v>Chiangmai</v>
          </cell>
        </row>
        <row r="2713">
          <cell r="A2713" t="str">
            <v>MEWI3</v>
          </cell>
          <cell r="B2713">
            <v>98.680279999999996</v>
          </cell>
          <cell r="C2713">
            <v>18.655329999999999</v>
          </cell>
          <cell r="D2713" t="str">
            <v>แม่วิน</v>
          </cell>
          <cell r="E2713" t="str">
            <v>แม่วาง</v>
          </cell>
          <cell r="F2713" t="str">
            <v>Chiangmai</v>
          </cell>
        </row>
        <row r="2714">
          <cell r="A2714" t="str">
            <v>MEWN1</v>
          </cell>
          <cell r="B2714">
            <v>99.233819999999994</v>
          </cell>
          <cell r="C2714">
            <v>18.962959999999999</v>
          </cell>
          <cell r="D2714" t="str">
            <v>ป่าเมี่ยง</v>
          </cell>
          <cell r="E2714" t="str">
            <v>ดอยสะเก็ด</v>
          </cell>
          <cell r="F2714" t="str">
            <v>Chiangmai</v>
          </cell>
        </row>
        <row r="2715">
          <cell r="A2715" t="str">
            <v>MEWN2</v>
          </cell>
          <cell r="B2715">
            <v>99.233819999999994</v>
          </cell>
          <cell r="C2715">
            <v>18.962959999999999</v>
          </cell>
          <cell r="D2715" t="str">
            <v>ป่าเมี่ยง</v>
          </cell>
          <cell r="E2715" t="str">
            <v>ดอยสะเก็ด</v>
          </cell>
          <cell r="F2715" t="str">
            <v>Chiangmai</v>
          </cell>
        </row>
        <row r="2716">
          <cell r="A2716" t="str">
            <v>MEYN1</v>
          </cell>
          <cell r="B2716">
            <v>99.758090999999993</v>
          </cell>
          <cell r="C2716">
            <v>19.443588999999999</v>
          </cell>
          <cell r="D2716" t="str">
            <v>แม่เย็น</v>
          </cell>
          <cell r="E2716" t="str">
            <v>พาน</v>
          </cell>
          <cell r="F2716" t="str">
            <v>Phayao</v>
          </cell>
        </row>
        <row r="2717">
          <cell r="A2717" t="str">
            <v>MEYN2</v>
          </cell>
          <cell r="B2717">
            <v>99.758090999999993</v>
          </cell>
          <cell r="C2717">
            <v>19.443588999999999</v>
          </cell>
          <cell r="D2717" t="str">
            <v>แม่เย็น</v>
          </cell>
          <cell r="E2717" t="str">
            <v>พาน</v>
          </cell>
          <cell r="F2717" t="str">
            <v>Phayao</v>
          </cell>
        </row>
        <row r="2718">
          <cell r="A2718" t="str">
            <v>MEYO1</v>
          </cell>
          <cell r="B2718">
            <v>99.782759999999996</v>
          </cell>
          <cell r="C2718">
            <v>19.954969999999999</v>
          </cell>
          <cell r="D2718" t="str">
            <v>แม่ยาว</v>
          </cell>
          <cell r="E2718" t="str">
            <v>เมืองเชียงราย</v>
          </cell>
          <cell r="F2718" t="str">
            <v>Chiangrai</v>
          </cell>
        </row>
        <row r="2719">
          <cell r="A2719" t="str">
            <v>MEYO2</v>
          </cell>
          <cell r="B2719">
            <v>99.782759999999996</v>
          </cell>
          <cell r="C2719">
            <v>19.954969999999999</v>
          </cell>
          <cell r="D2719" t="str">
            <v>แม่ยาว</v>
          </cell>
          <cell r="E2719" t="str">
            <v>เมืองเชียงราย</v>
          </cell>
          <cell r="F2719" t="str">
            <v>Chiangrai</v>
          </cell>
        </row>
        <row r="2720">
          <cell r="A2720" t="str">
            <v>MEYO3</v>
          </cell>
          <cell r="B2720">
            <v>99.782759999999996</v>
          </cell>
          <cell r="C2720">
            <v>19.954969999999999</v>
          </cell>
          <cell r="D2720" t="str">
            <v>แม่ยาว</v>
          </cell>
          <cell r="E2720" t="str">
            <v>เมืองเชียงราย</v>
          </cell>
          <cell r="F2720" t="str">
            <v>Chiangrai</v>
          </cell>
        </row>
        <row r="2721">
          <cell r="A2721" t="str">
            <v>MFLG1</v>
          </cell>
          <cell r="B2721">
            <v>99.804405000000003</v>
          </cell>
          <cell r="C2721">
            <v>20.267458999999999</v>
          </cell>
          <cell r="D2721" t="str">
            <v>แม่ไร่</v>
          </cell>
          <cell r="E2721" t="str">
            <v>แม่จัน</v>
          </cell>
          <cell r="F2721" t="str">
            <v>Chiangrai</v>
          </cell>
        </row>
        <row r="2722">
          <cell r="A2722" t="str">
            <v>MFLG2</v>
          </cell>
          <cell r="B2722">
            <v>99.804405000000003</v>
          </cell>
          <cell r="C2722">
            <v>20.267458999999999</v>
          </cell>
          <cell r="D2722" t="str">
            <v>แม่ไร่</v>
          </cell>
          <cell r="E2722" t="str">
            <v>แม่จัน</v>
          </cell>
          <cell r="F2722" t="str">
            <v>Chiangrai</v>
          </cell>
        </row>
        <row r="2723">
          <cell r="A2723" t="str">
            <v>MFLG3</v>
          </cell>
          <cell r="B2723">
            <v>99.804405000000003</v>
          </cell>
          <cell r="C2723">
            <v>20.267458999999999</v>
          </cell>
          <cell r="D2723" t="str">
            <v>แม่ไร่</v>
          </cell>
          <cell r="E2723" t="str">
            <v>แม่จัน</v>
          </cell>
          <cell r="F2723" t="str">
            <v>Chiangrai</v>
          </cell>
        </row>
        <row r="2724">
          <cell r="A2724" t="str">
            <v>MFLGR1</v>
          </cell>
          <cell r="B2724">
            <v>99.773470000000003</v>
          </cell>
          <cell r="C2724">
            <v>20.176600000000001</v>
          </cell>
          <cell r="D2724" t="str">
            <v>ป่าซาง</v>
          </cell>
          <cell r="E2724" t="str">
            <v>แม่จัน</v>
          </cell>
          <cell r="F2724" t="str">
            <v>Chiangrai</v>
          </cell>
        </row>
        <row r="2725">
          <cell r="A2725" t="str">
            <v>MFLU1</v>
          </cell>
          <cell r="B2725">
            <v>99.874444444444407</v>
          </cell>
          <cell r="C2725">
            <v>20.0840833333333</v>
          </cell>
          <cell r="D2725" t="str">
            <v>นางแล</v>
          </cell>
          <cell r="E2725" t="str">
            <v>เมืองเชียงราย</v>
          </cell>
          <cell r="F2725" t="str">
            <v>Chiangrai</v>
          </cell>
        </row>
        <row r="2726">
          <cell r="A2726" t="str">
            <v>MFLU2</v>
          </cell>
          <cell r="B2726">
            <v>99.866839999999996</v>
          </cell>
          <cell r="C2726">
            <v>20.123999999999999</v>
          </cell>
          <cell r="D2726" t="str">
            <v>แม่จัน</v>
          </cell>
          <cell r="E2726" t="str">
            <v>แม่จัน</v>
          </cell>
          <cell r="F2726" t="str">
            <v>Chiangrai</v>
          </cell>
        </row>
        <row r="2727">
          <cell r="A2727" t="str">
            <v>MFLU2</v>
          </cell>
          <cell r="B2727">
            <v>99.874444444444407</v>
          </cell>
          <cell r="C2727">
            <v>20.0840833333333</v>
          </cell>
          <cell r="D2727" t="str">
            <v>นางแล</v>
          </cell>
          <cell r="E2727" t="str">
            <v>เมืองเชียงราย</v>
          </cell>
          <cell r="F2727" t="str">
            <v>Chiangrai</v>
          </cell>
        </row>
        <row r="2728">
          <cell r="A2728" t="str">
            <v>MGCG1</v>
          </cell>
          <cell r="B2728">
            <v>100.82170000000001</v>
          </cell>
          <cell r="C2728">
            <v>18.861699999999999</v>
          </cell>
          <cell r="D2728" t="str">
            <v>เมืองจัง</v>
          </cell>
          <cell r="E2728" t="str">
            <v>ภูเพียง</v>
          </cell>
          <cell r="F2728" t="str">
            <v>Nan</v>
          </cell>
        </row>
        <row r="2729">
          <cell r="A2729" t="str">
            <v>MGCG2</v>
          </cell>
          <cell r="B2729">
            <v>100.82170000000001</v>
          </cell>
          <cell r="C2729">
            <v>18.861699999999999</v>
          </cell>
          <cell r="D2729" t="str">
            <v>เมืองจัง</v>
          </cell>
          <cell r="E2729" t="str">
            <v>ภูเพียง</v>
          </cell>
          <cell r="F2729" t="str">
            <v>Nan</v>
          </cell>
        </row>
        <row r="2730">
          <cell r="A2730" t="str">
            <v>MGCG3</v>
          </cell>
          <cell r="B2730">
            <v>100.82170000000001</v>
          </cell>
          <cell r="C2730">
            <v>18.861699999999999</v>
          </cell>
          <cell r="D2730" t="str">
            <v>เมืองจัง</v>
          </cell>
          <cell r="E2730" t="str">
            <v>ภูเพียง</v>
          </cell>
          <cell r="F2730" t="str">
            <v>Nan</v>
          </cell>
        </row>
        <row r="2731">
          <cell r="A2731" t="str">
            <v>MGKO1</v>
          </cell>
          <cell r="B2731">
            <v>99.727500000000006</v>
          </cell>
          <cell r="C2731">
            <v>17.016110999999999</v>
          </cell>
          <cell r="D2731" t="str">
            <v>เมืองเก่า</v>
          </cell>
          <cell r="E2731" t="str">
            <v>เมืองสุโขทัย</v>
          </cell>
          <cell r="F2731" t="str">
            <v>Sukhotai</v>
          </cell>
        </row>
        <row r="2732">
          <cell r="A2732" t="str">
            <v>MGKO2</v>
          </cell>
          <cell r="B2732">
            <v>99.727500000000006</v>
          </cell>
          <cell r="C2732">
            <v>17.016110999999999</v>
          </cell>
          <cell r="D2732" t="str">
            <v>เมืองเก่า</v>
          </cell>
          <cell r="E2732" t="str">
            <v>เมืองสุโขทัย</v>
          </cell>
          <cell r="F2732" t="str">
            <v>Sukhotai</v>
          </cell>
        </row>
        <row r="2733">
          <cell r="A2733" t="str">
            <v>MGKO3</v>
          </cell>
          <cell r="B2733">
            <v>99.727500000000006</v>
          </cell>
          <cell r="C2733">
            <v>17.016110999999999</v>
          </cell>
          <cell r="D2733" t="str">
            <v>เมืองเก่า</v>
          </cell>
          <cell r="E2733" t="str">
            <v>เมืองสุโขทัย</v>
          </cell>
          <cell r="F2733" t="str">
            <v>Sukhotai</v>
          </cell>
        </row>
        <row r="2734">
          <cell r="A2734" t="str">
            <v>MGKO6</v>
          </cell>
          <cell r="B2734">
            <v>99.727500000000006</v>
          </cell>
          <cell r="C2734">
            <v>17.016110999999999</v>
          </cell>
          <cell r="D2734" t="str">
            <v>เมืองเก่า</v>
          </cell>
          <cell r="E2734" t="str">
            <v>เมืองสุโขทัย</v>
          </cell>
          <cell r="F2734" t="str">
            <v>Sukhotai</v>
          </cell>
        </row>
        <row r="2735">
          <cell r="A2735" t="str">
            <v>MGKO7</v>
          </cell>
          <cell r="B2735">
            <v>99.727500000000006</v>
          </cell>
          <cell r="C2735">
            <v>17.016110999999999</v>
          </cell>
          <cell r="D2735" t="str">
            <v>เมืองเก่า</v>
          </cell>
          <cell r="E2735" t="str">
            <v>เมืองสุโขทัย</v>
          </cell>
          <cell r="F2735" t="str">
            <v>Sukhotai</v>
          </cell>
        </row>
        <row r="2736">
          <cell r="A2736" t="str">
            <v>MGKO8</v>
          </cell>
          <cell r="B2736">
            <v>99.727500000000006</v>
          </cell>
          <cell r="C2736">
            <v>17.016110999999999</v>
          </cell>
          <cell r="D2736" t="str">
            <v>เมืองเก่า</v>
          </cell>
          <cell r="E2736" t="str">
            <v>เมืองสุโขทัย</v>
          </cell>
          <cell r="F2736" t="str">
            <v>Sukhotai</v>
          </cell>
        </row>
        <row r="2737">
          <cell r="A2737" t="str">
            <v>MGKOR1</v>
          </cell>
          <cell r="B2737">
            <v>99.706659999999999</v>
          </cell>
          <cell r="C2737">
            <v>17.064080000000001</v>
          </cell>
          <cell r="D2737" t="str">
            <v>บ้านกล้วย</v>
          </cell>
          <cell r="E2737" t="str">
            <v>เมืองสุโขทัย</v>
          </cell>
          <cell r="F2737" t="str">
            <v>Sukhotai</v>
          </cell>
        </row>
        <row r="2738">
          <cell r="A2738" t="str">
            <v>MGNA1</v>
          </cell>
          <cell r="B2738">
            <v>98.896940000000001</v>
          </cell>
          <cell r="C2738">
            <v>19.73301</v>
          </cell>
          <cell r="D2738" t="str">
            <v>เมืองนะ</v>
          </cell>
          <cell r="E2738" t="str">
            <v>เชียงดาว</v>
          </cell>
          <cell r="F2738" t="str">
            <v>Chiangmai</v>
          </cell>
        </row>
        <row r="2739">
          <cell r="A2739" t="str">
            <v>MGNA2</v>
          </cell>
          <cell r="B2739">
            <v>98.896940000000001</v>
          </cell>
          <cell r="C2739">
            <v>19.73301</v>
          </cell>
          <cell r="D2739" t="str">
            <v>เมืองนะ</v>
          </cell>
          <cell r="E2739" t="str">
            <v>เชียงดาว</v>
          </cell>
          <cell r="F2739" t="str">
            <v>Chiangmai</v>
          </cell>
        </row>
        <row r="2740">
          <cell r="A2740" t="str">
            <v>MGNA3</v>
          </cell>
          <cell r="B2740">
            <v>98.896940000000001</v>
          </cell>
          <cell r="C2740">
            <v>19.73301</v>
          </cell>
          <cell r="D2740" t="str">
            <v>เมืองนะ</v>
          </cell>
          <cell r="E2740" t="str">
            <v>เชียงดาว</v>
          </cell>
          <cell r="F2740" t="str">
            <v>Chiangmai</v>
          </cell>
        </row>
        <row r="2741">
          <cell r="A2741" t="str">
            <v>MGPN0</v>
          </cell>
          <cell r="B2741">
            <v>99.502706000000003</v>
          </cell>
          <cell r="C2741">
            <v>18.765701</v>
          </cell>
          <cell r="D2741" t="str">
            <v>เมืองปาน</v>
          </cell>
          <cell r="E2741" t="str">
            <v>เมืองปาน</v>
          </cell>
          <cell r="F2741" t="str">
            <v>Lampang</v>
          </cell>
        </row>
        <row r="2742">
          <cell r="A2742" t="str">
            <v>MGPO1</v>
          </cell>
          <cell r="B2742">
            <v>97.926779999999994</v>
          </cell>
          <cell r="C2742">
            <v>18.746189999999999</v>
          </cell>
          <cell r="D2742" t="str">
            <v xml:space="preserve">เมืองปอน </v>
          </cell>
          <cell r="E2742" t="str">
            <v>ขุนยวม</v>
          </cell>
          <cell r="F2742" t="str">
            <v>MaeHongSon</v>
          </cell>
        </row>
        <row r="2743">
          <cell r="A2743" t="str">
            <v>MGPO1</v>
          </cell>
          <cell r="B2743">
            <v>97.937979999999996</v>
          </cell>
          <cell r="C2743">
            <v>18.64969</v>
          </cell>
          <cell r="F2743" t="str">
            <v>Maehongson</v>
          </cell>
        </row>
        <row r="2744">
          <cell r="A2744" t="str">
            <v>MGPO2</v>
          </cell>
          <cell r="B2744">
            <v>97.926779999999994</v>
          </cell>
          <cell r="C2744">
            <v>18.746189999999999</v>
          </cell>
          <cell r="D2744" t="str">
            <v xml:space="preserve">เมืองปอน </v>
          </cell>
          <cell r="E2744" t="str">
            <v>ขุนยวม</v>
          </cell>
          <cell r="F2744" t="str">
            <v>MaeHongSon</v>
          </cell>
        </row>
        <row r="2745">
          <cell r="A2745" t="str">
            <v>MGPO3</v>
          </cell>
          <cell r="B2745">
            <v>97.926779999999994</v>
          </cell>
          <cell r="C2745">
            <v>18.746189999999999</v>
          </cell>
          <cell r="D2745" t="str">
            <v xml:space="preserve">เมืองปอน </v>
          </cell>
          <cell r="E2745" t="str">
            <v>ขุนยวม</v>
          </cell>
          <cell r="F2745" t="str">
            <v>MaeHongSon</v>
          </cell>
        </row>
        <row r="2746">
          <cell r="A2746" t="str">
            <v>MGTN1</v>
          </cell>
          <cell r="B2746">
            <v>98.8076111111111</v>
          </cell>
          <cell r="C2746">
            <v>18.349361111111101</v>
          </cell>
          <cell r="D2746" t="str">
            <v>เหล่ายาว</v>
          </cell>
          <cell r="E2746" t="str">
            <v>บ้านโฮ่ง</v>
          </cell>
          <cell r="F2746" t="str">
            <v>Lamphun</v>
          </cell>
        </row>
        <row r="2747">
          <cell r="A2747" t="str">
            <v>MGTN2</v>
          </cell>
          <cell r="B2747">
            <v>98.8076111111111</v>
          </cell>
          <cell r="C2747">
            <v>18.349361111111101</v>
          </cell>
          <cell r="D2747" t="str">
            <v>เหล่ายาว</v>
          </cell>
          <cell r="E2747" t="str">
            <v>บ้านโฮ่ง</v>
          </cell>
          <cell r="F2747" t="str">
            <v>Lamphun</v>
          </cell>
        </row>
        <row r="2748">
          <cell r="A2748" t="str">
            <v>MGTN3</v>
          </cell>
          <cell r="B2748">
            <v>98.8076111111111</v>
          </cell>
          <cell r="C2748">
            <v>18.349361111111101</v>
          </cell>
          <cell r="D2748" t="str">
            <v>เหล่ายาว</v>
          </cell>
          <cell r="E2748" t="str">
            <v>บ้านโฮ่ง</v>
          </cell>
          <cell r="F2748" t="str">
            <v>Lamphun</v>
          </cell>
        </row>
        <row r="2749">
          <cell r="A2749" t="str">
            <v>MGTN6</v>
          </cell>
          <cell r="B2749">
            <v>98.807611109999996</v>
          </cell>
          <cell r="C2749">
            <v>18.34936111</v>
          </cell>
          <cell r="D2749" t="str">
            <v>เหล่ายาว</v>
          </cell>
          <cell r="E2749" t="str">
            <v>บ้านโฮ่ง</v>
          </cell>
          <cell r="F2749" t="str">
            <v>Lamphun</v>
          </cell>
        </row>
        <row r="2750">
          <cell r="A2750" t="str">
            <v>MGTN7</v>
          </cell>
          <cell r="B2750">
            <v>98.807611109999996</v>
          </cell>
          <cell r="C2750">
            <v>18.34936111</v>
          </cell>
          <cell r="D2750" t="str">
            <v>เหล่ายาว</v>
          </cell>
          <cell r="E2750" t="str">
            <v>บ้านโฮ่ง</v>
          </cell>
          <cell r="F2750" t="str">
            <v>Lamphun</v>
          </cell>
        </row>
        <row r="2751">
          <cell r="A2751" t="str">
            <v>MGYO1</v>
          </cell>
          <cell r="B2751">
            <v>99.264660000000006</v>
          </cell>
          <cell r="C2751">
            <v>18.265229999999999</v>
          </cell>
          <cell r="D2751" t="str">
            <v>แม่สัน</v>
          </cell>
          <cell r="E2751" t="str">
            <v>ห้างฉัตร</v>
          </cell>
          <cell r="F2751" t="str">
            <v>Lampang</v>
          </cell>
        </row>
        <row r="2752">
          <cell r="A2752" t="str">
            <v>MGYO2</v>
          </cell>
          <cell r="B2752">
            <v>99.264660000000006</v>
          </cell>
          <cell r="C2752">
            <v>18.265229999999999</v>
          </cell>
          <cell r="D2752" t="str">
            <v>แม่สัน</v>
          </cell>
          <cell r="E2752" t="str">
            <v>ห้างฉัตร</v>
          </cell>
          <cell r="F2752" t="str">
            <v>Lampang</v>
          </cell>
        </row>
        <row r="2753">
          <cell r="A2753" t="str">
            <v>MGYO3</v>
          </cell>
          <cell r="B2753">
            <v>99.264660000000006</v>
          </cell>
          <cell r="C2753">
            <v>18.265229999999999</v>
          </cell>
          <cell r="D2753" t="str">
            <v>แม่สัน</v>
          </cell>
          <cell r="E2753" t="str">
            <v>ห้างฉัตร</v>
          </cell>
          <cell r="F2753" t="str">
            <v>Lampang</v>
          </cell>
        </row>
        <row r="2754">
          <cell r="A2754" t="str">
            <v>MHIA1</v>
          </cell>
          <cell r="B2754">
            <v>98.944055555555593</v>
          </cell>
          <cell r="C2754">
            <v>18.7618055555556</v>
          </cell>
          <cell r="D2754" t="str">
            <v>สุเทพ</v>
          </cell>
          <cell r="E2754" t="str">
            <v>เมืองเชียงใหม่</v>
          </cell>
          <cell r="F2754" t="str">
            <v>Chiangmai</v>
          </cell>
        </row>
        <row r="2755">
          <cell r="A2755" t="str">
            <v>MHIA2</v>
          </cell>
          <cell r="B2755">
            <v>98.944055555555593</v>
          </cell>
          <cell r="C2755">
            <v>18.7618055555556</v>
          </cell>
          <cell r="D2755" t="str">
            <v>สุเทพ</v>
          </cell>
          <cell r="E2755" t="str">
            <v>เมืองเชียงใหม่</v>
          </cell>
          <cell r="F2755" t="str">
            <v>Chiangmai</v>
          </cell>
        </row>
        <row r="2756">
          <cell r="A2756" t="str">
            <v>MHIA3</v>
          </cell>
          <cell r="B2756">
            <v>98.944055555555593</v>
          </cell>
          <cell r="C2756">
            <v>18.7618055555556</v>
          </cell>
          <cell r="D2756" t="str">
            <v>สุเทพ</v>
          </cell>
          <cell r="E2756" t="str">
            <v>เมืองเชียงใหม่</v>
          </cell>
          <cell r="F2756" t="str">
            <v>Chiangmai</v>
          </cell>
        </row>
        <row r="2757">
          <cell r="A2757" t="str">
            <v>MHIA6</v>
          </cell>
          <cell r="B2757">
            <v>98.944055555555593</v>
          </cell>
          <cell r="C2757">
            <v>18.7618055555556</v>
          </cell>
          <cell r="D2757" t="str">
            <v>สุเทพ</v>
          </cell>
          <cell r="E2757" t="str">
            <v>เมืองเชียงใหม่</v>
          </cell>
          <cell r="F2757" t="str">
            <v>Chiangmai</v>
          </cell>
        </row>
        <row r="2758">
          <cell r="A2758" t="str">
            <v>MHIA7</v>
          </cell>
          <cell r="B2758">
            <v>98.944055555555593</v>
          </cell>
          <cell r="C2758">
            <v>18.7618055555556</v>
          </cell>
          <cell r="D2758" t="str">
            <v>สุเทพ</v>
          </cell>
          <cell r="E2758" t="str">
            <v>เมืองเชียงใหม่</v>
          </cell>
          <cell r="F2758" t="str">
            <v>Chiangmai</v>
          </cell>
        </row>
        <row r="2759">
          <cell r="A2759" t="str">
            <v>MHIA8</v>
          </cell>
          <cell r="B2759">
            <v>98.944055555555593</v>
          </cell>
          <cell r="C2759">
            <v>18.7618055555556</v>
          </cell>
          <cell r="D2759" t="str">
            <v>สุเทพ</v>
          </cell>
          <cell r="E2759" t="str">
            <v>เมืองเชียงใหม่</v>
          </cell>
          <cell r="F2759" t="str">
            <v>Chiangmai</v>
          </cell>
        </row>
        <row r="2760">
          <cell r="A2760" t="str">
            <v>MHNA1</v>
          </cell>
          <cell r="B2760">
            <v>99.514278000000004</v>
          </cell>
          <cell r="C2760">
            <v>19.244361000000001</v>
          </cell>
          <cell r="D2760" t="str">
            <v>เวียงกาหลง</v>
          </cell>
          <cell r="E2760" t="str">
            <v>เวียงป่าเป้า</v>
          </cell>
          <cell r="F2760" t="str">
            <v>Chiangrai</v>
          </cell>
        </row>
        <row r="2761">
          <cell r="A2761" t="str">
            <v>MHNA2</v>
          </cell>
          <cell r="B2761">
            <v>99.514278000000004</v>
          </cell>
          <cell r="C2761">
            <v>19.244361000000001</v>
          </cell>
          <cell r="D2761" t="str">
            <v>เวียงกาหลง</v>
          </cell>
          <cell r="E2761" t="str">
            <v>เวียงป่าเป้า</v>
          </cell>
          <cell r="F2761" t="str">
            <v>Chiangrai</v>
          </cell>
        </row>
        <row r="2762">
          <cell r="A2762" t="str">
            <v>MHNA3</v>
          </cell>
          <cell r="B2762">
            <v>99.514278000000004</v>
          </cell>
          <cell r="C2762">
            <v>19.244361000000001</v>
          </cell>
          <cell r="D2762" t="str">
            <v>เวียงกาหลง</v>
          </cell>
          <cell r="E2762" t="str">
            <v>เวียงป่าเป้า</v>
          </cell>
          <cell r="F2762" t="str">
            <v>Chiangrai</v>
          </cell>
        </row>
        <row r="2763">
          <cell r="A2763" t="str">
            <v>MHRJ1</v>
          </cell>
          <cell r="B2763">
            <v>98.561277777777775</v>
          </cell>
          <cell r="C2763">
            <v>18.788916666666669</v>
          </cell>
          <cell r="D2763" t="str">
            <v>บ่อแก้ว</v>
          </cell>
          <cell r="E2763" t="str">
            <v>สะเมิง</v>
          </cell>
          <cell r="F2763" t="str">
            <v>Chiangmai</v>
          </cell>
        </row>
        <row r="2764">
          <cell r="A2764" t="str">
            <v>MHRJ2</v>
          </cell>
          <cell r="B2764">
            <v>98.561277777777775</v>
          </cell>
          <cell r="C2764">
            <v>18.788916666666669</v>
          </cell>
          <cell r="D2764" t="str">
            <v>บ่อแก้ว</v>
          </cell>
          <cell r="E2764" t="str">
            <v>สะเมิง</v>
          </cell>
          <cell r="F2764" t="str">
            <v>Chiangmai</v>
          </cell>
        </row>
        <row r="2765">
          <cell r="A2765" t="str">
            <v>MHRJ3</v>
          </cell>
          <cell r="B2765">
            <v>98.561277777777775</v>
          </cell>
          <cell r="C2765">
            <v>18.788916666666669</v>
          </cell>
          <cell r="D2765" t="str">
            <v>บ่อแก้ว</v>
          </cell>
          <cell r="E2765" t="str">
            <v>สะเมิง</v>
          </cell>
          <cell r="F2765" t="str">
            <v>Chiangmai</v>
          </cell>
        </row>
        <row r="2766">
          <cell r="A2766" t="str">
            <v>MINM1</v>
          </cell>
          <cell r="B2766">
            <v>99.129052999999999</v>
          </cell>
          <cell r="C2766">
            <v>16.956289000000002</v>
          </cell>
          <cell r="D2766" t="str">
            <v>ไม้งาม</v>
          </cell>
          <cell r="E2766" t="str">
            <v>เมืองตาก</v>
          </cell>
          <cell r="F2766" t="str">
            <v>Tak</v>
          </cell>
        </row>
        <row r="2767">
          <cell r="A2767" t="str">
            <v>MINM2</v>
          </cell>
          <cell r="B2767">
            <v>99.129052999999999</v>
          </cell>
          <cell r="C2767">
            <v>16.956289000000002</v>
          </cell>
          <cell r="D2767" t="str">
            <v>ไม้งาม</v>
          </cell>
          <cell r="E2767" t="str">
            <v>เมืองตาก</v>
          </cell>
          <cell r="F2767" t="str">
            <v>Tak</v>
          </cell>
        </row>
        <row r="2768">
          <cell r="A2768" t="str">
            <v>MINM2</v>
          </cell>
          <cell r="B2768">
            <v>99.106328000000005</v>
          </cell>
          <cell r="C2768">
            <v>17.006115999999999</v>
          </cell>
          <cell r="D2768" t="str">
            <v>ตากออก</v>
          </cell>
          <cell r="E2768" t="str">
            <v>บ้านตาก</v>
          </cell>
          <cell r="F2768" t="str">
            <v>Tak</v>
          </cell>
        </row>
        <row r="2769">
          <cell r="A2769" t="str">
            <v>MINM3</v>
          </cell>
          <cell r="B2769">
            <v>99.129052999999999</v>
          </cell>
          <cell r="C2769">
            <v>16.956289000000002</v>
          </cell>
          <cell r="D2769" t="str">
            <v>ไม้งาม</v>
          </cell>
          <cell r="E2769" t="str">
            <v>เมืองตาก</v>
          </cell>
          <cell r="F2769" t="str">
            <v>Tak</v>
          </cell>
        </row>
        <row r="2770">
          <cell r="A2770" t="str">
            <v>MKCN1</v>
          </cell>
          <cell r="B2770">
            <v>99.502453000000003</v>
          </cell>
          <cell r="C2770">
            <v>19.179583000000001</v>
          </cell>
          <cell r="D2770" t="str">
            <v>แม่เจดีย์ใหม่</v>
          </cell>
          <cell r="E2770" t="str">
            <v>เวียงป่าเป้า</v>
          </cell>
          <cell r="F2770" t="str">
            <v>Chiangrai</v>
          </cell>
        </row>
        <row r="2771">
          <cell r="A2771" t="str">
            <v>MKCN2</v>
          </cell>
          <cell r="B2771">
            <v>99.502453000000003</v>
          </cell>
          <cell r="C2771">
            <v>19.179583000000001</v>
          </cell>
          <cell r="D2771" t="str">
            <v>แม่เจดีย์ใหม่</v>
          </cell>
          <cell r="E2771" t="str">
            <v>เวียงป่าเป้า</v>
          </cell>
          <cell r="F2771" t="str">
            <v>Chiangrai</v>
          </cell>
        </row>
        <row r="2772">
          <cell r="A2772" t="str">
            <v>MKCN6</v>
          </cell>
          <cell r="B2772">
            <v>99.502453000000003</v>
          </cell>
          <cell r="C2772">
            <v>19.179583000000001</v>
          </cell>
          <cell r="D2772" t="str">
            <v>แม่เจดีย์ใหม่</v>
          </cell>
          <cell r="E2772" t="str">
            <v>เวียงป่าเป้า</v>
          </cell>
          <cell r="F2772" t="str">
            <v>Chiangrai</v>
          </cell>
        </row>
        <row r="2773">
          <cell r="A2773" t="str">
            <v>MKCN7</v>
          </cell>
          <cell r="B2773">
            <v>99.502453000000003</v>
          </cell>
          <cell r="C2773">
            <v>19.179583000000001</v>
          </cell>
          <cell r="D2773" t="str">
            <v>แม่เจดีย์ใหม่</v>
          </cell>
          <cell r="E2773" t="str">
            <v>เวียงป่าเป้า</v>
          </cell>
          <cell r="F2773" t="str">
            <v>Chiangrai</v>
          </cell>
        </row>
        <row r="2774">
          <cell r="A2774" t="str">
            <v>MKDM1</v>
          </cell>
          <cell r="B2774">
            <v>99.133780000000002</v>
          </cell>
          <cell r="C2774">
            <v>18.91159</v>
          </cell>
          <cell r="D2774" t="str">
            <v>ลวงเหนือ</v>
          </cell>
          <cell r="E2774" t="str">
            <v>ดอยสะเก็ด</v>
          </cell>
          <cell r="F2774" t="str">
            <v>Chiangmai</v>
          </cell>
        </row>
        <row r="2775">
          <cell r="A2775" t="str">
            <v>MKDM2</v>
          </cell>
          <cell r="B2775">
            <v>99.133780000000002</v>
          </cell>
          <cell r="C2775">
            <v>18.91159</v>
          </cell>
          <cell r="D2775" t="str">
            <v>ลวงเหนือ</v>
          </cell>
          <cell r="E2775" t="str">
            <v>ดอยสะเก็ด</v>
          </cell>
          <cell r="F2775" t="str">
            <v>Chiangmai</v>
          </cell>
        </row>
        <row r="2776">
          <cell r="A2776" t="str">
            <v>MKDM3</v>
          </cell>
          <cell r="B2776">
            <v>99.133780000000002</v>
          </cell>
          <cell r="C2776">
            <v>18.91159</v>
          </cell>
          <cell r="D2776" t="str">
            <v>ลวงเหนือ</v>
          </cell>
          <cell r="E2776" t="str">
            <v>ดอยสะเก็ด</v>
          </cell>
          <cell r="F2776" t="str">
            <v>Chiangmai</v>
          </cell>
        </row>
        <row r="2777">
          <cell r="A2777" t="str">
            <v>MKHA1</v>
          </cell>
          <cell r="B2777">
            <v>99.167530999999997</v>
          </cell>
          <cell r="C2777">
            <v>19.793198</v>
          </cell>
          <cell r="D2777" t="str">
            <v>แม่ข่า</v>
          </cell>
          <cell r="E2777" t="str">
            <v>ฝาง</v>
          </cell>
          <cell r="F2777" t="str">
            <v>Chiangmai</v>
          </cell>
        </row>
        <row r="2778">
          <cell r="A2778" t="str">
            <v>MKHA2</v>
          </cell>
          <cell r="B2778">
            <v>99.167530999999997</v>
          </cell>
          <cell r="C2778">
            <v>19.793198</v>
          </cell>
          <cell r="D2778" t="str">
            <v>แม่ข่า</v>
          </cell>
          <cell r="E2778" t="str">
            <v>ฝาง</v>
          </cell>
          <cell r="F2778" t="str">
            <v>Chiangmai</v>
          </cell>
        </row>
        <row r="2779">
          <cell r="A2779" t="str">
            <v>MKHA3</v>
          </cell>
          <cell r="B2779">
            <v>99.167530999999997</v>
          </cell>
          <cell r="C2779">
            <v>19.793198</v>
          </cell>
          <cell r="D2779" t="str">
            <v>แม่ข่า</v>
          </cell>
          <cell r="E2779" t="str">
            <v>ฝาง</v>
          </cell>
          <cell r="F2779" t="str">
            <v>Chiangmai</v>
          </cell>
        </row>
        <row r="2780">
          <cell r="A2780" t="str">
            <v>MKHS1</v>
          </cell>
          <cell r="B2780">
            <v>99.488333333333301</v>
          </cell>
          <cell r="C2780">
            <v>19.1275277777778</v>
          </cell>
          <cell r="D2780" t="str">
            <v>แม่เจดีย์ใหม่</v>
          </cell>
          <cell r="E2780" t="str">
            <v>เวียงป่าเป้า</v>
          </cell>
          <cell r="F2780" t="str">
            <v>Chiangrai</v>
          </cell>
        </row>
        <row r="2781">
          <cell r="A2781" t="str">
            <v>MKHS2</v>
          </cell>
          <cell r="B2781">
            <v>99.488333333333301</v>
          </cell>
          <cell r="C2781">
            <v>19.1275277777778</v>
          </cell>
          <cell r="D2781" t="str">
            <v>แม่เจดีย์ใหม่</v>
          </cell>
          <cell r="E2781" t="str">
            <v>เวียงป่าเป้า</v>
          </cell>
          <cell r="F2781" t="str">
            <v>Chiangrai</v>
          </cell>
        </row>
        <row r="2782">
          <cell r="A2782" t="str">
            <v>MKHSR1</v>
          </cell>
          <cell r="B2782">
            <v>99.43853</v>
          </cell>
          <cell r="C2782">
            <v>19.124389999999998</v>
          </cell>
          <cell r="D2782" t="str">
            <v xml:space="preserve">แม่จดีย์ใหม่ </v>
          </cell>
          <cell r="E2782" t="str">
            <v>เวียงป่าเป้า</v>
          </cell>
          <cell r="F2782" t="str">
            <v>Chiangrai</v>
          </cell>
        </row>
        <row r="2783">
          <cell r="A2783" t="str">
            <v>MKKG1</v>
          </cell>
          <cell r="B2783">
            <v>99.855649999999997</v>
          </cell>
          <cell r="C2783">
            <v>19.663810000000002</v>
          </cell>
          <cell r="D2783" t="str">
            <v>แม่อ้อ</v>
          </cell>
          <cell r="E2783" t="str">
            <v>พาน</v>
          </cell>
          <cell r="F2783" t="str">
            <v>Chiangrai</v>
          </cell>
        </row>
        <row r="2784">
          <cell r="A2784" t="str">
            <v>MKKG2</v>
          </cell>
          <cell r="B2784">
            <v>99.855649999999997</v>
          </cell>
          <cell r="C2784">
            <v>19.663810000000002</v>
          </cell>
          <cell r="D2784" t="str">
            <v>แม่อ้อ</v>
          </cell>
          <cell r="E2784" t="str">
            <v>พาน</v>
          </cell>
          <cell r="F2784" t="str">
            <v>Chiangrai</v>
          </cell>
        </row>
        <row r="2785">
          <cell r="A2785" t="str">
            <v>MKKG3</v>
          </cell>
          <cell r="B2785">
            <v>99.855649999999997</v>
          </cell>
          <cell r="C2785">
            <v>19.663810000000002</v>
          </cell>
          <cell r="D2785" t="str">
            <v>แม่อ้อ</v>
          </cell>
          <cell r="E2785" t="str">
            <v>พาน</v>
          </cell>
          <cell r="F2785" t="str">
            <v>Chiangrai</v>
          </cell>
        </row>
        <row r="2786">
          <cell r="A2786" t="str">
            <v>MKLD1</v>
          </cell>
          <cell r="B2786">
            <v>99.854519999999994</v>
          </cell>
          <cell r="C2786">
            <v>20.211559999999999</v>
          </cell>
          <cell r="D2786" t="str">
            <v>ศรีค้ำ</v>
          </cell>
          <cell r="E2786" t="str">
            <v>แม่จัน</v>
          </cell>
          <cell r="F2786" t="str">
            <v>Chiangrai</v>
          </cell>
        </row>
        <row r="2787">
          <cell r="A2787" t="str">
            <v>MKLD2</v>
          </cell>
          <cell r="B2787">
            <v>99.854519999999994</v>
          </cell>
          <cell r="C2787">
            <v>20.211559999999999</v>
          </cell>
          <cell r="D2787" t="str">
            <v>ศรีค้ำ</v>
          </cell>
          <cell r="E2787" t="str">
            <v>แม่จัน</v>
          </cell>
          <cell r="F2787" t="str">
            <v>Chiangrai</v>
          </cell>
        </row>
        <row r="2788">
          <cell r="A2788" t="str">
            <v>MKLD3</v>
          </cell>
          <cell r="B2788">
            <v>99.854519999999994</v>
          </cell>
          <cell r="C2788">
            <v>20.211559999999999</v>
          </cell>
          <cell r="D2788" t="str">
            <v>ศรีค้ำ</v>
          </cell>
          <cell r="E2788" t="str">
            <v>แม่จัน</v>
          </cell>
          <cell r="F2788" t="str">
            <v>Chiangrai</v>
          </cell>
        </row>
        <row r="2789">
          <cell r="A2789" t="str">
            <v>MKMS1</v>
          </cell>
          <cell r="B2789">
            <v>100.230694</v>
          </cell>
          <cell r="C2789">
            <v>16.930472000000002</v>
          </cell>
          <cell r="D2789" t="str">
            <v>มะขามสูง</v>
          </cell>
          <cell r="E2789" t="str">
            <v>เมืองพิษณุโลก</v>
          </cell>
          <cell r="F2789" t="str">
            <v>Pisanuloke</v>
          </cell>
        </row>
        <row r="2790">
          <cell r="A2790" t="str">
            <v>MKMS2</v>
          </cell>
          <cell r="B2790">
            <v>100.230694</v>
          </cell>
          <cell r="C2790">
            <v>16.930472000000002</v>
          </cell>
          <cell r="D2790" t="str">
            <v>มะขามสูง</v>
          </cell>
          <cell r="E2790" t="str">
            <v>เมืองพิษณุโลก</v>
          </cell>
          <cell r="F2790" t="str">
            <v>Pisanuloke</v>
          </cell>
        </row>
        <row r="2791">
          <cell r="A2791" t="str">
            <v>MKMS3</v>
          </cell>
          <cell r="B2791">
            <v>100.230694</v>
          </cell>
          <cell r="C2791">
            <v>16.930472000000002</v>
          </cell>
          <cell r="D2791" t="str">
            <v>มะขามสูง</v>
          </cell>
          <cell r="E2791" t="str">
            <v>เมืองพิษณุโลก</v>
          </cell>
          <cell r="F2791" t="str">
            <v>Pisanuloke</v>
          </cell>
        </row>
        <row r="2792">
          <cell r="A2792" t="str">
            <v>MKMS6</v>
          </cell>
          <cell r="B2792">
            <v>100.230694</v>
          </cell>
          <cell r="C2792">
            <v>16.930472000000002</v>
          </cell>
          <cell r="D2792" t="str">
            <v>มะขามสูง</v>
          </cell>
          <cell r="E2792" t="str">
            <v>เมืองพิษณุโลก</v>
          </cell>
          <cell r="F2792" t="str">
            <v>Pisanuloke</v>
          </cell>
        </row>
        <row r="2793">
          <cell r="A2793" t="str">
            <v>MKMSR1</v>
          </cell>
          <cell r="B2793">
            <v>100.24278</v>
          </cell>
          <cell r="C2793">
            <v>16.877890000000001</v>
          </cell>
          <cell r="D2793" t="str">
            <v>ปากโทก</v>
          </cell>
          <cell r="E2793" t="str">
            <v>เมืองพิษณุโลก</v>
          </cell>
          <cell r="F2793" t="str">
            <v>Pisanuloke</v>
          </cell>
        </row>
        <row r="2794">
          <cell r="A2794" t="str">
            <v>MKNS1</v>
          </cell>
          <cell r="B2794">
            <v>100.130472</v>
          </cell>
          <cell r="C2794">
            <v>15.681722000000001</v>
          </cell>
          <cell r="D2794" t="str">
            <v>ปากน้ำโพ</v>
          </cell>
          <cell r="E2794" t="str">
            <v>เมืองนครสวรรค์</v>
          </cell>
          <cell r="F2794" t="str">
            <v>Nakornsawan</v>
          </cell>
        </row>
        <row r="2795">
          <cell r="A2795" t="str">
            <v>MKNS2</v>
          </cell>
          <cell r="B2795">
            <v>100.130472</v>
          </cell>
          <cell r="C2795">
            <v>15.681722000000001</v>
          </cell>
          <cell r="D2795" t="str">
            <v>ปากน้ำโพ</v>
          </cell>
          <cell r="E2795" t="str">
            <v>เมืองนครสวรรค์</v>
          </cell>
          <cell r="F2795" t="str">
            <v>Nakornsawan</v>
          </cell>
        </row>
        <row r="2796">
          <cell r="A2796" t="str">
            <v>MKNS3</v>
          </cell>
          <cell r="B2796">
            <v>100.130472</v>
          </cell>
          <cell r="C2796">
            <v>15.681722000000001</v>
          </cell>
          <cell r="D2796" t="str">
            <v>ปากน้ำโพ</v>
          </cell>
          <cell r="E2796" t="str">
            <v>เมืองนครสวรรค์</v>
          </cell>
          <cell r="F2796" t="str">
            <v>Nakornsawan</v>
          </cell>
        </row>
        <row r="2797">
          <cell r="A2797" t="str">
            <v>MKNS7</v>
          </cell>
          <cell r="B2797">
            <v>100.130472</v>
          </cell>
          <cell r="C2797">
            <v>15.681722000000001</v>
          </cell>
          <cell r="D2797" t="str">
            <v>ปากน้ำโพ</v>
          </cell>
          <cell r="E2797" t="str">
            <v>เมืองนครสวรรค์</v>
          </cell>
          <cell r="F2797" t="str">
            <v>Nakornsawan</v>
          </cell>
        </row>
        <row r="2798">
          <cell r="A2798" t="str">
            <v>MKNS8</v>
          </cell>
          <cell r="B2798">
            <v>100.130472</v>
          </cell>
          <cell r="C2798">
            <v>15.681722000000001</v>
          </cell>
          <cell r="D2798" t="str">
            <v>ปากน้ำโพ</v>
          </cell>
          <cell r="E2798" t="str">
            <v>เมืองนครสวรรค์</v>
          </cell>
          <cell r="F2798" t="str">
            <v>Nakornsawan</v>
          </cell>
        </row>
        <row r="2799">
          <cell r="A2799" t="str">
            <v>MKPL0</v>
          </cell>
          <cell r="B2799">
            <v>100.23</v>
          </cell>
          <cell r="C2799">
            <v>16.79</v>
          </cell>
          <cell r="D2799" t="str">
            <v>ท่าทอง</v>
          </cell>
          <cell r="E2799" t="str">
            <v>เมืองพิษณุโลก</v>
          </cell>
          <cell r="F2799" t="str">
            <v>Pisanuloke</v>
          </cell>
        </row>
        <row r="2800">
          <cell r="A2800" t="str">
            <v>MKTM1</v>
          </cell>
          <cell r="B2800">
            <v>99.916830000000004</v>
          </cell>
          <cell r="C2800">
            <v>20.01031</v>
          </cell>
          <cell r="D2800" t="str">
            <v>แม่ข้าวต้ม</v>
          </cell>
          <cell r="E2800" t="str">
            <v>แม่ข้าวต้ม</v>
          </cell>
          <cell r="F2800" t="str">
            <v>Chiangrai</v>
          </cell>
        </row>
        <row r="2801">
          <cell r="A2801" t="str">
            <v>MKTM2</v>
          </cell>
          <cell r="B2801">
            <v>99.916830000000004</v>
          </cell>
          <cell r="C2801">
            <v>20.01031</v>
          </cell>
          <cell r="D2801" t="str">
            <v>แม่ข้าวต้ม</v>
          </cell>
          <cell r="E2801" t="str">
            <v>แม่ข้าวต้ม</v>
          </cell>
          <cell r="F2801" t="str">
            <v>Chiangrai</v>
          </cell>
        </row>
        <row r="2802">
          <cell r="A2802" t="str">
            <v>MKTM3</v>
          </cell>
          <cell r="B2802">
            <v>99.916830000000004</v>
          </cell>
          <cell r="C2802">
            <v>20.01031</v>
          </cell>
          <cell r="D2802" t="str">
            <v>แม่ข้าวต้ม</v>
          </cell>
          <cell r="E2802" t="str">
            <v>แม่ข้าวต้ม</v>
          </cell>
          <cell r="F2802" t="str">
            <v>Chiangrai</v>
          </cell>
        </row>
        <row r="2803">
          <cell r="A2803" t="str">
            <v>MKWF1</v>
          </cell>
          <cell r="B2803">
            <v>98.669278000000006</v>
          </cell>
          <cell r="C2803">
            <v>18.486270000000001</v>
          </cell>
          <cell r="D2803" t="str">
            <v>บ้านหลวง</v>
          </cell>
          <cell r="E2803" t="str">
            <v>จอมทอง</v>
          </cell>
          <cell r="F2803" t="str">
            <v>Chiangmai</v>
          </cell>
        </row>
        <row r="2804">
          <cell r="A2804" t="str">
            <v>MKWF2</v>
          </cell>
          <cell r="B2804">
            <v>98.669278000000006</v>
          </cell>
          <cell r="C2804">
            <v>18.486270000000001</v>
          </cell>
          <cell r="D2804" t="str">
            <v>บ้านหลวง</v>
          </cell>
          <cell r="E2804" t="str">
            <v>จอมทอง</v>
          </cell>
          <cell r="F2804" t="str">
            <v>Chiangmai</v>
          </cell>
        </row>
        <row r="2805">
          <cell r="A2805" t="str">
            <v>MKWF3</v>
          </cell>
          <cell r="B2805">
            <v>98.669278000000006</v>
          </cell>
          <cell r="C2805">
            <v>18.486270000000001</v>
          </cell>
          <cell r="D2805" t="str">
            <v>บ้านหลวง</v>
          </cell>
          <cell r="E2805" t="str">
            <v>จอมทอง</v>
          </cell>
          <cell r="F2805" t="str">
            <v>Chiangmai</v>
          </cell>
        </row>
        <row r="2806">
          <cell r="A2806" t="str">
            <v>MLBG1</v>
          </cell>
          <cell r="B2806">
            <v>100.270444444444</v>
          </cell>
          <cell r="C2806">
            <v>16.8000277777778</v>
          </cell>
          <cell r="D2806" t="str">
            <v>ในเมือง</v>
          </cell>
          <cell r="E2806" t="str">
            <v>เมืองพิษณุโลก</v>
          </cell>
          <cell r="F2806" t="str">
            <v>Pisanuloke</v>
          </cell>
        </row>
        <row r="2807">
          <cell r="A2807" t="str">
            <v>MLBG2</v>
          </cell>
          <cell r="B2807">
            <v>100.270444444444</v>
          </cell>
          <cell r="C2807">
            <v>16.8000277777778</v>
          </cell>
          <cell r="D2807" t="str">
            <v>ในเมือง</v>
          </cell>
          <cell r="E2807" t="str">
            <v>เมืองพิษณุโลก</v>
          </cell>
          <cell r="F2807" t="str">
            <v>Pisanuloke</v>
          </cell>
        </row>
        <row r="2808">
          <cell r="A2808" t="str">
            <v>MLBG3</v>
          </cell>
          <cell r="B2808">
            <v>100.270444444444</v>
          </cell>
          <cell r="C2808">
            <v>16.8000277777778</v>
          </cell>
          <cell r="D2808" t="str">
            <v>ในเมือง</v>
          </cell>
          <cell r="E2808" t="str">
            <v>เมืองพิษณุโลก</v>
          </cell>
          <cell r="F2808" t="str">
            <v>Pisanuloke</v>
          </cell>
        </row>
        <row r="2809">
          <cell r="A2809" t="str">
            <v>MLBG6</v>
          </cell>
          <cell r="B2809">
            <v>100.270444444444</v>
          </cell>
          <cell r="C2809">
            <v>16.8000277777778</v>
          </cell>
          <cell r="D2809" t="str">
            <v>ในเมือง</v>
          </cell>
          <cell r="E2809" t="str">
            <v>เมืองพิษณุโลก</v>
          </cell>
          <cell r="F2809" t="str">
            <v>Pisanuloke</v>
          </cell>
        </row>
        <row r="2810">
          <cell r="A2810" t="str">
            <v>MLBG7</v>
          </cell>
          <cell r="B2810">
            <v>100.270444444444</v>
          </cell>
          <cell r="C2810">
            <v>16.8000277777778</v>
          </cell>
          <cell r="D2810" t="str">
            <v>ในเมือง</v>
          </cell>
          <cell r="E2810" t="str">
            <v>เมืองพิษณุโลก</v>
          </cell>
          <cell r="F2810" t="str">
            <v>Pisanuloke</v>
          </cell>
        </row>
        <row r="2811">
          <cell r="A2811" t="str">
            <v>MLBG8</v>
          </cell>
          <cell r="B2811">
            <v>100.270444444444</v>
          </cell>
          <cell r="C2811">
            <v>16.8000277777778</v>
          </cell>
          <cell r="D2811" t="str">
            <v>ในเมือง</v>
          </cell>
          <cell r="E2811" t="str">
            <v>เมืองพิษณุโลก</v>
          </cell>
          <cell r="F2811" t="str">
            <v>Pisanuloke</v>
          </cell>
        </row>
        <row r="2812">
          <cell r="A2812" t="str">
            <v>MLLG1</v>
          </cell>
          <cell r="B2812">
            <v>97.931020000000004</v>
          </cell>
          <cell r="C2812">
            <v>18.528130000000001</v>
          </cell>
          <cell r="D2812" t="str">
            <v>แม่ลาหลวง</v>
          </cell>
          <cell r="E2812" t="str">
            <v>แม่ลาน้อย</v>
          </cell>
          <cell r="F2812" t="str">
            <v>MaeHongSon</v>
          </cell>
        </row>
        <row r="2813">
          <cell r="A2813" t="str">
            <v>MLLG2</v>
          </cell>
          <cell r="B2813">
            <v>97.931020000000004</v>
          </cell>
          <cell r="C2813">
            <v>18.528130000000001</v>
          </cell>
          <cell r="D2813" t="str">
            <v>แม่ลาหลวง</v>
          </cell>
          <cell r="E2813" t="str">
            <v>แม่ลาน้อย</v>
          </cell>
          <cell r="F2813" t="str">
            <v>MaeHongSon</v>
          </cell>
        </row>
        <row r="2814">
          <cell r="A2814" t="str">
            <v>MLLG3</v>
          </cell>
          <cell r="B2814">
            <v>97.931020000000004</v>
          </cell>
          <cell r="C2814">
            <v>18.528130000000001</v>
          </cell>
          <cell r="D2814" t="str">
            <v>แม่ลาหลวง</v>
          </cell>
          <cell r="E2814" t="str">
            <v>แม่ลาน้อย</v>
          </cell>
          <cell r="F2814" t="str">
            <v>MaeHongSon</v>
          </cell>
        </row>
        <row r="2815">
          <cell r="A2815" t="str">
            <v>MLNI1</v>
          </cell>
          <cell r="B2815">
            <v>97.941389000000001</v>
          </cell>
          <cell r="C2815">
            <v>18.389444000000001</v>
          </cell>
          <cell r="D2815" t="str">
            <v>แม่ลาน้อย</v>
          </cell>
          <cell r="E2815" t="str">
            <v>แม่ลาน้อย</v>
          </cell>
          <cell r="F2815" t="str">
            <v>Maehongson</v>
          </cell>
        </row>
        <row r="2816">
          <cell r="A2816" t="str">
            <v>MLNI2</v>
          </cell>
          <cell r="B2816">
            <v>97.941389000000001</v>
          </cell>
          <cell r="C2816">
            <v>18.389444000000001</v>
          </cell>
          <cell r="D2816" t="str">
            <v>แม่ลาน้อย</v>
          </cell>
          <cell r="E2816" t="str">
            <v>แม่ลาน้อย</v>
          </cell>
          <cell r="F2816" t="str">
            <v>Maehongson</v>
          </cell>
        </row>
        <row r="2817">
          <cell r="A2817" t="str">
            <v>MLPG1</v>
          </cell>
          <cell r="B2817">
            <v>99.531120000000001</v>
          </cell>
          <cell r="C2817">
            <v>18.155619999999999</v>
          </cell>
          <cell r="D2817" t="str">
            <v>แม่ทะ</v>
          </cell>
          <cell r="E2817" t="str">
            <v>แม่ทะ</v>
          </cell>
          <cell r="F2817" t="str">
            <v>Lampang</v>
          </cell>
        </row>
        <row r="2818">
          <cell r="A2818" t="str">
            <v>MLPG2</v>
          </cell>
          <cell r="B2818">
            <v>99.531120000000001</v>
          </cell>
          <cell r="C2818">
            <v>18.155619999999999</v>
          </cell>
          <cell r="D2818" t="str">
            <v>แม่ทะ</v>
          </cell>
          <cell r="E2818" t="str">
            <v>แม่ทะ</v>
          </cell>
          <cell r="F2818" t="str">
            <v>Lampang</v>
          </cell>
        </row>
        <row r="2819">
          <cell r="A2819" t="str">
            <v>MLPG3</v>
          </cell>
          <cell r="B2819">
            <v>99.531120000000001</v>
          </cell>
          <cell r="C2819">
            <v>18.155619999999999</v>
          </cell>
          <cell r="D2819" t="str">
            <v>แม่ทะ</v>
          </cell>
          <cell r="E2819" t="str">
            <v>แม่ทะ</v>
          </cell>
          <cell r="F2819" t="str">
            <v>Lampang</v>
          </cell>
        </row>
        <row r="2820">
          <cell r="A2820" t="str">
            <v>MLPG8</v>
          </cell>
          <cell r="B2820">
            <v>99.531120000000001</v>
          </cell>
          <cell r="C2820">
            <v>18.155619999999999</v>
          </cell>
          <cell r="D2820" t="str">
            <v>แม่ทะ</v>
          </cell>
          <cell r="E2820" t="str">
            <v>แม่ทะ</v>
          </cell>
          <cell r="F2820" t="str">
            <v>Lampang</v>
          </cell>
        </row>
        <row r="2821">
          <cell r="A2821" t="str">
            <v>MLPGR1</v>
          </cell>
          <cell r="B2821">
            <v>99.556979999999996</v>
          </cell>
          <cell r="C2821">
            <v>18.184190000000001</v>
          </cell>
          <cell r="D2821" t="str">
            <v>แม่ทะ</v>
          </cell>
          <cell r="E2821" t="str">
            <v>แม่ทะ</v>
          </cell>
          <cell r="F2821" t="str">
            <v>Lampang</v>
          </cell>
        </row>
        <row r="2822">
          <cell r="A2822" t="str">
            <v>MLPGR2</v>
          </cell>
          <cell r="B2822">
            <v>99.590681000000004</v>
          </cell>
          <cell r="C2822">
            <v>18.150183999999999</v>
          </cell>
          <cell r="D2822" t="str">
            <v>แม่ทะ</v>
          </cell>
          <cell r="E2822" t="str">
            <v>แม่ทะ</v>
          </cell>
          <cell r="F2822" t="str">
            <v>Lampang</v>
          </cell>
        </row>
        <row r="2823">
          <cell r="A2823" t="str">
            <v>MLPN1</v>
          </cell>
          <cell r="B2823">
            <v>99.132779999999997</v>
          </cell>
          <cell r="C2823">
            <v>18.466550000000002</v>
          </cell>
          <cell r="D2823" t="str">
            <v>ทาสบเส้า</v>
          </cell>
          <cell r="E2823" t="str">
            <v>แม่ทา</v>
          </cell>
          <cell r="F2823" t="str">
            <v>Lamphun</v>
          </cell>
        </row>
        <row r="2824">
          <cell r="A2824" t="str">
            <v>MLPN2</v>
          </cell>
          <cell r="B2824">
            <v>99.132779999999997</v>
          </cell>
          <cell r="C2824">
            <v>18.466550000000002</v>
          </cell>
          <cell r="D2824" t="str">
            <v>ทาสบเส้า</v>
          </cell>
          <cell r="E2824" t="str">
            <v>แม่ทา</v>
          </cell>
          <cell r="F2824" t="str">
            <v>Lamphun</v>
          </cell>
        </row>
        <row r="2825">
          <cell r="A2825" t="str">
            <v>MLPN3</v>
          </cell>
          <cell r="B2825">
            <v>99.132779999999997</v>
          </cell>
          <cell r="C2825">
            <v>18.466550000000002</v>
          </cell>
          <cell r="D2825" t="str">
            <v>ทาสบเส้า</v>
          </cell>
          <cell r="E2825" t="str">
            <v>แม่ทา</v>
          </cell>
          <cell r="F2825" t="str">
            <v>Lamphun</v>
          </cell>
        </row>
        <row r="2826">
          <cell r="A2826" t="str">
            <v>MMLI1</v>
          </cell>
          <cell r="B2826">
            <v>98.9370277777778</v>
          </cell>
          <cell r="C2826">
            <v>19.087611111111102</v>
          </cell>
          <cell r="D2826" t="str">
            <v>ขี้เหล็ก</v>
          </cell>
          <cell r="E2826" t="str">
            <v>แม่แตง</v>
          </cell>
          <cell r="F2826" t="str">
            <v>Chiangmai</v>
          </cell>
        </row>
        <row r="2827">
          <cell r="A2827" t="str">
            <v>MMLI2</v>
          </cell>
          <cell r="B2827">
            <v>98.9370277777778</v>
          </cell>
          <cell r="C2827">
            <v>19.087611111111102</v>
          </cell>
          <cell r="D2827" t="str">
            <v>ขี้เหล็ก</v>
          </cell>
          <cell r="E2827" t="str">
            <v>แม่แตง</v>
          </cell>
          <cell r="F2827" t="str">
            <v>Chiangmai</v>
          </cell>
        </row>
        <row r="2828">
          <cell r="A2828" t="str">
            <v>MMLI3</v>
          </cell>
          <cell r="B2828">
            <v>98.9370277777778</v>
          </cell>
          <cell r="C2828">
            <v>19.087611111111102</v>
          </cell>
          <cell r="D2828" t="str">
            <v>ขี้เหล็ก</v>
          </cell>
          <cell r="E2828" t="str">
            <v>แม่แตง</v>
          </cell>
          <cell r="F2828" t="str">
            <v>Chiangmai</v>
          </cell>
        </row>
        <row r="2829">
          <cell r="A2829" t="str">
            <v>MMLIR1</v>
          </cell>
          <cell r="B2829">
            <v>98.77258888888889</v>
          </cell>
          <cell r="C2829">
            <v>19.1037</v>
          </cell>
          <cell r="D2829" t="str">
            <v>สบเปิง</v>
          </cell>
          <cell r="E2829" t="str">
            <v>แม่แตง</v>
          </cell>
          <cell r="F2829" t="str">
            <v>Chiangmai</v>
          </cell>
        </row>
        <row r="2830">
          <cell r="A2830" t="str">
            <v>MMLIR2</v>
          </cell>
          <cell r="B2830">
            <v>98.929469999999995</v>
          </cell>
          <cell r="C2830">
            <v>19.135269999999998</v>
          </cell>
        </row>
        <row r="2831">
          <cell r="A2831" t="str">
            <v>MMMO1</v>
          </cell>
          <cell r="B2831">
            <v>99.713173999999995</v>
          </cell>
          <cell r="C2831">
            <v>18.303464999999999</v>
          </cell>
          <cell r="D2831" t="str">
            <v>แม่เมาะ</v>
          </cell>
          <cell r="E2831" t="str">
            <v>แม่เมาะ</v>
          </cell>
          <cell r="F2831" t="str">
            <v>Lampang</v>
          </cell>
        </row>
        <row r="2832">
          <cell r="A2832" t="str">
            <v>MMMO2</v>
          </cell>
          <cell r="B2832">
            <v>99.713173999999995</v>
          </cell>
          <cell r="C2832">
            <v>18.303464999999999</v>
          </cell>
          <cell r="D2832" t="str">
            <v>แม่เมาะ</v>
          </cell>
          <cell r="E2832" t="str">
            <v>แม่เมาะ</v>
          </cell>
          <cell r="F2832" t="str">
            <v>Lampang</v>
          </cell>
        </row>
        <row r="2833">
          <cell r="A2833" t="str">
            <v>MMMO3</v>
          </cell>
          <cell r="B2833">
            <v>99.713173999999995</v>
          </cell>
          <cell r="C2833">
            <v>18.303464999999999</v>
          </cell>
          <cell r="D2833" t="str">
            <v>แม่เมาะ</v>
          </cell>
          <cell r="E2833" t="str">
            <v>แม่เมาะ</v>
          </cell>
          <cell r="F2833" t="str">
            <v>Lampang</v>
          </cell>
        </row>
        <row r="2834">
          <cell r="A2834" t="str">
            <v>MMMO4</v>
          </cell>
          <cell r="B2834">
            <v>99.713173999999995</v>
          </cell>
          <cell r="C2834">
            <v>18.303464999999999</v>
          </cell>
          <cell r="D2834" t="str">
            <v>แม่เมาะ</v>
          </cell>
          <cell r="E2834" t="str">
            <v>แม่เมาะ</v>
          </cell>
          <cell r="F2834" t="str">
            <v>Lampang</v>
          </cell>
        </row>
        <row r="2835">
          <cell r="A2835" t="str">
            <v>MMMO6</v>
          </cell>
          <cell r="B2835">
            <v>99.713173999999995</v>
          </cell>
          <cell r="C2835">
            <v>18.303464999999999</v>
          </cell>
          <cell r="D2835" t="str">
            <v>แม่เมาะ</v>
          </cell>
          <cell r="E2835" t="str">
            <v>แม่เมาะ</v>
          </cell>
          <cell r="F2835" t="str">
            <v>Lampang</v>
          </cell>
        </row>
        <row r="2836">
          <cell r="A2836" t="str">
            <v>MMMO7</v>
          </cell>
          <cell r="B2836">
            <v>99.713173999999995</v>
          </cell>
          <cell r="C2836">
            <v>18.303464999999999</v>
          </cell>
          <cell r="D2836" t="str">
            <v>แม่เมาะ</v>
          </cell>
          <cell r="E2836" t="str">
            <v>แม่เมาะ</v>
          </cell>
          <cell r="F2836" t="str">
            <v>Lampang</v>
          </cell>
        </row>
        <row r="2837">
          <cell r="A2837" t="str">
            <v>MMMO8</v>
          </cell>
          <cell r="B2837">
            <v>99.713173999999995</v>
          </cell>
          <cell r="C2837">
            <v>18.303464999999999</v>
          </cell>
          <cell r="D2837" t="str">
            <v>แม่เมาะ</v>
          </cell>
          <cell r="E2837" t="str">
            <v>แม่เมาะ</v>
          </cell>
          <cell r="F2837" t="str">
            <v>Lampang</v>
          </cell>
        </row>
        <row r="2838">
          <cell r="A2838" t="str">
            <v>MMMOR1</v>
          </cell>
          <cell r="B2838">
            <v>99.760389000000004</v>
          </cell>
          <cell r="C2838">
            <v>18.264861</v>
          </cell>
          <cell r="D2838" t="str">
            <v>สบป้าด</v>
          </cell>
          <cell r="E2838" t="str">
            <v>แม่เมาะ</v>
          </cell>
          <cell r="F2838" t="str">
            <v>Lampang</v>
          </cell>
        </row>
        <row r="2839">
          <cell r="A2839" t="str">
            <v>MNCN1</v>
          </cell>
          <cell r="B2839">
            <v>98.376329999999996</v>
          </cell>
          <cell r="C2839">
            <v>18.685949999999998</v>
          </cell>
          <cell r="D2839" t="str">
            <v>แม่นาจร</v>
          </cell>
          <cell r="E2839" t="str">
            <v>แม่แจ่ม</v>
          </cell>
          <cell r="F2839" t="str">
            <v>Chiangmai</v>
          </cell>
        </row>
        <row r="2840">
          <cell r="A2840" t="str">
            <v>MNCN2</v>
          </cell>
          <cell r="B2840">
            <v>98.376329999999996</v>
          </cell>
          <cell r="C2840">
            <v>18.685949999999998</v>
          </cell>
          <cell r="D2840" t="str">
            <v>แม่นาจร</v>
          </cell>
          <cell r="E2840" t="str">
            <v>แม่แจ่ม</v>
          </cell>
          <cell r="F2840" t="str">
            <v>Chiangmai</v>
          </cell>
        </row>
        <row r="2841">
          <cell r="A2841" t="str">
            <v>MNCNR1</v>
          </cell>
          <cell r="B2841">
            <v>97.930459999999997</v>
          </cell>
          <cell r="C2841">
            <v>19.501139999999999</v>
          </cell>
          <cell r="F2841" t="str">
            <v>Chiangmai</v>
          </cell>
        </row>
        <row r="2842">
          <cell r="A2842" t="str">
            <v>MNDM1</v>
          </cell>
          <cell r="B2842">
            <v>99.012950000000004</v>
          </cell>
          <cell r="C2842">
            <v>19.147919999999999</v>
          </cell>
          <cell r="D2842" t="str">
            <v>อินทขิล</v>
          </cell>
          <cell r="E2842" t="str">
            <v>แม่แตง</v>
          </cell>
          <cell r="F2842" t="str">
            <v>Chiangmai</v>
          </cell>
        </row>
        <row r="2843">
          <cell r="A2843" t="str">
            <v>MNDM2</v>
          </cell>
          <cell r="B2843">
            <v>99.012950000000004</v>
          </cell>
          <cell r="C2843">
            <v>19.147919999999999</v>
          </cell>
          <cell r="D2843" t="str">
            <v>อินทขิล</v>
          </cell>
          <cell r="E2843" t="str">
            <v>แม่แตง</v>
          </cell>
          <cell r="F2843" t="str">
            <v>Chiangmai</v>
          </cell>
        </row>
        <row r="2844">
          <cell r="A2844" t="str">
            <v>MNDM3</v>
          </cell>
          <cell r="B2844">
            <v>99.012950000000004</v>
          </cell>
          <cell r="C2844">
            <v>19.147919999999999</v>
          </cell>
          <cell r="D2844" t="str">
            <v>อินทขิล</v>
          </cell>
          <cell r="E2844" t="str">
            <v>แม่แตง</v>
          </cell>
          <cell r="F2844" t="str">
            <v>Chiangmai</v>
          </cell>
        </row>
        <row r="2845">
          <cell r="A2845" t="str">
            <v>MNDMR1</v>
          </cell>
          <cell r="B2845">
            <v>99.008439999999993</v>
          </cell>
          <cell r="C2845">
            <v>19.1172</v>
          </cell>
          <cell r="F2845" t="str">
            <v>Chiangmai</v>
          </cell>
        </row>
        <row r="2846">
          <cell r="A2846" t="str">
            <v>MNGA1</v>
          </cell>
          <cell r="B2846">
            <v>99.0243055555556</v>
          </cell>
          <cell r="C2846">
            <v>18.608805555555598</v>
          </cell>
          <cell r="D2846" t="str">
            <v>เหมืองง่า</v>
          </cell>
          <cell r="E2846" t="str">
            <v>เมืองลำพูน</v>
          </cell>
          <cell r="F2846" t="str">
            <v>Lamphun</v>
          </cell>
        </row>
        <row r="2847">
          <cell r="A2847" t="str">
            <v>MNGA2</v>
          </cell>
          <cell r="B2847">
            <v>99.0243055555556</v>
          </cell>
          <cell r="C2847">
            <v>18.608805555555598</v>
          </cell>
          <cell r="D2847" t="str">
            <v>เหมืองง่า</v>
          </cell>
          <cell r="E2847" t="str">
            <v>เมืองลำพูน</v>
          </cell>
          <cell r="F2847" t="str">
            <v>Lamphun</v>
          </cell>
        </row>
        <row r="2848">
          <cell r="A2848" t="str">
            <v>MNGA3</v>
          </cell>
          <cell r="B2848">
            <v>99.0243055555556</v>
          </cell>
          <cell r="C2848">
            <v>18.608805555555598</v>
          </cell>
          <cell r="D2848" t="str">
            <v>เหมืองง่า</v>
          </cell>
          <cell r="E2848" t="str">
            <v>เมืองลำพูน</v>
          </cell>
          <cell r="F2848" t="str">
            <v>Lamphun</v>
          </cell>
        </row>
        <row r="2849">
          <cell r="A2849" t="str">
            <v>MNGA4</v>
          </cell>
          <cell r="B2849">
            <v>99.0243055555556</v>
          </cell>
          <cell r="C2849">
            <v>18.608805555555598</v>
          </cell>
          <cell r="D2849" t="str">
            <v>เหมืองง่า</v>
          </cell>
          <cell r="E2849" t="str">
            <v>เมืองลำพูน</v>
          </cell>
          <cell r="F2849" t="str">
            <v>Lamphun</v>
          </cell>
        </row>
        <row r="2850">
          <cell r="A2850" t="str">
            <v>MNGA6</v>
          </cell>
          <cell r="B2850">
            <v>99.024305560000002</v>
          </cell>
          <cell r="C2850">
            <v>18.60880556</v>
          </cell>
          <cell r="D2850" t="str">
            <v>เหมืองง่า</v>
          </cell>
          <cell r="E2850" t="str">
            <v>เมืองลำพูน</v>
          </cell>
          <cell r="F2850" t="str">
            <v>Lamphun</v>
          </cell>
        </row>
        <row r="2851">
          <cell r="A2851" t="str">
            <v>MNGA7</v>
          </cell>
          <cell r="B2851">
            <v>99.024305560000002</v>
          </cell>
          <cell r="C2851">
            <v>18.60880556</v>
          </cell>
          <cell r="D2851" t="str">
            <v>เหมืองง่า</v>
          </cell>
          <cell r="E2851" t="str">
            <v>เมืองลำพูน</v>
          </cell>
          <cell r="F2851" t="str">
            <v>Lamphun</v>
          </cell>
        </row>
        <row r="2852">
          <cell r="A2852" t="str">
            <v>MNGA8</v>
          </cell>
          <cell r="B2852">
            <v>99.024305560000002</v>
          </cell>
          <cell r="C2852">
            <v>18.60880556</v>
          </cell>
          <cell r="D2852" t="str">
            <v>เหมืองง่า</v>
          </cell>
          <cell r="E2852" t="str">
            <v>เมืองลำพูน</v>
          </cell>
          <cell r="F2852" t="str">
            <v>Lamphun</v>
          </cell>
        </row>
        <row r="2853">
          <cell r="A2853" t="str">
            <v>MNGI1</v>
          </cell>
          <cell r="B2853">
            <v>98.967439999999996</v>
          </cell>
          <cell r="C2853">
            <v>19.457719999999998</v>
          </cell>
          <cell r="D2853" t="str">
            <v>เมืองงาย</v>
          </cell>
          <cell r="E2853" t="str">
            <v>เชียงดาว</v>
          </cell>
          <cell r="F2853" t="str">
            <v>Chiangmai</v>
          </cell>
        </row>
        <row r="2854">
          <cell r="A2854" t="str">
            <v>MNGI2</v>
          </cell>
          <cell r="B2854">
            <v>98.967439999999996</v>
          </cell>
          <cell r="C2854">
            <v>19.457719999999998</v>
          </cell>
          <cell r="D2854" t="str">
            <v>เมืองงาย</v>
          </cell>
          <cell r="E2854" t="str">
            <v>เชียงดาว</v>
          </cell>
          <cell r="F2854" t="str">
            <v>Chiangmai</v>
          </cell>
        </row>
        <row r="2855">
          <cell r="A2855" t="str">
            <v>MNGI3</v>
          </cell>
          <cell r="B2855">
            <v>98.967439999999996</v>
          </cell>
          <cell r="C2855">
            <v>19.457719999999998</v>
          </cell>
          <cell r="D2855" t="str">
            <v>เมืองงาย</v>
          </cell>
          <cell r="E2855" t="str">
            <v>เชียงดาว</v>
          </cell>
          <cell r="F2855" t="str">
            <v>Chiangmai</v>
          </cell>
        </row>
        <row r="2856">
          <cell r="A2856" t="str">
            <v>MNGIR1</v>
          </cell>
          <cell r="B2856">
            <v>98.978669999999994</v>
          </cell>
          <cell r="C2856">
            <v>19.42942</v>
          </cell>
          <cell r="F2856" t="str">
            <v>Chiangmai</v>
          </cell>
        </row>
        <row r="2857">
          <cell r="A2857" t="str">
            <v>MNRM1</v>
          </cell>
          <cell r="B2857">
            <v>100.088083333333</v>
          </cell>
          <cell r="C2857">
            <v>15.3122222222222</v>
          </cell>
          <cell r="D2857" t="str">
            <v>คุ้งสำเภา</v>
          </cell>
          <cell r="E2857" t="str">
            <v>มโนรมย์</v>
          </cell>
          <cell r="F2857" t="str">
            <v>Chainat</v>
          </cell>
        </row>
        <row r="2858">
          <cell r="A2858" t="str">
            <v>MNRM2</v>
          </cell>
          <cell r="B2858">
            <v>100.088083333333</v>
          </cell>
          <cell r="C2858">
            <v>15.3122222222222</v>
          </cell>
          <cell r="D2858" t="str">
            <v>คุ้งสำเภา</v>
          </cell>
          <cell r="E2858" t="str">
            <v>มโนรมย์</v>
          </cell>
          <cell r="F2858" t="str">
            <v>Chainat</v>
          </cell>
        </row>
        <row r="2859">
          <cell r="A2859" t="str">
            <v>MNRM3</v>
          </cell>
          <cell r="B2859">
            <v>100.088083333333</v>
          </cell>
          <cell r="C2859">
            <v>15.3122222222222</v>
          </cell>
          <cell r="D2859" t="str">
            <v>คุ้งสำเภา</v>
          </cell>
          <cell r="E2859" t="str">
            <v>มโนรมย์</v>
          </cell>
          <cell r="F2859" t="str">
            <v>Chainat</v>
          </cell>
        </row>
        <row r="2860">
          <cell r="A2860" t="str">
            <v>MNRM6</v>
          </cell>
          <cell r="B2860">
            <v>100.08808329999999</v>
          </cell>
          <cell r="C2860">
            <v>15.312222220000001</v>
          </cell>
          <cell r="D2860" t="str">
            <v>คุ้งสำเภา</v>
          </cell>
          <cell r="E2860" t="str">
            <v>มโนรมย์</v>
          </cell>
          <cell r="F2860" t="str">
            <v>Chainat</v>
          </cell>
        </row>
        <row r="2861">
          <cell r="A2861" t="str">
            <v>MNRM7</v>
          </cell>
          <cell r="B2861">
            <v>100.08808329999999</v>
          </cell>
          <cell r="C2861">
            <v>15.312222220000001</v>
          </cell>
          <cell r="D2861" t="str">
            <v>คุ้งสำเภา</v>
          </cell>
          <cell r="E2861" t="str">
            <v>มโนรมย์</v>
          </cell>
          <cell r="F2861" t="str">
            <v>Chainat</v>
          </cell>
        </row>
        <row r="2862">
          <cell r="A2862" t="str">
            <v>MNRM8</v>
          </cell>
          <cell r="B2862">
            <v>100.08808329999999</v>
          </cell>
          <cell r="C2862">
            <v>15.312222220000001</v>
          </cell>
          <cell r="D2862" t="str">
            <v>คุ้งสำเภา</v>
          </cell>
          <cell r="E2862" t="str">
            <v>มโนรมย์</v>
          </cell>
          <cell r="F2862" t="str">
            <v>Chainat</v>
          </cell>
        </row>
        <row r="2863">
          <cell r="A2863" t="str">
            <v>MNSI0</v>
          </cell>
          <cell r="B2863">
            <v>100.13290000000001</v>
          </cell>
          <cell r="C2863">
            <v>15.686299999999999</v>
          </cell>
          <cell r="D2863" t="str">
            <v>ปากน้ำโพ</v>
          </cell>
          <cell r="E2863" t="str">
            <v>เมืองนครสวรรค์</v>
          </cell>
          <cell r="F2863" t="str">
            <v>Nakornsawan</v>
          </cell>
        </row>
        <row r="2864">
          <cell r="A2864" t="str">
            <v>MORS1</v>
          </cell>
          <cell r="B2864">
            <v>99.432222222222194</v>
          </cell>
          <cell r="C2864">
            <v>16.3707777777778</v>
          </cell>
          <cell r="D2864" t="str">
            <v>วังทอง</v>
          </cell>
          <cell r="E2864" t="str">
            <v>เมืองกำแพงเพชร</v>
          </cell>
          <cell r="F2864" t="str">
            <v>Kamphangphet</v>
          </cell>
        </row>
        <row r="2865">
          <cell r="A2865" t="str">
            <v>MORS2</v>
          </cell>
          <cell r="B2865">
            <v>99.432222222222194</v>
          </cell>
          <cell r="C2865">
            <v>16.3707777777778</v>
          </cell>
          <cell r="D2865" t="str">
            <v>วังทอง</v>
          </cell>
          <cell r="E2865" t="str">
            <v>เมืองกำแพงเพชร</v>
          </cell>
          <cell r="F2865" t="str">
            <v>Kamphangphet</v>
          </cell>
        </row>
        <row r="2866">
          <cell r="A2866" t="str">
            <v>MORS3</v>
          </cell>
          <cell r="B2866">
            <v>99.432222222222194</v>
          </cell>
          <cell r="C2866">
            <v>16.3707777777778</v>
          </cell>
          <cell r="D2866" t="str">
            <v>วังทอง</v>
          </cell>
          <cell r="E2866" t="str">
            <v>เมืองกำแพงเพชร</v>
          </cell>
          <cell r="F2866" t="str">
            <v>Kamphangphet</v>
          </cell>
        </row>
        <row r="2867">
          <cell r="A2867" t="str">
            <v>MPEM1</v>
          </cell>
          <cell r="B2867">
            <v>99.855833333333294</v>
          </cell>
          <cell r="C2867">
            <v>19.2792777777778</v>
          </cell>
          <cell r="D2867" t="str">
            <v>แม่ปืม</v>
          </cell>
          <cell r="E2867" t="str">
            <v>เมืองพะเยา</v>
          </cell>
          <cell r="F2867" t="str">
            <v>Phayao</v>
          </cell>
        </row>
        <row r="2868">
          <cell r="A2868" t="str">
            <v>MPEM2</v>
          </cell>
          <cell r="B2868">
            <v>99.855833333333294</v>
          </cell>
          <cell r="C2868">
            <v>19.2792777777778</v>
          </cell>
          <cell r="D2868" t="str">
            <v>แม่ปืม</v>
          </cell>
          <cell r="E2868" t="str">
            <v>เมืองพะเยา</v>
          </cell>
          <cell r="F2868" t="str">
            <v>Phayao</v>
          </cell>
        </row>
        <row r="2869">
          <cell r="A2869" t="str">
            <v>MPKT0</v>
          </cell>
          <cell r="B2869">
            <v>99.112622000000002</v>
          </cell>
          <cell r="C2869">
            <v>17.448594</v>
          </cell>
          <cell r="D2869" t="str">
            <v>แม่พริก</v>
          </cell>
          <cell r="E2869" t="str">
            <v>แม่พริก</v>
          </cell>
          <cell r="F2869" t="str">
            <v>Lampang</v>
          </cell>
        </row>
        <row r="2870">
          <cell r="A2870" t="str">
            <v>MPKT2</v>
          </cell>
          <cell r="B2870">
            <v>99.112622000000002</v>
          </cell>
          <cell r="C2870">
            <v>17.448594</v>
          </cell>
          <cell r="D2870" t="str">
            <v>แม่พริก</v>
          </cell>
          <cell r="E2870" t="str">
            <v>แม่พริก</v>
          </cell>
          <cell r="F2870" t="str">
            <v>Lampang</v>
          </cell>
        </row>
        <row r="2871">
          <cell r="A2871" t="str">
            <v>MPSP1</v>
          </cell>
          <cell r="B2871">
            <v>99.770700000000005</v>
          </cell>
          <cell r="C2871">
            <v>14.844099999999999</v>
          </cell>
          <cell r="D2871">
            <v>0</v>
          </cell>
          <cell r="E2871">
            <v>0</v>
          </cell>
          <cell r="F2871" t="str">
            <v>Suphanburi</v>
          </cell>
        </row>
        <row r="2872">
          <cell r="A2872" t="str">
            <v>MPSP2</v>
          </cell>
          <cell r="B2872">
            <v>99.770700000000005</v>
          </cell>
          <cell r="C2872">
            <v>14.844099999999999</v>
          </cell>
          <cell r="D2872">
            <v>0</v>
          </cell>
          <cell r="E2872">
            <v>0</v>
          </cell>
          <cell r="F2872" t="str">
            <v>Suphanburi</v>
          </cell>
        </row>
        <row r="2873">
          <cell r="A2873" t="str">
            <v>MPSP3</v>
          </cell>
          <cell r="B2873">
            <v>99.770700000000005</v>
          </cell>
          <cell r="C2873">
            <v>14.844099999999999</v>
          </cell>
          <cell r="D2873">
            <v>0</v>
          </cell>
          <cell r="E2873">
            <v>0</v>
          </cell>
          <cell r="F2873" t="str">
            <v>Suphanburi</v>
          </cell>
        </row>
        <row r="2874">
          <cell r="A2874" t="str">
            <v>MPSP6</v>
          </cell>
          <cell r="B2874">
            <v>99.770700000000005</v>
          </cell>
          <cell r="C2874">
            <v>14.844099999999999</v>
          </cell>
          <cell r="D2874">
            <v>0</v>
          </cell>
          <cell r="E2874">
            <v>0</v>
          </cell>
          <cell r="F2874" t="str">
            <v>Suphanburi</v>
          </cell>
        </row>
        <row r="2875">
          <cell r="A2875" t="str">
            <v>MPSP7</v>
          </cell>
          <cell r="B2875">
            <v>99.770700000000005</v>
          </cell>
          <cell r="C2875">
            <v>14.844099999999999</v>
          </cell>
          <cell r="D2875">
            <v>0</v>
          </cell>
          <cell r="E2875">
            <v>0</v>
          </cell>
          <cell r="F2875" t="str">
            <v>Suphanburi</v>
          </cell>
        </row>
        <row r="2876">
          <cell r="A2876" t="str">
            <v>MPSP8</v>
          </cell>
          <cell r="B2876">
            <v>99.770700000000005</v>
          </cell>
          <cell r="C2876">
            <v>14.844099999999999</v>
          </cell>
          <cell r="D2876">
            <v>0</v>
          </cell>
          <cell r="E2876">
            <v>0</v>
          </cell>
          <cell r="F2876" t="str">
            <v>Suphanburi</v>
          </cell>
        </row>
        <row r="2877">
          <cell r="A2877" t="str">
            <v>MRMT1</v>
          </cell>
          <cell r="B2877">
            <v>98.513952000000003</v>
          </cell>
          <cell r="C2877">
            <v>16.978078</v>
          </cell>
          <cell r="D2877" t="str">
            <v>แม่ระมาด</v>
          </cell>
          <cell r="E2877" t="str">
            <v>แม่ระมาด</v>
          </cell>
          <cell r="F2877" t="str">
            <v>Tak</v>
          </cell>
        </row>
        <row r="2878">
          <cell r="A2878" t="str">
            <v>MRMT2</v>
          </cell>
          <cell r="B2878">
            <v>98.513952000000003</v>
          </cell>
          <cell r="C2878">
            <v>16.978078</v>
          </cell>
          <cell r="D2878" t="str">
            <v>แม่ระมาด</v>
          </cell>
          <cell r="E2878" t="str">
            <v>แม่ระมาด</v>
          </cell>
          <cell r="F2878" t="str">
            <v>Tak</v>
          </cell>
        </row>
        <row r="2879">
          <cell r="A2879" t="str">
            <v>MRMT3</v>
          </cell>
          <cell r="B2879">
            <v>98.513952000000003</v>
          </cell>
          <cell r="C2879">
            <v>16.978078</v>
          </cell>
          <cell r="D2879" t="str">
            <v>แม่ระมาด</v>
          </cell>
          <cell r="E2879" t="str">
            <v>แม่ระมาด</v>
          </cell>
          <cell r="F2879" t="str">
            <v>Tak</v>
          </cell>
        </row>
        <row r="2880">
          <cell r="A2880" t="str">
            <v>MSAP1</v>
          </cell>
          <cell r="B2880">
            <v>97.967749999999995</v>
          </cell>
          <cell r="C2880">
            <v>19.301222222222201</v>
          </cell>
          <cell r="D2880" t="str">
            <v>จองคำ</v>
          </cell>
          <cell r="E2880" t="str">
            <v>เมืองแม่ฮ่องสอน</v>
          </cell>
          <cell r="F2880" t="str">
            <v>Maehongson</v>
          </cell>
        </row>
        <row r="2881">
          <cell r="A2881" t="str">
            <v>MSAP2</v>
          </cell>
          <cell r="B2881">
            <v>97.967749999999995</v>
          </cell>
          <cell r="C2881">
            <v>19.301222222222201</v>
          </cell>
          <cell r="D2881" t="str">
            <v>จองคำ</v>
          </cell>
          <cell r="E2881" t="str">
            <v>เมืองแม่ฮ่องสอน</v>
          </cell>
          <cell r="F2881" t="str">
            <v>Maehongson</v>
          </cell>
        </row>
        <row r="2882">
          <cell r="A2882" t="str">
            <v>MSAP3</v>
          </cell>
          <cell r="B2882">
            <v>97.967749999999995</v>
          </cell>
          <cell r="C2882">
            <v>19.301222222222201</v>
          </cell>
          <cell r="D2882" t="str">
            <v>จองคำ</v>
          </cell>
          <cell r="E2882" t="str">
            <v>เมืองแม่ฮ่องสอน</v>
          </cell>
          <cell r="F2882" t="str">
            <v>Maehongson</v>
          </cell>
        </row>
        <row r="2883">
          <cell r="A2883" t="str">
            <v>MSBN1</v>
          </cell>
          <cell r="B2883">
            <v>99.384861111111107</v>
          </cell>
          <cell r="C2883">
            <v>16.287472222222199</v>
          </cell>
          <cell r="D2883" t="str">
            <v>วังทอง</v>
          </cell>
          <cell r="E2883" t="str">
            <v>เมืองกำแพงเพชร</v>
          </cell>
          <cell r="F2883" t="str">
            <v>Kamphangphet</v>
          </cell>
        </row>
        <row r="2884">
          <cell r="A2884" t="str">
            <v>MSBN2</v>
          </cell>
          <cell r="B2884">
            <v>99.384861111111107</v>
          </cell>
          <cell r="C2884">
            <v>16.287472222222199</v>
          </cell>
          <cell r="D2884" t="str">
            <v>วังทอง</v>
          </cell>
          <cell r="E2884" t="str">
            <v>เมืองกำแพงเพชร</v>
          </cell>
          <cell r="F2884" t="str">
            <v>Kamphangphet</v>
          </cell>
        </row>
        <row r="2885">
          <cell r="A2885" t="str">
            <v>MSBN3</v>
          </cell>
          <cell r="B2885">
            <v>99.384861111111107</v>
          </cell>
          <cell r="C2885">
            <v>16.287472222222199</v>
          </cell>
          <cell r="D2885" t="str">
            <v>วังทอง</v>
          </cell>
          <cell r="E2885" t="str">
            <v>เมืองกำแพงเพชร</v>
          </cell>
          <cell r="F2885" t="str">
            <v>Kamphangphet</v>
          </cell>
        </row>
        <row r="2886">
          <cell r="A2886" t="str">
            <v>MSBNR1</v>
          </cell>
          <cell r="B2886">
            <v>99.289540000000002</v>
          </cell>
          <cell r="C2886">
            <v>16.33323</v>
          </cell>
          <cell r="D2886" t="str">
            <v>โป่งน้ำร้อน</v>
          </cell>
          <cell r="E2886" t="str">
            <v>คลองลาน</v>
          </cell>
          <cell r="F2886" t="str">
            <v>Kamphangphet</v>
          </cell>
        </row>
        <row r="2887">
          <cell r="A2887" t="str">
            <v>MSHP1</v>
          </cell>
          <cell r="B2887">
            <v>98.570750000000004</v>
          </cell>
          <cell r="C2887">
            <v>16.707861000000001</v>
          </cell>
          <cell r="D2887" t="str">
            <v>แม่สอด</v>
          </cell>
          <cell r="E2887" t="str">
            <v>แม่สอด</v>
          </cell>
          <cell r="F2887" t="str">
            <v>Tak</v>
          </cell>
        </row>
        <row r="2888">
          <cell r="A2888" t="str">
            <v>MSHP2</v>
          </cell>
          <cell r="B2888">
            <v>98.570750000000004</v>
          </cell>
          <cell r="C2888">
            <v>16.707861000000001</v>
          </cell>
          <cell r="D2888" t="str">
            <v>แม่สอด</v>
          </cell>
          <cell r="E2888" t="str">
            <v>แม่สอด</v>
          </cell>
          <cell r="F2888" t="str">
            <v>Tak</v>
          </cell>
        </row>
        <row r="2889">
          <cell r="A2889" t="str">
            <v>MSHP3</v>
          </cell>
          <cell r="B2889">
            <v>98.570750000000004</v>
          </cell>
          <cell r="C2889">
            <v>16.707861000000001</v>
          </cell>
          <cell r="D2889" t="str">
            <v>แม่สอด</v>
          </cell>
          <cell r="E2889" t="str">
            <v>แม่สอด</v>
          </cell>
          <cell r="F2889" t="str">
            <v>Tak</v>
          </cell>
        </row>
        <row r="2890">
          <cell r="A2890" t="str">
            <v>MSLG1</v>
          </cell>
          <cell r="B2890">
            <v>98.961638888888899</v>
          </cell>
          <cell r="C2890">
            <v>18.890250000000002</v>
          </cell>
          <cell r="D2890" t="str">
            <v>แม่สา</v>
          </cell>
          <cell r="E2890" t="str">
            <v>แม่ริม</v>
          </cell>
          <cell r="F2890" t="str">
            <v>Chiangmai</v>
          </cell>
        </row>
        <row r="2891">
          <cell r="A2891" t="str">
            <v>MSLG2</v>
          </cell>
          <cell r="B2891">
            <v>98.961638888888899</v>
          </cell>
          <cell r="C2891">
            <v>18.890250000000002</v>
          </cell>
          <cell r="D2891" t="str">
            <v>แม่สา</v>
          </cell>
          <cell r="E2891" t="str">
            <v>แม่ริม</v>
          </cell>
          <cell r="F2891" t="str">
            <v>Chiangmai</v>
          </cell>
        </row>
        <row r="2892">
          <cell r="A2892" t="str">
            <v>MSLG3</v>
          </cell>
          <cell r="B2892">
            <v>98.961638888888899</v>
          </cell>
          <cell r="C2892">
            <v>18.890250000000002</v>
          </cell>
          <cell r="D2892" t="str">
            <v>แม่สา</v>
          </cell>
          <cell r="E2892" t="str">
            <v>แม่ริม</v>
          </cell>
          <cell r="F2892" t="str">
            <v>Chiangmai</v>
          </cell>
        </row>
        <row r="2893">
          <cell r="A2893" t="str">
            <v>MSLG6</v>
          </cell>
          <cell r="B2893">
            <v>98.961638888888899</v>
          </cell>
          <cell r="C2893">
            <v>18.890250000000002</v>
          </cell>
          <cell r="D2893" t="str">
            <v>แม่สา</v>
          </cell>
          <cell r="E2893" t="str">
            <v>แม่ริม</v>
          </cell>
          <cell r="F2893" t="str">
            <v>Chiangmai</v>
          </cell>
        </row>
        <row r="2894">
          <cell r="A2894" t="str">
            <v>MSLG7</v>
          </cell>
          <cell r="B2894">
            <v>98.961638888888899</v>
          </cell>
          <cell r="C2894">
            <v>18.890250000000002</v>
          </cell>
          <cell r="D2894" t="str">
            <v>แม่สา</v>
          </cell>
          <cell r="E2894" t="str">
            <v>แม่ริม</v>
          </cell>
          <cell r="F2894" t="str">
            <v>Chiangmai</v>
          </cell>
        </row>
        <row r="2895">
          <cell r="A2895" t="str">
            <v>MSLG8</v>
          </cell>
          <cell r="B2895">
            <v>98.961638888888899</v>
          </cell>
          <cell r="C2895">
            <v>18.890250000000002</v>
          </cell>
          <cell r="D2895" t="str">
            <v>แม่สา</v>
          </cell>
          <cell r="E2895" t="str">
            <v>แม่ริม</v>
          </cell>
          <cell r="F2895" t="str">
            <v>Chiangmai</v>
          </cell>
        </row>
        <row r="2896">
          <cell r="A2896" t="str">
            <v>MSPO1</v>
          </cell>
          <cell r="B2896">
            <v>98.570555999999996</v>
          </cell>
          <cell r="C2896">
            <v>16.716111000000001</v>
          </cell>
          <cell r="D2896" t="str">
            <v>แม่สอด</v>
          </cell>
          <cell r="E2896" t="str">
            <v>แม่สอด</v>
          </cell>
          <cell r="F2896" t="str">
            <v>Tak</v>
          </cell>
        </row>
        <row r="2897">
          <cell r="A2897" t="str">
            <v>MSPO2</v>
          </cell>
          <cell r="B2897">
            <v>98.570555999999996</v>
          </cell>
          <cell r="C2897">
            <v>16.716111000000001</v>
          </cell>
          <cell r="D2897" t="str">
            <v>แม่สอด</v>
          </cell>
          <cell r="E2897" t="str">
            <v>แม่สอด</v>
          </cell>
          <cell r="F2897" t="str">
            <v>Tak</v>
          </cell>
        </row>
        <row r="2898">
          <cell r="A2898" t="str">
            <v>MSRG0</v>
          </cell>
          <cell r="B2898">
            <v>97.949641</v>
          </cell>
          <cell r="C2898">
            <v>18.167954999999999</v>
          </cell>
          <cell r="D2898" t="str">
            <v>แม่สะเรียง</v>
          </cell>
          <cell r="E2898" t="str">
            <v>แม่สะเรียง</v>
          </cell>
          <cell r="F2898" t="str">
            <v>Maehongson</v>
          </cell>
        </row>
        <row r="2899">
          <cell r="A2899" t="str">
            <v>MSRM1</v>
          </cell>
          <cell r="B2899">
            <v>97.933888888888902</v>
          </cell>
          <cell r="C2899">
            <v>18.164444444444399</v>
          </cell>
          <cell r="D2899" t="str">
            <v>บ้านกาศ</v>
          </cell>
          <cell r="E2899" t="str">
            <v>แม่สะเรียง</v>
          </cell>
          <cell r="F2899" t="str">
            <v>Maehongson</v>
          </cell>
        </row>
        <row r="2900">
          <cell r="A2900" t="str">
            <v>MSRM2</v>
          </cell>
          <cell r="B2900">
            <v>97.933888888888902</v>
          </cell>
          <cell r="C2900">
            <v>18.164444444444399</v>
          </cell>
          <cell r="D2900" t="str">
            <v>บ้านกาศ</v>
          </cell>
          <cell r="E2900" t="str">
            <v>แม่สะเรียง</v>
          </cell>
          <cell r="F2900" t="str">
            <v>Maehongson</v>
          </cell>
        </row>
        <row r="2901">
          <cell r="A2901" t="str">
            <v>MSRM3</v>
          </cell>
          <cell r="B2901">
            <v>97.933888888888902</v>
          </cell>
          <cell r="C2901">
            <v>18.164444444444399</v>
          </cell>
          <cell r="D2901" t="str">
            <v>บ้านกาศ</v>
          </cell>
          <cell r="E2901" t="str">
            <v>แม่สะเรียง</v>
          </cell>
          <cell r="F2901" t="str">
            <v>Maehongson</v>
          </cell>
        </row>
        <row r="2902">
          <cell r="A2902" t="str">
            <v>MSRM4</v>
          </cell>
          <cell r="B2902">
            <v>97.933888888888902</v>
          </cell>
          <cell r="C2902">
            <v>18.164444444444399</v>
          </cell>
          <cell r="D2902" t="str">
            <v>บ้านกาศ</v>
          </cell>
          <cell r="E2902" t="str">
            <v>แม่สะเรียง</v>
          </cell>
          <cell r="F2902" t="str">
            <v>Maehongson</v>
          </cell>
        </row>
        <row r="2903">
          <cell r="A2903" t="str">
            <v>MSRMR1</v>
          </cell>
          <cell r="B2903">
            <v>97.936710000000005</v>
          </cell>
          <cell r="C2903">
            <v>18.10763</v>
          </cell>
          <cell r="D2903" t="str">
            <v>แม่สะเรียง</v>
          </cell>
          <cell r="E2903" t="str">
            <v>แม่สะเรียง</v>
          </cell>
          <cell r="F2903" t="str">
            <v>MaeHongSon</v>
          </cell>
        </row>
        <row r="2904">
          <cell r="A2904" t="str">
            <v>MSTT1</v>
          </cell>
          <cell r="B2904">
            <v>98.568448000000004</v>
          </cell>
          <cell r="C2904">
            <v>16.715043999999999</v>
          </cell>
          <cell r="D2904" t="str">
            <v>แม่สอด</v>
          </cell>
          <cell r="E2904" t="str">
            <v>แม่สอด</v>
          </cell>
          <cell r="F2904" t="str">
            <v>Tak</v>
          </cell>
        </row>
        <row r="2905">
          <cell r="A2905" t="str">
            <v>MSTT2</v>
          </cell>
          <cell r="B2905">
            <v>98.568448000000004</v>
          </cell>
          <cell r="C2905">
            <v>16.715043999999999</v>
          </cell>
          <cell r="D2905" t="str">
            <v>แม่สอด</v>
          </cell>
          <cell r="E2905" t="str">
            <v>แม่สอด</v>
          </cell>
          <cell r="F2905" t="str">
            <v>Tak</v>
          </cell>
        </row>
        <row r="2906">
          <cell r="A2906" t="str">
            <v>MSTT3</v>
          </cell>
          <cell r="B2906">
            <v>98.568448000000004</v>
          </cell>
          <cell r="C2906">
            <v>16.715043999999999</v>
          </cell>
          <cell r="D2906" t="str">
            <v>แม่สอด</v>
          </cell>
          <cell r="E2906" t="str">
            <v>แม่สอด</v>
          </cell>
          <cell r="F2906" t="str">
            <v>Tak</v>
          </cell>
        </row>
        <row r="2907">
          <cell r="A2907" t="str">
            <v>MSUI1</v>
          </cell>
          <cell r="B2907">
            <v>99.540199999999999</v>
          </cell>
          <cell r="C2907">
            <v>19.657599999999999</v>
          </cell>
          <cell r="D2907" t="str">
            <v>แม่สรวย</v>
          </cell>
          <cell r="E2907" t="str">
            <v>แม่สรวย</v>
          </cell>
          <cell r="F2907" t="str">
            <v>Chiangrai</v>
          </cell>
        </row>
        <row r="2908">
          <cell r="A2908" t="str">
            <v>MSUI2</v>
          </cell>
          <cell r="B2908">
            <v>99.540199999999999</v>
          </cell>
          <cell r="C2908">
            <v>19.657599999999999</v>
          </cell>
          <cell r="D2908" t="str">
            <v>แม่สรวย</v>
          </cell>
          <cell r="E2908" t="str">
            <v>แม่สรวย</v>
          </cell>
          <cell r="F2908" t="str">
            <v>Chiangrai</v>
          </cell>
        </row>
        <row r="2909">
          <cell r="A2909" t="str">
            <v>MSUI3</v>
          </cell>
          <cell r="B2909">
            <v>99.540199999999999</v>
          </cell>
          <cell r="C2909">
            <v>19.657599999999999</v>
          </cell>
          <cell r="D2909" t="str">
            <v>แม่สรวย</v>
          </cell>
          <cell r="E2909" t="str">
            <v>แม่สรวย</v>
          </cell>
          <cell r="F2909" t="str">
            <v>Chiangrai</v>
          </cell>
        </row>
        <row r="2910">
          <cell r="A2910" t="str">
            <v>MSUI6</v>
          </cell>
          <cell r="B2910">
            <v>99.540199999999999</v>
          </cell>
          <cell r="C2910">
            <v>19.657599999999999</v>
          </cell>
          <cell r="D2910" t="str">
            <v>แม่สรวย</v>
          </cell>
          <cell r="E2910" t="str">
            <v>แม่สรวย</v>
          </cell>
          <cell r="F2910" t="str">
            <v>Chiangrai</v>
          </cell>
        </row>
        <row r="2911">
          <cell r="A2911" t="str">
            <v>MSUI7</v>
          </cell>
          <cell r="B2911">
            <v>99.540199999999999</v>
          </cell>
          <cell r="C2911">
            <v>19.657599999999999</v>
          </cell>
          <cell r="D2911" t="str">
            <v>แม่สรวย</v>
          </cell>
          <cell r="E2911" t="str">
            <v>แม่สรวย</v>
          </cell>
          <cell r="F2911" t="str">
            <v>Chiangrai</v>
          </cell>
        </row>
        <row r="2912">
          <cell r="A2912" t="str">
            <v>MSUI8</v>
          </cell>
          <cell r="B2912">
            <v>99.540199999999999</v>
          </cell>
          <cell r="C2912">
            <v>19.657599999999999</v>
          </cell>
          <cell r="D2912" t="str">
            <v>แม่สรวย</v>
          </cell>
          <cell r="E2912" t="str">
            <v>แม่สรวย</v>
          </cell>
          <cell r="F2912" t="str">
            <v>Chiangrai</v>
          </cell>
        </row>
        <row r="2913">
          <cell r="A2913" t="str">
            <v>MSWP1</v>
          </cell>
          <cell r="B2913">
            <v>99.454027777777796</v>
          </cell>
          <cell r="C2913">
            <v>16.4513888888889</v>
          </cell>
          <cell r="D2913" t="str">
            <v>ท่าขุนราม</v>
          </cell>
          <cell r="E2913" t="str">
            <v>เมืองกำแพงเพชร</v>
          </cell>
          <cell r="F2913" t="str">
            <v>Kamphangphet</v>
          </cell>
        </row>
        <row r="2914">
          <cell r="A2914" t="str">
            <v>MSWP2</v>
          </cell>
          <cell r="B2914">
            <v>99.454027777777796</v>
          </cell>
          <cell r="C2914">
            <v>16.4513888888889</v>
          </cell>
          <cell r="D2914" t="str">
            <v>ท่าขุนราม</v>
          </cell>
          <cell r="E2914" t="str">
            <v>เมืองกำแพงเพชร</v>
          </cell>
          <cell r="F2914" t="str">
            <v>Kamphangphet</v>
          </cell>
        </row>
        <row r="2915">
          <cell r="A2915" t="str">
            <v>MSWP3</v>
          </cell>
          <cell r="B2915">
            <v>99.454027777777796</v>
          </cell>
          <cell r="C2915">
            <v>16.4513888888889</v>
          </cell>
          <cell r="D2915" t="str">
            <v>ท่าขุนราม</v>
          </cell>
          <cell r="E2915" t="str">
            <v>เมืองกำแพงเพชร</v>
          </cell>
          <cell r="F2915" t="str">
            <v>Kamphangphet</v>
          </cell>
        </row>
        <row r="2916">
          <cell r="A2916" t="str">
            <v>MSWP6</v>
          </cell>
          <cell r="B2916">
            <v>99.454027777777796</v>
          </cell>
          <cell r="C2916">
            <v>16.4513888888889</v>
          </cell>
          <cell r="D2916" t="str">
            <v>ท่าขุนราม</v>
          </cell>
          <cell r="E2916" t="str">
            <v>เมืองกำแพงเพชร</v>
          </cell>
          <cell r="F2916" t="str">
            <v>Kamphangphet</v>
          </cell>
        </row>
        <row r="2917">
          <cell r="A2917" t="str">
            <v>MSWP7</v>
          </cell>
          <cell r="B2917">
            <v>99.454027777777796</v>
          </cell>
          <cell r="C2917">
            <v>16.4513888888889</v>
          </cell>
          <cell r="D2917" t="str">
            <v>ท่าขุนราม</v>
          </cell>
          <cell r="E2917" t="str">
            <v>เมืองกำแพงเพชร</v>
          </cell>
          <cell r="F2917" t="str">
            <v>Kamphangphet</v>
          </cell>
        </row>
        <row r="2918">
          <cell r="A2918" t="str">
            <v>MSWP8</v>
          </cell>
          <cell r="B2918">
            <v>99.454027777777796</v>
          </cell>
          <cell r="C2918">
            <v>16.4513888888889</v>
          </cell>
          <cell r="D2918" t="str">
            <v>ท่าขุนราม</v>
          </cell>
          <cell r="E2918" t="str">
            <v>เมืองกำแพงเพชร</v>
          </cell>
          <cell r="F2918" t="str">
            <v>Kamphangphet</v>
          </cell>
        </row>
        <row r="2919">
          <cell r="A2919" t="str">
            <v>MTLI1</v>
          </cell>
          <cell r="B2919">
            <v>100.13616666666699</v>
          </cell>
          <cell r="C2919">
            <v>15.708777777777801</v>
          </cell>
          <cell r="D2919" t="str">
            <v>ปากน้ำโพ</v>
          </cell>
          <cell r="E2919" t="str">
            <v>เมืองนครสวรรค์</v>
          </cell>
          <cell r="F2919" t="str">
            <v>Nakornsawan</v>
          </cell>
        </row>
        <row r="2920">
          <cell r="A2920" t="str">
            <v>MTLI2</v>
          </cell>
          <cell r="B2920">
            <v>100.13616666666699</v>
          </cell>
          <cell r="C2920">
            <v>15.708777777777801</v>
          </cell>
          <cell r="D2920" t="str">
            <v>ปากน้ำโพ</v>
          </cell>
          <cell r="E2920" t="str">
            <v>เมืองนครสวรรค์</v>
          </cell>
          <cell r="F2920" t="str">
            <v>Nakornsawan</v>
          </cell>
        </row>
        <row r="2921">
          <cell r="A2921" t="str">
            <v>MTLI3</v>
          </cell>
          <cell r="B2921">
            <v>100.13616666666699</v>
          </cell>
          <cell r="C2921">
            <v>15.708777777777801</v>
          </cell>
          <cell r="D2921" t="str">
            <v>ปากน้ำโพ</v>
          </cell>
          <cell r="E2921" t="str">
            <v>เมืองนครสวรรค์</v>
          </cell>
          <cell r="F2921" t="str">
            <v>Nakornsawan</v>
          </cell>
        </row>
        <row r="2922">
          <cell r="A2922" t="str">
            <v>MTLI6</v>
          </cell>
          <cell r="B2922">
            <v>100.13616666666699</v>
          </cell>
          <cell r="C2922">
            <v>15.708777777777801</v>
          </cell>
          <cell r="D2922" t="str">
            <v>ปากน้ำโพ</v>
          </cell>
          <cell r="E2922" t="str">
            <v>เมืองนครสวรรค์</v>
          </cell>
          <cell r="F2922" t="str">
            <v>Nakornsawan</v>
          </cell>
        </row>
        <row r="2923">
          <cell r="A2923" t="str">
            <v>MTLI7</v>
          </cell>
          <cell r="B2923">
            <v>100.13616666666699</v>
          </cell>
          <cell r="C2923">
            <v>15.708777777777801</v>
          </cell>
          <cell r="D2923" t="str">
            <v>ปากน้ำโพ</v>
          </cell>
          <cell r="E2923" t="str">
            <v>เมืองนครสวรรค์</v>
          </cell>
          <cell r="F2923" t="str">
            <v>Nakornsawan</v>
          </cell>
        </row>
        <row r="2924">
          <cell r="A2924" t="str">
            <v>MTLI8</v>
          </cell>
          <cell r="B2924">
            <v>100.13616666666699</v>
          </cell>
          <cell r="C2924">
            <v>15.708777777777801</v>
          </cell>
          <cell r="D2924" t="str">
            <v>ปากน้ำโพ</v>
          </cell>
          <cell r="E2924" t="str">
            <v>เมืองนครสวรรค์</v>
          </cell>
          <cell r="F2924" t="str">
            <v>Nakornsawan</v>
          </cell>
        </row>
        <row r="2925">
          <cell r="A2925" t="str">
            <v>MTNI0</v>
          </cell>
          <cell r="B2925">
            <v>99.262039999999999</v>
          </cell>
          <cell r="C2925">
            <v>18.409410000000001</v>
          </cell>
          <cell r="D2925" t="str">
            <v>เวียงตาล</v>
          </cell>
          <cell r="E2925" t="str">
            <v>ห้างฉัตร</v>
          </cell>
          <cell r="F2925" t="str">
            <v>Lampang</v>
          </cell>
        </row>
        <row r="2926">
          <cell r="A2926" t="str">
            <v>MTUM1</v>
          </cell>
          <cell r="B2926">
            <v>99.909764999999993</v>
          </cell>
          <cell r="C2926">
            <v>19.143350000000002</v>
          </cell>
          <cell r="D2926" t="str">
            <v>เวียง</v>
          </cell>
          <cell r="E2926" t="str">
            <v>เมืองพะเยา</v>
          </cell>
          <cell r="F2926" t="str">
            <v>Phayao</v>
          </cell>
        </row>
        <row r="2927">
          <cell r="A2927" t="str">
            <v>MTUM2</v>
          </cell>
          <cell r="B2927">
            <v>99.909764999999993</v>
          </cell>
          <cell r="C2927">
            <v>19.143350000000002</v>
          </cell>
          <cell r="D2927" t="str">
            <v>เวียง</v>
          </cell>
          <cell r="E2927" t="str">
            <v>เมืองพะเยา</v>
          </cell>
          <cell r="F2927" t="str">
            <v>Phayao</v>
          </cell>
        </row>
        <row r="2928">
          <cell r="A2928" t="str">
            <v>MTUM3</v>
          </cell>
          <cell r="B2928">
            <v>99.909764999999993</v>
          </cell>
          <cell r="C2928">
            <v>19.143350000000002</v>
          </cell>
          <cell r="D2928" t="str">
            <v>เวียง</v>
          </cell>
          <cell r="E2928" t="str">
            <v>เมืองพะเยา</v>
          </cell>
          <cell r="F2928" t="str">
            <v>Phayao</v>
          </cell>
        </row>
        <row r="2929">
          <cell r="A2929" t="str">
            <v>MTUM6</v>
          </cell>
          <cell r="B2929">
            <v>99.909764999999993</v>
          </cell>
          <cell r="C2929">
            <v>19.143350000000002</v>
          </cell>
          <cell r="D2929" t="str">
            <v>เวียง</v>
          </cell>
          <cell r="E2929" t="str">
            <v>เมืองพะเยา</v>
          </cell>
          <cell r="F2929" t="str">
            <v>Phayao</v>
          </cell>
        </row>
        <row r="2930">
          <cell r="A2930" t="str">
            <v>MTUM7</v>
          </cell>
          <cell r="B2930">
            <v>99.909764999999993</v>
          </cell>
          <cell r="C2930">
            <v>19.143350000000002</v>
          </cell>
          <cell r="D2930" t="str">
            <v>เวียง</v>
          </cell>
          <cell r="E2930" t="str">
            <v>เมืองพะเยา</v>
          </cell>
          <cell r="F2930" t="str">
            <v>Phayao</v>
          </cell>
        </row>
        <row r="2931">
          <cell r="A2931" t="str">
            <v>MTUM8</v>
          </cell>
          <cell r="B2931">
            <v>99.909764999999993</v>
          </cell>
          <cell r="C2931">
            <v>19.143350000000002</v>
          </cell>
          <cell r="D2931" t="str">
            <v>เวียง</v>
          </cell>
          <cell r="E2931" t="str">
            <v>เมืองพะเยา</v>
          </cell>
          <cell r="F2931" t="str">
            <v>Phayao</v>
          </cell>
        </row>
        <row r="2932">
          <cell r="A2932" t="str">
            <v>MUKO1</v>
          </cell>
          <cell r="B2932">
            <v>98.075999999999993</v>
          </cell>
          <cell r="C2932">
            <v>18.855550000000001</v>
          </cell>
          <cell r="D2932">
            <v>0</v>
          </cell>
          <cell r="E2932">
            <v>0</v>
          </cell>
          <cell r="F2932" t="str">
            <v>MaeHongSon</v>
          </cell>
        </row>
        <row r="2933">
          <cell r="A2933" t="str">
            <v>MUKO2</v>
          </cell>
          <cell r="B2933">
            <v>98.075999999999993</v>
          </cell>
          <cell r="C2933">
            <v>18.855550000000001</v>
          </cell>
          <cell r="D2933">
            <v>0</v>
          </cell>
          <cell r="E2933">
            <v>0</v>
          </cell>
          <cell r="F2933" t="str">
            <v>MaeHongSon</v>
          </cell>
        </row>
        <row r="2934">
          <cell r="A2934" t="str">
            <v>MUSM1</v>
          </cell>
          <cell r="B2934">
            <v>98.916416999999996</v>
          </cell>
          <cell r="C2934">
            <v>16.757528000000001</v>
          </cell>
          <cell r="D2934" t="str">
            <v>ด่านแม่ละเมา</v>
          </cell>
          <cell r="E2934" t="str">
            <v>แม่สอด</v>
          </cell>
          <cell r="F2934" t="str">
            <v>Tak</v>
          </cell>
        </row>
        <row r="2935">
          <cell r="A2935" t="str">
            <v>MUSM2</v>
          </cell>
          <cell r="B2935">
            <v>98.916416999999996</v>
          </cell>
          <cell r="C2935">
            <v>16.757528000000001</v>
          </cell>
          <cell r="D2935" t="str">
            <v>ด่านแม่ละเมา</v>
          </cell>
          <cell r="E2935" t="str">
            <v>แม่สอด</v>
          </cell>
          <cell r="F2935" t="str">
            <v>Tak</v>
          </cell>
        </row>
        <row r="2936">
          <cell r="A2936" t="str">
            <v>MUSM3</v>
          </cell>
          <cell r="B2936">
            <v>98.916416999999996</v>
          </cell>
          <cell r="C2936">
            <v>16.757528000000001</v>
          </cell>
          <cell r="D2936" t="str">
            <v>ด่านแม่ละเมา</v>
          </cell>
          <cell r="E2936" t="str">
            <v>แม่สอด</v>
          </cell>
          <cell r="F2936" t="str">
            <v>Tak</v>
          </cell>
        </row>
        <row r="2937">
          <cell r="A2937" t="str">
            <v>MUSMR2</v>
          </cell>
          <cell r="B2937">
            <v>99.076660000000004</v>
          </cell>
          <cell r="C2937">
            <v>17.064080000000001</v>
          </cell>
          <cell r="F2937" t="str">
            <v>Tak</v>
          </cell>
        </row>
        <row r="2938">
          <cell r="A2938" t="str">
            <v>MWCH1</v>
          </cell>
          <cell r="B2938">
            <v>100.35339999999999</v>
          </cell>
          <cell r="C2938">
            <v>14.22255</v>
          </cell>
          <cell r="D2938">
            <v>0</v>
          </cell>
          <cell r="E2938">
            <v>0</v>
          </cell>
          <cell r="F2938">
            <v>0</v>
          </cell>
        </row>
        <row r="2939">
          <cell r="A2939" t="str">
            <v>MWCH2</v>
          </cell>
          <cell r="B2939">
            <v>100.35339999999999</v>
          </cell>
          <cell r="C2939">
            <v>14.22255</v>
          </cell>
          <cell r="D2939">
            <v>0</v>
          </cell>
          <cell r="E2939">
            <v>0</v>
          </cell>
          <cell r="F2939">
            <v>0</v>
          </cell>
        </row>
        <row r="2940">
          <cell r="A2940" t="str">
            <v>MWCH3</v>
          </cell>
          <cell r="B2940">
            <v>100.35339999999999</v>
          </cell>
          <cell r="C2940">
            <v>14.22255</v>
          </cell>
          <cell r="D2940">
            <v>0</v>
          </cell>
          <cell r="E2940">
            <v>0</v>
          </cell>
          <cell r="F2940">
            <v>0</v>
          </cell>
        </row>
        <row r="2941">
          <cell r="A2941" t="str">
            <v>MWOG1</v>
          </cell>
          <cell r="B2941">
            <v>99.517976000000004</v>
          </cell>
          <cell r="C2941">
            <v>15.783457</v>
          </cell>
          <cell r="D2941" t="str">
            <v>แม่วงก์</v>
          </cell>
          <cell r="E2941" t="str">
            <v>แม่วงก์</v>
          </cell>
          <cell r="F2941" t="str">
            <v>Nakornsawan</v>
          </cell>
        </row>
        <row r="2942">
          <cell r="A2942" t="str">
            <v>MWOG2</v>
          </cell>
          <cell r="B2942">
            <v>99.517976000000004</v>
          </cell>
          <cell r="C2942">
            <v>15.783457</v>
          </cell>
          <cell r="D2942" t="str">
            <v>แม่วงก์</v>
          </cell>
          <cell r="E2942" t="str">
            <v>แม่วงก์</v>
          </cell>
          <cell r="F2942" t="str">
            <v>Nakornsawan</v>
          </cell>
        </row>
        <row r="2943">
          <cell r="A2943" t="str">
            <v>MWOG3</v>
          </cell>
          <cell r="B2943">
            <v>99.517976000000004</v>
          </cell>
          <cell r="C2943">
            <v>15.783457</v>
          </cell>
          <cell r="D2943" t="str">
            <v>แม่วงก์</v>
          </cell>
          <cell r="E2943" t="str">
            <v>แม่วงก์</v>
          </cell>
          <cell r="F2943" t="str">
            <v>Nakornsawan</v>
          </cell>
        </row>
        <row r="2944">
          <cell r="A2944" t="str">
            <v>MYPN1</v>
          </cell>
          <cell r="B2944">
            <v>101.12917</v>
          </cell>
          <cell r="C2944">
            <v>15.317019999999999</v>
          </cell>
          <cell r="D2944">
            <v>0</v>
          </cell>
          <cell r="E2944">
            <v>0</v>
          </cell>
          <cell r="F2944">
            <v>0</v>
          </cell>
        </row>
        <row r="2945">
          <cell r="A2945" t="str">
            <v>MYPN2</v>
          </cell>
          <cell r="B2945">
            <v>101.12917</v>
          </cell>
          <cell r="C2945">
            <v>15.317019999999999</v>
          </cell>
          <cell r="D2945">
            <v>0</v>
          </cell>
          <cell r="E2945">
            <v>0</v>
          </cell>
          <cell r="F2945">
            <v>0</v>
          </cell>
        </row>
        <row r="2946">
          <cell r="A2946" t="str">
            <v>MYPN3</v>
          </cell>
          <cell r="B2946">
            <v>101.12917</v>
          </cell>
          <cell r="C2946">
            <v>15.317019999999999</v>
          </cell>
          <cell r="D2946">
            <v>0</v>
          </cell>
          <cell r="E2946">
            <v>0</v>
          </cell>
          <cell r="F2946">
            <v>0</v>
          </cell>
        </row>
        <row r="2947">
          <cell r="A2947" t="str">
            <v>MYRG1</v>
          </cell>
          <cell r="B2947">
            <v>100.22626</v>
          </cell>
          <cell r="C2947">
            <v>18.350349999999999</v>
          </cell>
          <cell r="D2947" t="str">
            <v>แม่ยางร้อง</v>
          </cell>
          <cell r="E2947" t="str">
            <v>ร้องกวาง</v>
          </cell>
          <cell r="F2947" t="str">
            <v>Phrae</v>
          </cell>
        </row>
        <row r="2948">
          <cell r="A2948" t="str">
            <v>MYRG2</v>
          </cell>
          <cell r="B2948">
            <v>100.22626</v>
          </cell>
          <cell r="C2948">
            <v>18.350349999999999</v>
          </cell>
          <cell r="D2948" t="str">
            <v>แม่ยางร้อง</v>
          </cell>
          <cell r="E2948" t="str">
            <v>ร้องกวาง</v>
          </cell>
          <cell r="F2948" t="str">
            <v>Phrae</v>
          </cell>
        </row>
        <row r="2949">
          <cell r="A2949" t="str">
            <v>MYRG3</v>
          </cell>
          <cell r="B2949">
            <v>100.22626</v>
          </cell>
          <cell r="C2949">
            <v>18.350349999999999</v>
          </cell>
          <cell r="D2949" t="str">
            <v>แม่ยางร้อง</v>
          </cell>
          <cell r="E2949" t="str">
            <v>ร้องกวาง</v>
          </cell>
          <cell r="F2949" t="str">
            <v>Phrae</v>
          </cell>
        </row>
        <row r="2950">
          <cell r="A2950" t="str">
            <v>NADE1</v>
          </cell>
          <cell r="B2950">
            <v>101.01872</v>
          </cell>
          <cell r="C2950">
            <v>14.517139999999999</v>
          </cell>
          <cell r="D2950">
            <v>0</v>
          </cell>
          <cell r="E2950">
            <v>0</v>
          </cell>
          <cell r="F2950">
            <v>0</v>
          </cell>
        </row>
        <row r="2951">
          <cell r="A2951" t="str">
            <v>NADE2</v>
          </cell>
          <cell r="B2951">
            <v>101.01872</v>
          </cell>
          <cell r="C2951">
            <v>14.517139999999999</v>
          </cell>
          <cell r="D2951">
            <v>0</v>
          </cell>
          <cell r="E2951">
            <v>0</v>
          </cell>
          <cell r="F2951">
            <v>0</v>
          </cell>
        </row>
        <row r="2952">
          <cell r="A2952" t="str">
            <v>NADE3</v>
          </cell>
          <cell r="B2952">
            <v>101.01872</v>
          </cell>
          <cell r="C2952">
            <v>14.517139999999999</v>
          </cell>
          <cell r="D2952">
            <v>0</v>
          </cell>
          <cell r="E2952">
            <v>0</v>
          </cell>
          <cell r="F2952">
            <v>0</v>
          </cell>
        </row>
        <row r="2953">
          <cell r="A2953" t="str">
            <v>NAHW1</v>
          </cell>
          <cell r="B2953">
            <v>101.06246</v>
          </cell>
          <cell r="C2953">
            <v>17.479140000000001</v>
          </cell>
        </row>
        <row r="2954">
          <cell r="A2954" t="str">
            <v>NAHW2</v>
          </cell>
          <cell r="B2954">
            <v>101.06246</v>
          </cell>
          <cell r="C2954">
            <v>17.479140000000001</v>
          </cell>
        </row>
        <row r="2955">
          <cell r="A2955" t="str">
            <v>NAHW3</v>
          </cell>
          <cell r="B2955">
            <v>101.06246</v>
          </cell>
          <cell r="C2955">
            <v>17.479140000000001</v>
          </cell>
        </row>
        <row r="2956">
          <cell r="A2956" t="str">
            <v>NAKG1</v>
          </cell>
          <cell r="B2956">
            <v>99.622638890000005</v>
          </cell>
          <cell r="C2956">
            <v>18.129666669999999</v>
          </cell>
          <cell r="D2956" t="str">
            <v>ดอนไฟ</v>
          </cell>
          <cell r="E2956" t="str">
            <v>แม่ทะ</v>
          </cell>
          <cell r="F2956" t="str">
            <v>Lampang</v>
          </cell>
        </row>
        <row r="2957">
          <cell r="A2957" t="str">
            <v>NAKG2</v>
          </cell>
          <cell r="B2957">
            <v>99.622638890000005</v>
          </cell>
          <cell r="C2957">
            <v>18.129666669999999</v>
          </cell>
          <cell r="D2957" t="str">
            <v>ดอนไฟ</v>
          </cell>
          <cell r="E2957" t="str">
            <v>แม่ทะ</v>
          </cell>
          <cell r="F2957" t="str">
            <v>Lampang</v>
          </cell>
        </row>
        <row r="2958">
          <cell r="A2958" t="str">
            <v>NAKG3</v>
          </cell>
          <cell r="B2958">
            <v>99.622638890000005</v>
          </cell>
          <cell r="C2958">
            <v>18.129666669999999</v>
          </cell>
          <cell r="D2958" t="str">
            <v>ดอนไฟ</v>
          </cell>
          <cell r="E2958" t="str">
            <v>แม่ทะ</v>
          </cell>
          <cell r="F2958" t="str">
            <v>Lampang</v>
          </cell>
        </row>
        <row r="2959">
          <cell r="A2959" t="str">
            <v>NAKGR1</v>
          </cell>
          <cell r="B2959">
            <v>99.702359999999999</v>
          </cell>
          <cell r="C2959">
            <v>18.123049999999999</v>
          </cell>
          <cell r="D2959" t="str">
            <v>หัวเสือ</v>
          </cell>
          <cell r="E2959" t="str">
            <v>แม่ทะ</v>
          </cell>
          <cell r="F2959" t="str">
            <v>Lampang</v>
          </cell>
        </row>
        <row r="2960">
          <cell r="A2960" t="str">
            <v>NAKGR2</v>
          </cell>
          <cell r="B2960">
            <v>99.654409999999999</v>
          </cell>
          <cell r="C2960">
            <v>18.168340000000001</v>
          </cell>
          <cell r="D2960" t="str">
            <v>หัวเสือ</v>
          </cell>
          <cell r="E2960" t="str">
            <v>แม่ทะ</v>
          </cell>
          <cell r="F2960" t="str">
            <v>Lampang</v>
          </cell>
        </row>
        <row r="2961">
          <cell r="A2961" t="str">
            <v>NAKGR3</v>
          </cell>
          <cell r="B2961">
            <v>99.646889000000002</v>
          </cell>
          <cell r="C2961">
            <v>18.091801</v>
          </cell>
          <cell r="D2961" t="str">
            <v>วังเงิน</v>
          </cell>
          <cell r="E2961" t="str">
            <v>แม่ทะ</v>
          </cell>
          <cell r="F2961" t="str">
            <v>Lampang</v>
          </cell>
        </row>
        <row r="2962">
          <cell r="A2962" t="str">
            <v>NAKN1</v>
          </cell>
          <cell r="B2962">
            <v>100.82850999999999</v>
          </cell>
          <cell r="C2962">
            <v>18.713470000000001</v>
          </cell>
          <cell r="D2962" t="str">
            <v>น้ำแก่น</v>
          </cell>
          <cell r="E2962" t="str">
            <v>ภูเพียง</v>
          </cell>
          <cell r="F2962" t="str">
            <v>Nan</v>
          </cell>
        </row>
        <row r="2963">
          <cell r="A2963" t="str">
            <v>NAKN2</v>
          </cell>
          <cell r="B2963">
            <v>100.82850999999999</v>
          </cell>
          <cell r="C2963">
            <v>18.713470000000001</v>
          </cell>
          <cell r="D2963" t="str">
            <v>น้ำแก่น</v>
          </cell>
          <cell r="E2963" t="str">
            <v>ภูเพียง</v>
          </cell>
          <cell r="F2963" t="str">
            <v>Nan</v>
          </cell>
        </row>
        <row r="2964">
          <cell r="A2964" t="str">
            <v>NAKN3</v>
          </cell>
          <cell r="B2964">
            <v>100.82850999999999</v>
          </cell>
          <cell r="C2964">
            <v>18.713470000000001</v>
          </cell>
          <cell r="D2964" t="str">
            <v>น้ำแก่น</v>
          </cell>
          <cell r="E2964" t="str">
            <v>ภูเพียง</v>
          </cell>
          <cell r="F2964" t="str">
            <v>Nan</v>
          </cell>
        </row>
        <row r="2965">
          <cell r="A2965" t="str">
            <v>NAKNR1</v>
          </cell>
          <cell r="B2965">
            <v>100.83450999999999</v>
          </cell>
          <cell r="C2965">
            <v>18.732060000000001</v>
          </cell>
          <cell r="D2965" t="str">
            <v>น้ำเกี๋ยน</v>
          </cell>
          <cell r="E2965" t="str">
            <v>ภูเพียง</v>
          </cell>
          <cell r="F2965" t="str">
            <v>Nan</v>
          </cell>
        </row>
        <row r="2966">
          <cell r="A2966" t="str">
            <v>NAKNR2</v>
          </cell>
          <cell r="B2966">
            <v>100.82519000000001</v>
          </cell>
          <cell r="C2966">
            <v>18.679569999999998</v>
          </cell>
          <cell r="D2966" t="str">
            <v>นาเหลือง</v>
          </cell>
          <cell r="E2966" t="str">
            <v>เวียงสา</v>
          </cell>
          <cell r="F2966" t="str">
            <v>Nan</v>
          </cell>
        </row>
        <row r="2967">
          <cell r="A2967" t="str">
            <v>NAKW1</v>
          </cell>
          <cell r="B2967">
            <v>99.396420000000006</v>
          </cell>
          <cell r="C2967">
            <v>18.092890000000001</v>
          </cell>
          <cell r="D2967" t="str">
            <v>นาแส่ง</v>
          </cell>
          <cell r="E2967" t="str">
            <v>เกาะคา</v>
          </cell>
          <cell r="F2967" t="str">
            <v>Lampang</v>
          </cell>
        </row>
        <row r="2968">
          <cell r="A2968" t="str">
            <v>NAKW2</v>
          </cell>
          <cell r="B2968">
            <v>99.396420000000006</v>
          </cell>
          <cell r="C2968">
            <v>18.092890000000001</v>
          </cell>
          <cell r="D2968" t="str">
            <v>นาแส่ง</v>
          </cell>
          <cell r="E2968" t="str">
            <v>เกาะคา</v>
          </cell>
          <cell r="F2968" t="str">
            <v>Lampang</v>
          </cell>
        </row>
        <row r="2969">
          <cell r="A2969" t="str">
            <v>NAKW3</v>
          </cell>
          <cell r="B2969">
            <v>99.396420000000006</v>
          </cell>
          <cell r="C2969">
            <v>18.092890000000001</v>
          </cell>
          <cell r="D2969" t="str">
            <v>นาแส่ง</v>
          </cell>
          <cell r="E2969" t="str">
            <v>เกาะคา</v>
          </cell>
          <cell r="F2969" t="str">
            <v>Lampang</v>
          </cell>
        </row>
        <row r="2970">
          <cell r="A2970" t="str">
            <v>NAMN1</v>
          </cell>
          <cell r="B2970">
            <v>100.671971</v>
          </cell>
          <cell r="C2970">
            <v>18.204916000000001</v>
          </cell>
          <cell r="D2970" t="str">
            <v>บ่อแก้ว</v>
          </cell>
          <cell r="E2970" t="str">
            <v>นาหมื่น</v>
          </cell>
          <cell r="F2970" t="str">
            <v>Nan</v>
          </cell>
        </row>
        <row r="2971">
          <cell r="A2971" t="str">
            <v>NAMN2</v>
          </cell>
          <cell r="B2971">
            <v>100.671971</v>
          </cell>
          <cell r="C2971">
            <v>18.204916000000001</v>
          </cell>
          <cell r="D2971" t="str">
            <v>บ่อแก้ว</v>
          </cell>
          <cell r="E2971" t="str">
            <v>นาหมื่น</v>
          </cell>
          <cell r="F2971" t="str">
            <v>Nan</v>
          </cell>
        </row>
        <row r="2972">
          <cell r="A2972" t="str">
            <v>NAMN3</v>
          </cell>
          <cell r="B2972">
            <v>100.671971</v>
          </cell>
          <cell r="C2972">
            <v>18.204916000000001</v>
          </cell>
          <cell r="D2972" t="str">
            <v>บ่อแก้ว</v>
          </cell>
          <cell r="E2972" t="str">
            <v>นาหมื่น</v>
          </cell>
          <cell r="F2972" t="str">
            <v>Nan</v>
          </cell>
        </row>
        <row r="2973">
          <cell r="A2973" t="str">
            <v>NANI1</v>
          </cell>
          <cell r="B2973">
            <v>100.72411700000001</v>
          </cell>
          <cell r="C2973">
            <v>18.329471999999999</v>
          </cell>
          <cell r="D2973" t="str">
            <v>ศรีษะเกษ</v>
          </cell>
          <cell r="E2973" t="str">
            <v>นาน้อย</v>
          </cell>
          <cell r="F2973" t="str">
            <v>Nan</v>
          </cell>
        </row>
        <row r="2974">
          <cell r="A2974" t="str">
            <v>NANI2</v>
          </cell>
          <cell r="B2974">
            <v>100.72411700000001</v>
          </cell>
          <cell r="C2974">
            <v>18.329471999999999</v>
          </cell>
          <cell r="D2974" t="str">
            <v>ศรีษะเกษ</v>
          </cell>
          <cell r="E2974" t="str">
            <v>นาน้อย</v>
          </cell>
          <cell r="F2974" t="str">
            <v>Nan</v>
          </cell>
        </row>
        <row r="2975">
          <cell r="A2975" t="str">
            <v>NANI3</v>
          </cell>
          <cell r="B2975">
            <v>100.72411700000001</v>
          </cell>
          <cell r="C2975">
            <v>18.329471999999999</v>
          </cell>
          <cell r="D2975" t="str">
            <v>ศรีษะเกษ</v>
          </cell>
          <cell r="E2975" t="str">
            <v>นาน้อย</v>
          </cell>
          <cell r="F2975" t="str">
            <v>Nan</v>
          </cell>
        </row>
        <row r="2976">
          <cell r="A2976" t="str">
            <v>NANIR1</v>
          </cell>
          <cell r="B2976">
            <v>100.82828000000001</v>
          </cell>
          <cell r="C2976">
            <v>18.374639999999999</v>
          </cell>
          <cell r="D2976" t="str">
            <v>ศรีษะเกษ</v>
          </cell>
          <cell r="E2976" t="str">
            <v>นาน้อย</v>
          </cell>
          <cell r="F2976" t="str">
            <v>Nan</v>
          </cell>
        </row>
        <row r="2977">
          <cell r="A2977" t="str">
            <v>NANT1</v>
          </cell>
          <cell r="B2977">
            <v>100.7748</v>
          </cell>
          <cell r="C2977">
            <v>18.779240000000001</v>
          </cell>
          <cell r="D2977" t="str">
            <v>ในเวียง</v>
          </cell>
          <cell r="E2977" t="str">
            <v>เมืองน่าน</v>
          </cell>
          <cell r="F2977" t="str">
            <v>Nan</v>
          </cell>
        </row>
        <row r="2978">
          <cell r="A2978" t="str">
            <v>NANT2</v>
          </cell>
          <cell r="B2978">
            <v>100.7748</v>
          </cell>
          <cell r="C2978">
            <v>18.779240000000001</v>
          </cell>
          <cell r="D2978" t="str">
            <v>ในเวียง</v>
          </cell>
          <cell r="E2978" t="str">
            <v>เมืองน่าน</v>
          </cell>
          <cell r="F2978" t="str">
            <v>Nan</v>
          </cell>
        </row>
        <row r="2979">
          <cell r="A2979" t="str">
            <v>NANT3</v>
          </cell>
          <cell r="B2979">
            <v>100.7748</v>
          </cell>
          <cell r="C2979">
            <v>18.779240000000001</v>
          </cell>
          <cell r="D2979" t="str">
            <v>ในเวียง</v>
          </cell>
          <cell r="E2979" t="str">
            <v>เมืองน่าน</v>
          </cell>
          <cell r="F2979" t="str">
            <v>Nan</v>
          </cell>
        </row>
        <row r="2980">
          <cell r="A2980" t="str">
            <v>NANT6</v>
          </cell>
          <cell r="B2980">
            <v>100.7748</v>
          </cell>
          <cell r="C2980">
            <v>18.779240000000001</v>
          </cell>
          <cell r="D2980" t="str">
            <v>ในเวียง</v>
          </cell>
          <cell r="E2980" t="str">
            <v>เมืองน่าน</v>
          </cell>
          <cell r="F2980" t="str">
            <v>Nan</v>
          </cell>
        </row>
        <row r="2981">
          <cell r="A2981" t="str">
            <v>NANT7</v>
          </cell>
          <cell r="B2981">
            <v>100.7748</v>
          </cell>
          <cell r="C2981">
            <v>18.779240000000001</v>
          </cell>
          <cell r="D2981" t="str">
            <v>ในเวียง</v>
          </cell>
          <cell r="E2981" t="str">
            <v>เมืองน่าน</v>
          </cell>
          <cell r="F2981" t="str">
            <v>Nan</v>
          </cell>
        </row>
        <row r="2982">
          <cell r="A2982" t="str">
            <v>NANT8</v>
          </cell>
          <cell r="B2982">
            <v>100.7748</v>
          </cell>
          <cell r="C2982">
            <v>18.779240000000001</v>
          </cell>
          <cell r="D2982" t="str">
            <v>ในเวียง</v>
          </cell>
          <cell r="E2982" t="str">
            <v>เมืองน่าน</v>
          </cell>
          <cell r="F2982" t="str">
            <v>Nan</v>
          </cell>
        </row>
        <row r="2983">
          <cell r="A2983" t="str">
            <v>NAPA1</v>
          </cell>
          <cell r="B2983">
            <v>100.132805555556</v>
          </cell>
          <cell r="C2983">
            <v>15.720750000000001</v>
          </cell>
          <cell r="D2983" t="str">
            <v>ปากน้ำโพ</v>
          </cell>
          <cell r="E2983" t="str">
            <v>เมืองนครสวรรค์</v>
          </cell>
          <cell r="F2983" t="str">
            <v>Nakornsawan</v>
          </cell>
        </row>
        <row r="2984">
          <cell r="A2984" t="str">
            <v>NAPA2</v>
          </cell>
          <cell r="B2984">
            <v>100.132805555556</v>
          </cell>
          <cell r="C2984">
            <v>15.720750000000001</v>
          </cell>
          <cell r="D2984" t="str">
            <v>ปากน้ำโพ</v>
          </cell>
          <cell r="E2984" t="str">
            <v>เมืองนครสวรรค์</v>
          </cell>
          <cell r="F2984" t="str">
            <v>Nakornsawan</v>
          </cell>
        </row>
        <row r="2985">
          <cell r="A2985" t="str">
            <v>NAPA3</v>
          </cell>
          <cell r="B2985">
            <v>100.132805555556</v>
          </cell>
          <cell r="C2985">
            <v>15.720750000000001</v>
          </cell>
          <cell r="D2985" t="str">
            <v>ปากน้ำโพ</v>
          </cell>
          <cell r="E2985" t="str">
            <v>เมืองนครสวรรค์</v>
          </cell>
          <cell r="F2985" t="str">
            <v>Nakornsawan</v>
          </cell>
        </row>
        <row r="2986">
          <cell r="A2986" t="str">
            <v>NAPN1</v>
          </cell>
          <cell r="B2986">
            <v>99.746709999999993</v>
          </cell>
          <cell r="C2986">
            <v>17.78398</v>
          </cell>
          <cell r="D2986" t="str">
            <v>นาพูน</v>
          </cell>
          <cell r="E2986" t="str">
            <v>วังชิ้น</v>
          </cell>
          <cell r="F2986" t="str">
            <v>Phrae</v>
          </cell>
        </row>
        <row r="2987">
          <cell r="A2987" t="str">
            <v>NAPN2</v>
          </cell>
          <cell r="B2987">
            <v>99.746709999999993</v>
          </cell>
          <cell r="C2987">
            <v>17.78398</v>
          </cell>
          <cell r="D2987" t="str">
            <v>นาพูน</v>
          </cell>
          <cell r="E2987" t="str">
            <v>วังชิ้น</v>
          </cell>
          <cell r="F2987" t="str">
            <v>Phrae</v>
          </cell>
        </row>
        <row r="2988">
          <cell r="A2988" t="str">
            <v>NAPN3</v>
          </cell>
          <cell r="B2988">
            <v>99.746709999999993</v>
          </cell>
          <cell r="C2988">
            <v>17.78398</v>
          </cell>
          <cell r="D2988" t="str">
            <v>นาพูน</v>
          </cell>
          <cell r="E2988" t="str">
            <v>วังชิ้น</v>
          </cell>
          <cell r="F2988" t="str">
            <v>Phrae</v>
          </cell>
        </row>
        <row r="2989">
          <cell r="A2989" t="str">
            <v>NAPN3</v>
          </cell>
          <cell r="B2989">
            <v>99.76491</v>
          </cell>
          <cell r="C2989">
            <v>17.829979999999999</v>
          </cell>
          <cell r="D2989" t="str">
            <v>นาพูน</v>
          </cell>
          <cell r="E2989" t="str">
            <v>วังชิ้น</v>
          </cell>
          <cell r="F2989" t="str">
            <v>Phrae</v>
          </cell>
        </row>
        <row r="2990">
          <cell r="A2990" t="str">
            <v>NAPNR1</v>
          </cell>
          <cell r="B2990">
            <v>99.825016000000005</v>
          </cell>
          <cell r="C2990">
            <v>17.800212999999999</v>
          </cell>
          <cell r="D2990" t="str">
            <v>นาพูน</v>
          </cell>
          <cell r="E2990" t="str">
            <v>วังชิ้น</v>
          </cell>
          <cell r="F2990" t="str">
            <v>Phrae</v>
          </cell>
        </row>
        <row r="2991">
          <cell r="A2991" t="str">
            <v>NAPNR2</v>
          </cell>
          <cell r="B2991">
            <v>99.760945000000007</v>
          </cell>
          <cell r="C2991">
            <v>17.762331</v>
          </cell>
          <cell r="D2991" t="str">
            <v>นาพูน</v>
          </cell>
          <cell r="E2991" t="str">
            <v>วังชิ้น</v>
          </cell>
          <cell r="F2991" t="str">
            <v>Phrae</v>
          </cell>
        </row>
        <row r="2992">
          <cell r="A2992" t="str">
            <v>NASI1</v>
          </cell>
          <cell r="B2992">
            <v>98.978809999999996</v>
          </cell>
          <cell r="C2992">
            <v>17.68947</v>
          </cell>
          <cell r="D2992" t="str">
            <v>นาทราย</v>
          </cell>
          <cell r="E2992" t="str">
            <v>ลี้</v>
          </cell>
          <cell r="F2992" t="str">
            <v>Lamphun</v>
          </cell>
        </row>
        <row r="2993">
          <cell r="A2993" t="str">
            <v>NASI2</v>
          </cell>
          <cell r="B2993">
            <v>98.978809999999996</v>
          </cell>
          <cell r="C2993">
            <v>17.68947</v>
          </cell>
          <cell r="D2993" t="str">
            <v>นาทราย</v>
          </cell>
          <cell r="E2993" t="str">
            <v>ลี้</v>
          </cell>
          <cell r="F2993" t="str">
            <v>Lamphun</v>
          </cell>
        </row>
        <row r="2994">
          <cell r="A2994" t="str">
            <v>NASI3</v>
          </cell>
          <cell r="B2994">
            <v>98.978809999999996</v>
          </cell>
          <cell r="C2994">
            <v>17.68947</v>
          </cell>
          <cell r="D2994" t="str">
            <v>นาทราย</v>
          </cell>
          <cell r="E2994" t="str">
            <v>ลี้</v>
          </cell>
          <cell r="F2994" t="str">
            <v>Lamphun</v>
          </cell>
        </row>
        <row r="2995">
          <cell r="A2995" t="str">
            <v>NASM1</v>
          </cell>
          <cell r="B2995">
            <v>101.30487000000001</v>
          </cell>
          <cell r="C2995">
            <v>15.212775000000001</v>
          </cell>
          <cell r="D2995">
            <v>0</v>
          </cell>
          <cell r="E2995">
            <v>0</v>
          </cell>
          <cell r="F2995" t="str">
            <v>Lopburi</v>
          </cell>
        </row>
        <row r="2996">
          <cell r="A2996" t="str">
            <v>NASM2</v>
          </cell>
          <cell r="B2996">
            <v>101.30487000000001</v>
          </cell>
          <cell r="C2996">
            <v>15.212775000000001</v>
          </cell>
          <cell r="D2996">
            <v>0</v>
          </cell>
          <cell r="E2996">
            <v>0</v>
          </cell>
          <cell r="F2996" t="str">
            <v>Lopburi</v>
          </cell>
        </row>
        <row r="2997">
          <cell r="A2997" t="str">
            <v>NASM3</v>
          </cell>
          <cell r="B2997">
            <v>101.30487000000001</v>
          </cell>
          <cell r="C2997">
            <v>15.212775000000001</v>
          </cell>
          <cell r="D2997">
            <v>0</v>
          </cell>
          <cell r="E2997">
            <v>0</v>
          </cell>
          <cell r="F2997" t="str">
            <v>Lopburi</v>
          </cell>
        </row>
        <row r="2998">
          <cell r="A2998" t="str">
            <v>NAWI1</v>
          </cell>
          <cell r="B2998">
            <v>98.95899</v>
          </cell>
          <cell r="C2998">
            <v>19.628720000000001</v>
          </cell>
          <cell r="D2998" t="str">
            <v>เมืองนะ</v>
          </cell>
          <cell r="E2998" t="str">
            <v>เชียงดาว</v>
          </cell>
          <cell r="F2998" t="str">
            <v>Chiangmai</v>
          </cell>
        </row>
        <row r="2999">
          <cell r="A2999" t="str">
            <v>NAWI2</v>
          </cell>
          <cell r="B2999">
            <v>98.95899</v>
          </cell>
          <cell r="C2999">
            <v>19.628720000000001</v>
          </cell>
          <cell r="D2999" t="str">
            <v>เมืองนะ</v>
          </cell>
          <cell r="E2999" t="str">
            <v>เชียงดาว</v>
          </cell>
          <cell r="F2999" t="str">
            <v>Chiangmai</v>
          </cell>
        </row>
        <row r="3000">
          <cell r="A3000" t="str">
            <v>NAWI3</v>
          </cell>
          <cell r="B3000">
            <v>98.95899</v>
          </cell>
          <cell r="C3000">
            <v>19.628720000000001</v>
          </cell>
          <cell r="D3000" t="str">
            <v>เมืองนะ</v>
          </cell>
          <cell r="E3000" t="str">
            <v>เชียงดาว</v>
          </cell>
          <cell r="F3000" t="str">
            <v>Chiangmai</v>
          </cell>
        </row>
        <row r="3001">
          <cell r="A3001" t="str">
            <v>NBCR1</v>
          </cell>
          <cell r="B3001">
            <v>99.832899999999995</v>
          </cell>
          <cell r="C3001">
            <v>19.903400000000001</v>
          </cell>
          <cell r="D3001" t="str">
            <v>เวียง</v>
          </cell>
          <cell r="E3001" t="str">
            <v>เมืองเชียงราย</v>
          </cell>
          <cell r="F3001" t="str">
            <v>Chiangrai</v>
          </cell>
        </row>
        <row r="3002">
          <cell r="A3002" t="str">
            <v>NBCR2</v>
          </cell>
          <cell r="B3002">
            <v>99.832899999999995</v>
          </cell>
          <cell r="C3002">
            <v>19.903400000000001</v>
          </cell>
          <cell r="D3002" t="str">
            <v>เวียง</v>
          </cell>
          <cell r="E3002" t="str">
            <v>เมืองเชียงราย</v>
          </cell>
          <cell r="F3002" t="str">
            <v>Chiangrai</v>
          </cell>
        </row>
        <row r="3003">
          <cell r="A3003" t="str">
            <v>NBCR3</v>
          </cell>
          <cell r="B3003">
            <v>99.832899999999995</v>
          </cell>
          <cell r="C3003">
            <v>19.903400000000001</v>
          </cell>
          <cell r="D3003" t="str">
            <v>เวียง</v>
          </cell>
          <cell r="E3003" t="str">
            <v>เมืองเชียงราย</v>
          </cell>
          <cell r="F3003" t="str">
            <v>Chiangrai</v>
          </cell>
        </row>
        <row r="3004">
          <cell r="A3004" t="str">
            <v>NBCR6</v>
          </cell>
          <cell r="B3004">
            <v>99.832899999999995</v>
          </cell>
          <cell r="C3004">
            <v>19.903400000000001</v>
          </cell>
          <cell r="D3004" t="str">
            <v>เวียง</v>
          </cell>
          <cell r="E3004" t="str">
            <v>เมืองเชียงราย</v>
          </cell>
          <cell r="F3004" t="str">
            <v>Chiangrai</v>
          </cell>
        </row>
        <row r="3005">
          <cell r="A3005" t="str">
            <v>NBCR7</v>
          </cell>
          <cell r="B3005">
            <v>99.832899999999995</v>
          </cell>
          <cell r="C3005">
            <v>19.903400000000001</v>
          </cell>
          <cell r="D3005" t="str">
            <v>เวียง</v>
          </cell>
          <cell r="E3005" t="str">
            <v>เมืองเชียงราย</v>
          </cell>
          <cell r="F3005" t="str">
            <v>Chiangrai</v>
          </cell>
        </row>
        <row r="3006">
          <cell r="A3006" t="str">
            <v>NBCR8</v>
          </cell>
          <cell r="B3006">
            <v>99.832899999999995</v>
          </cell>
          <cell r="C3006">
            <v>19.903400000000001</v>
          </cell>
          <cell r="D3006" t="str">
            <v>เวียง</v>
          </cell>
          <cell r="E3006" t="str">
            <v>เมืองเชียงราย</v>
          </cell>
          <cell r="F3006" t="str">
            <v>Chiangrai</v>
          </cell>
        </row>
        <row r="3007">
          <cell r="A3007" t="str">
            <v>NBRW1</v>
          </cell>
          <cell r="B3007">
            <v>101.76253</v>
          </cell>
          <cell r="C3007">
            <v>15.750170000000001</v>
          </cell>
        </row>
        <row r="3008">
          <cell r="A3008" t="str">
            <v>NBRW2</v>
          </cell>
          <cell r="B3008">
            <v>101.76253</v>
          </cell>
          <cell r="C3008">
            <v>15.750170000000001</v>
          </cell>
        </row>
        <row r="3009">
          <cell r="A3009" t="str">
            <v>NBRW3</v>
          </cell>
          <cell r="B3009">
            <v>101.76253</v>
          </cell>
          <cell r="C3009">
            <v>15.750170000000001</v>
          </cell>
        </row>
        <row r="3010">
          <cell r="A3010" t="str">
            <v>NCLP1</v>
          </cell>
          <cell r="B3010">
            <v>99.034395000000004</v>
          </cell>
          <cell r="C3010">
            <v>18.592013000000001</v>
          </cell>
          <cell r="D3010" t="str">
            <v>บ้านกลาง</v>
          </cell>
          <cell r="E3010" t="str">
            <v>เมืองลำพูน</v>
          </cell>
          <cell r="F3010" t="str">
            <v>Lamphun</v>
          </cell>
        </row>
        <row r="3011">
          <cell r="A3011" t="str">
            <v>NCLP2</v>
          </cell>
          <cell r="B3011">
            <v>99.034395000000004</v>
          </cell>
          <cell r="C3011">
            <v>18.592013000000001</v>
          </cell>
          <cell r="D3011" t="str">
            <v>บ้านกลาง</v>
          </cell>
          <cell r="E3011" t="str">
            <v>เมืองลำพูน</v>
          </cell>
          <cell r="F3011" t="str">
            <v>Lamphun</v>
          </cell>
        </row>
        <row r="3012">
          <cell r="A3012" t="str">
            <v>NCLP3</v>
          </cell>
          <cell r="B3012">
            <v>99.034395000000004</v>
          </cell>
          <cell r="C3012">
            <v>18.592013000000001</v>
          </cell>
          <cell r="D3012" t="str">
            <v>บ้านกลาง</v>
          </cell>
          <cell r="E3012" t="str">
            <v>เมืองลำพูน</v>
          </cell>
          <cell r="F3012" t="str">
            <v>Lamphun</v>
          </cell>
        </row>
        <row r="3013">
          <cell r="A3013" t="str">
            <v>NCLP6</v>
          </cell>
          <cell r="B3013">
            <v>99.034395000000004</v>
          </cell>
          <cell r="C3013">
            <v>18.592013000000001</v>
          </cell>
          <cell r="D3013" t="str">
            <v>บ้านกลาง</v>
          </cell>
          <cell r="E3013" t="str">
            <v>เมืองลำพูน</v>
          </cell>
          <cell r="F3013" t="str">
            <v>Lamphun</v>
          </cell>
        </row>
        <row r="3014">
          <cell r="A3014" t="str">
            <v>NCLP7</v>
          </cell>
          <cell r="B3014">
            <v>99.034395000000004</v>
          </cell>
          <cell r="C3014">
            <v>18.592013000000001</v>
          </cell>
          <cell r="D3014" t="str">
            <v>บ้านกลาง</v>
          </cell>
          <cell r="E3014" t="str">
            <v>เมืองลำพูน</v>
          </cell>
          <cell r="F3014" t="str">
            <v>Lamphun</v>
          </cell>
        </row>
        <row r="3015">
          <cell r="A3015" t="str">
            <v>NCLP8</v>
          </cell>
          <cell r="B3015">
            <v>99.034395000000004</v>
          </cell>
          <cell r="C3015">
            <v>18.592013000000001</v>
          </cell>
          <cell r="D3015" t="str">
            <v>บ้านกลาง</v>
          </cell>
          <cell r="E3015" t="str">
            <v>เมืองลำพูน</v>
          </cell>
          <cell r="F3015" t="str">
            <v>Lamphun</v>
          </cell>
        </row>
        <row r="3016">
          <cell r="A3016" t="str">
            <v>NEKM1</v>
          </cell>
          <cell r="B3016">
            <v>99.939099999999996</v>
          </cell>
          <cell r="C3016">
            <v>14.95312</v>
          </cell>
          <cell r="D3016" t="str">
            <v>เนินขาม</v>
          </cell>
          <cell r="E3016" t="str">
            <v>เนินขาม</v>
          </cell>
          <cell r="F3016" t="str">
            <v>Chainat</v>
          </cell>
        </row>
        <row r="3017">
          <cell r="A3017" t="str">
            <v>NEKM2</v>
          </cell>
          <cell r="B3017">
            <v>99.939099999999996</v>
          </cell>
          <cell r="C3017">
            <v>14.95312</v>
          </cell>
          <cell r="D3017" t="str">
            <v>เนินขาม</v>
          </cell>
          <cell r="E3017" t="str">
            <v>เนินขาม</v>
          </cell>
          <cell r="F3017" t="str">
            <v>Chainat</v>
          </cell>
        </row>
        <row r="3018">
          <cell r="A3018" t="str">
            <v>NEKM3</v>
          </cell>
          <cell r="B3018">
            <v>99.939099999999996</v>
          </cell>
          <cell r="C3018">
            <v>14.95312</v>
          </cell>
          <cell r="D3018" t="str">
            <v>เนินขาม</v>
          </cell>
          <cell r="E3018" t="str">
            <v>เนินขาม</v>
          </cell>
          <cell r="F3018" t="str">
            <v>Chainat</v>
          </cell>
        </row>
        <row r="3019">
          <cell r="A3019" t="str">
            <v>NEW16_1_0</v>
          </cell>
          <cell r="B3019">
            <v>0</v>
          </cell>
          <cell r="C3019">
            <v>0</v>
          </cell>
        </row>
        <row r="3020">
          <cell r="A3020" t="str">
            <v>NEW16_10_0</v>
          </cell>
          <cell r="B3020">
            <v>100.370913</v>
          </cell>
          <cell r="C3020">
            <v>19.868791000000002</v>
          </cell>
          <cell r="F3020" t="str">
            <v>Chiangmai</v>
          </cell>
        </row>
        <row r="3021">
          <cell r="A3021" t="str">
            <v>NEW16_100_0</v>
          </cell>
          <cell r="B3021">
            <v>100.14758</v>
          </cell>
          <cell r="C3021">
            <v>16.813960000000002</v>
          </cell>
          <cell r="F3021" t="str">
            <v>Pisanuloke</v>
          </cell>
        </row>
        <row r="3022">
          <cell r="A3022" t="str">
            <v>NEW16_101_0</v>
          </cell>
          <cell r="B3022">
            <v>100.53234999999999</v>
          </cell>
          <cell r="C3022">
            <v>16.996079999999999</v>
          </cell>
          <cell r="F3022" t="str">
            <v>Pisanuloke</v>
          </cell>
        </row>
        <row r="3023">
          <cell r="A3023" t="str">
            <v>NEW16_102_0</v>
          </cell>
          <cell r="B3023">
            <v>100.33732999999999</v>
          </cell>
          <cell r="C3023">
            <v>17.245470000000001</v>
          </cell>
          <cell r="F3023" t="str">
            <v>Pisanuloke</v>
          </cell>
        </row>
        <row r="3024">
          <cell r="A3024" t="str">
            <v>NEW16_107_1</v>
          </cell>
          <cell r="B3024">
            <v>100.41315</v>
          </cell>
          <cell r="C3024">
            <v>17.533480000000001</v>
          </cell>
          <cell r="F3024" t="str">
            <v>Uttaradit</v>
          </cell>
        </row>
        <row r="3025">
          <cell r="A3025" t="str">
            <v>NEW16_107_2</v>
          </cell>
          <cell r="B3025">
            <v>100.41315</v>
          </cell>
          <cell r="C3025">
            <v>17.533480000000001</v>
          </cell>
          <cell r="F3025" t="str">
            <v>Uttaradit</v>
          </cell>
        </row>
        <row r="3026">
          <cell r="A3026" t="str">
            <v>NEW16_107_3</v>
          </cell>
          <cell r="B3026">
            <v>100.41315</v>
          </cell>
          <cell r="C3026">
            <v>17.533480000000001</v>
          </cell>
          <cell r="F3026" t="str">
            <v>Uttaradit</v>
          </cell>
        </row>
        <row r="3027">
          <cell r="A3027" t="str">
            <v>NEW16_107_R1</v>
          </cell>
          <cell r="B3027">
            <v>100.48068000000001</v>
          </cell>
          <cell r="C3027">
            <v>17.580359999999999</v>
          </cell>
          <cell r="F3027" t="str">
            <v>Uttaradit</v>
          </cell>
        </row>
        <row r="3028">
          <cell r="A3028" t="str">
            <v>NEW16_11_0</v>
          </cell>
          <cell r="B3028">
            <v>100.60293</v>
          </cell>
          <cell r="C3028">
            <v>19.381229999999999</v>
          </cell>
          <cell r="F3028" t="str">
            <v>Nan</v>
          </cell>
        </row>
        <row r="3029">
          <cell r="A3029" t="str">
            <v>NEW16_12_0</v>
          </cell>
          <cell r="B3029">
            <v>98.888570000000001</v>
          </cell>
          <cell r="C3029">
            <v>19.201059999999998</v>
          </cell>
          <cell r="F3029" t="str">
            <v>Chiangmai</v>
          </cell>
        </row>
        <row r="3030">
          <cell r="A3030" t="str">
            <v>NEW16_13_0</v>
          </cell>
          <cell r="B3030">
            <v>98.785340000000005</v>
          </cell>
          <cell r="C3030">
            <v>17.639060000000001</v>
          </cell>
          <cell r="F3030" t="str">
            <v>Chiangmai</v>
          </cell>
        </row>
        <row r="3031">
          <cell r="A3031" t="str">
            <v>NEW16_14_0</v>
          </cell>
          <cell r="B3031">
            <v>98.57396</v>
          </cell>
          <cell r="C3031">
            <v>18.985810000000001</v>
          </cell>
          <cell r="F3031" t="str">
            <v>Chiangmai</v>
          </cell>
        </row>
        <row r="3032">
          <cell r="A3032" t="str">
            <v>NEW16_14_R1</v>
          </cell>
          <cell r="B3032">
            <v>98.602260000000001</v>
          </cell>
          <cell r="C3032">
            <v>18.913309999999999</v>
          </cell>
          <cell r="F3032" t="str">
            <v>Chiangmai</v>
          </cell>
        </row>
        <row r="3033">
          <cell r="A3033" t="str">
            <v>NEW16_15_0</v>
          </cell>
          <cell r="B3033">
            <v>98.456789999999998</v>
          </cell>
          <cell r="C3033">
            <v>17.411380000000001</v>
          </cell>
          <cell r="F3033" t="str">
            <v>Chiangmai</v>
          </cell>
        </row>
        <row r="3034">
          <cell r="A3034" t="str">
            <v>NEW16_16_0</v>
          </cell>
          <cell r="B3034">
            <v>0</v>
          </cell>
          <cell r="C3034">
            <v>0</v>
          </cell>
        </row>
        <row r="3035">
          <cell r="A3035" t="str">
            <v>NEW16_17_0</v>
          </cell>
          <cell r="B3035">
            <v>0</v>
          </cell>
          <cell r="C3035">
            <v>0</v>
          </cell>
        </row>
        <row r="3036">
          <cell r="A3036" t="str">
            <v>NEW16_18_1</v>
          </cell>
          <cell r="B3036">
            <v>98.606508000000005</v>
          </cell>
          <cell r="C3036">
            <v>17.837474</v>
          </cell>
          <cell r="F3036" t="str">
            <v>Chiangmai</v>
          </cell>
        </row>
        <row r="3037">
          <cell r="A3037" t="str">
            <v>NEW16_18_2</v>
          </cell>
          <cell r="B3037">
            <v>98.606508000000005</v>
          </cell>
          <cell r="C3037">
            <v>17.837474</v>
          </cell>
          <cell r="F3037" t="str">
            <v>Chiangmai</v>
          </cell>
        </row>
        <row r="3038">
          <cell r="A3038" t="str">
            <v>NEW16_18_3</v>
          </cell>
          <cell r="B3038">
            <v>98.606508000000005</v>
          </cell>
          <cell r="C3038">
            <v>17.837474</v>
          </cell>
          <cell r="F3038" t="str">
            <v>Chiangmai</v>
          </cell>
        </row>
        <row r="3039">
          <cell r="A3039" t="str">
            <v>NEW16_18_R1</v>
          </cell>
          <cell r="B3039">
            <v>98.717479999999995</v>
          </cell>
          <cell r="C3039">
            <v>19.383669999999999</v>
          </cell>
          <cell r="F3039" t="str">
            <v>Chiangmai</v>
          </cell>
        </row>
        <row r="3040">
          <cell r="A3040" t="str">
            <v>NEW16_19_0</v>
          </cell>
          <cell r="B3040">
            <v>98.672479999999993</v>
          </cell>
          <cell r="C3040">
            <v>19.204070000000002</v>
          </cell>
          <cell r="F3040" t="str">
            <v>Chiangmai</v>
          </cell>
        </row>
        <row r="3041">
          <cell r="A3041" t="str">
            <v>NEW16_2_0</v>
          </cell>
          <cell r="B3041">
            <v>99.698009999999996</v>
          </cell>
          <cell r="C3041">
            <v>19.57253</v>
          </cell>
          <cell r="F3041" t="str">
            <v>Chiangrai</v>
          </cell>
        </row>
        <row r="3042">
          <cell r="A3042" t="str">
            <v>NEW16_20_0</v>
          </cell>
          <cell r="B3042">
            <v>98.365516999999997</v>
          </cell>
          <cell r="C3042">
            <v>18.334491</v>
          </cell>
          <cell r="F3042" t="str">
            <v>Maehongson</v>
          </cell>
        </row>
        <row r="3043">
          <cell r="A3043" t="str">
            <v>NEW16_21_0</v>
          </cell>
          <cell r="B3043">
            <v>98.111019999999996</v>
          </cell>
          <cell r="C3043">
            <v>19.5367</v>
          </cell>
          <cell r="F3043" t="str">
            <v>Maehongson</v>
          </cell>
        </row>
        <row r="3044">
          <cell r="A3044" t="str">
            <v>NEW16_21_R1</v>
          </cell>
          <cell r="B3044">
            <v>98.113129999999998</v>
          </cell>
          <cell r="C3044">
            <v>18.621639999999999</v>
          </cell>
          <cell r="F3044" t="str">
            <v>Maehongson</v>
          </cell>
        </row>
        <row r="3045">
          <cell r="A3045" t="str">
            <v>NEW16_23_0</v>
          </cell>
          <cell r="B3045">
            <v>97.931110000000004</v>
          </cell>
          <cell r="C3045">
            <v>19.08521</v>
          </cell>
          <cell r="F3045" t="str">
            <v>Maehongson</v>
          </cell>
        </row>
        <row r="3046">
          <cell r="A3046" t="str">
            <v>NEW16_23_0</v>
          </cell>
          <cell r="B3046">
            <v>97.982330000000005</v>
          </cell>
          <cell r="C3046">
            <v>19.0289</v>
          </cell>
          <cell r="F3046" t="str">
            <v>Maehongson</v>
          </cell>
        </row>
        <row r="3047">
          <cell r="A3047" t="str">
            <v>NEW16_24_0</v>
          </cell>
          <cell r="B3047">
            <v>97.6648</v>
          </cell>
          <cell r="C3047">
            <v>19.4343</v>
          </cell>
          <cell r="F3047" t="str">
            <v>Maehongson</v>
          </cell>
        </row>
        <row r="3048">
          <cell r="A3048" t="str">
            <v>NEW16_25_0</v>
          </cell>
          <cell r="B3048">
            <v>98.302679999999995</v>
          </cell>
          <cell r="C3048">
            <v>17.605446000000001</v>
          </cell>
          <cell r="F3048" t="str">
            <v>Maehongson</v>
          </cell>
        </row>
        <row r="3049">
          <cell r="A3049" t="str">
            <v>NEW16_25_R1</v>
          </cell>
          <cell r="B3049">
            <v>97.916390000000007</v>
          </cell>
          <cell r="C3049">
            <v>18.296469999999999</v>
          </cell>
          <cell r="F3049" t="str">
            <v>Maehongson</v>
          </cell>
        </row>
        <row r="3050">
          <cell r="A3050" t="str">
            <v>NEW16_26_0</v>
          </cell>
          <cell r="B3050">
            <v>97.916160000000005</v>
          </cell>
          <cell r="C3050">
            <v>18.348030000000001</v>
          </cell>
          <cell r="F3050" t="str">
            <v>Maehongson</v>
          </cell>
        </row>
        <row r="3051">
          <cell r="A3051" t="str">
            <v>NEW16_26_R1</v>
          </cell>
          <cell r="B3051">
            <v>97.876249999999999</v>
          </cell>
          <cell r="C3051">
            <v>18.37921</v>
          </cell>
          <cell r="F3051" t="str">
            <v>Maehongson</v>
          </cell>
        </row>
        <row r="3052">
          <cell r="A3052" t="str">
            <v>NEW16_27_0</v>
          </cell>
          <cell r="B3052">
            <v>98.058989999999994</v>
          </cell>
          <cell r="C3052">
            <v>18.340060000000001</v>
          </cell>
          <cell r="F3052" t="str">
            <v>Maehongson</v>
          </cell>
        </row>
        <row r="3053">
          <cell r="A3053" t="str">
            <v>NEW16_28_0</v>
          </cell>
          <cell r="B3053">
            <v>98.160129999999995</v>
          </cell>
          <cell r="C3053">
            <v>18.311540000000001</v>
          </cell>
          <cell r="F3053" t="str">
            <v>Maehongson</v>
          </cell>
        </row>
        <row r="3054">
          <cell r="A3054" t="str">
            <v>NEW16_29_0</v>
          </cell>
          <cell r="B3054">
            <v>97.99906</v>
          </cell>
          <cell r="C3054">
            <v>19.418800000000001</v>
          </cell>
          <cell r="F3054" t="str">
            <v>Maehongson</v>
          </cell>
        </row>
        <row r="3055">
          <cell r="A3055" t="str">
            <v>NEW16_29_R1</v>
          </cell>
          <cell r="B3055">
            <v>98.004869999999997</v>
          </cell>
          <cell r="C3055">
            <v>15.56561</v>
          </cell>
          <cell r="F3055" t="str">
            <v>Maehongson</v>
          </cell>
        </row>
        <row r="3056">
          <cell r="A3056" t="str">
            <v>NEW16_29_R2</v>
          </cell>
          <cell r="B3056">
            <v>98.000084000000001</v>
          </cell>
          <cell r="C3056">
            <v>15.50888</v>
          </cell>
          <cell r="F3056" t="str">
            <v>Maehongson</v>
          </cell>
        </row>
        <row r="3057">
          <cell r="A3057" t="str">
            <v>NEW16_3_0</v>
          </cell>
          <cell r="B3057">
            <v>99.490279999999998</v>
          </cell>
          <cell r="C3057">
            <v>19.923100000000002</v>
          </cell>
          <cell r="F3057" t="str">
            <v>Chiangrai</v>
          </cell>
        </row>
        <row r="3058">
          <cell r="A3058" t="str">
            <v>NEW16_30_0</v>
          </cell>
          <cell r="B3058">
            <v>98.09196</v>
          </cell>
          <cell r="C3058">
            <v>19.522179999999999</v>
          </cell>
          <cell r="F3058" t="str">
            <v>Maehongson</v>
          </cell>
        </row>
        <row r="3059">
          <cell r="A3059" t="str">
            <v>NEW16_30_R1</v>
          </cell>
          <cell r="B3059">
            <v>98.022090000000006</v>
          </cell>
          <cell r="C3059">
            <v>18.66244</v>
          </cell>
          <cell r="F3059" t="str">
            <v>Maehongson</v>
          </cell>
        </row>
        <row r="3060">
          <cell r="A3060" t="str">
            <v>NEW16_31_0</v>
          </cell>
          <cell r="B3060">
            <v>98.094992000000005</v>
          </cell>
          <cell r="C3060">
            <v>19.657276</v>
          </cell>
          <cell r="F3060" t="str">
            <v>Maehongson</v>
          </cell>
        </row>
        <row r="3061">
          <cell r="A3061" t="str">
            <v>NEW16_31_R1</v>
          </cell>
          <cell r="B3061">
            <v>98.063872529999998</v>
          </cell>
          <cell r="C3061">
            <v>18.17210833</v>
          </cell>
          <cell r="F3061" t="str">
            <v>Maehongson</v>
          </cell>
        </row>
        <row r="3062">
          <cell r="A3062" t="str">
            <v>NEW16_32_0</v>
          </cell>
          <cell r="B3062">
            <v>0</v>
          </cell>
          <cell r="C3062">
            <v>0</v>
          </cell>
        </row>
        <row r="3063">
          <cell r="A3063" t="str">
            <v>NEW16_33_0</v>
          </cell>
          <cell r="B3063">
            <v>0</v>
          </cell>
          <cell r="C3063">
            <v>0</v>
          </cell>
        </row>
        <row r="3064">
          <cell r="A3064" t="str">
            <v>NEW16_34_0</v>
          </cell>
          <cell r="B3064">
            <v>0</v>
          </cell>
          <cell r="C3064">
            <v>0</v>
          </cell>
        </row>
        <row r="3065">
          <cell r="A3065" t="str">
            <v>NEW16_35_0</v>
          </cell>
          <cell r="B3065">
            <v>97.90258</v>
          </cell>
          <cell r="C3065">
            <v>18.803419999999999</v>
          </cell>
          <cell r="F3065" t="str">
            <v>Maehongson</v>
          </cell>
        </row>
        <row r="3066">
          <cell r="A3066" t="str">
            <v>NEW16_36_0</v>
          </cell>
          <cell r="B3066">
            <v>98.795272909999994</v>
          </cell>
          <cell r="C3066">
            <v>18.41447376</v>
          </cell>
          <cell r="F3066" t="str">
            <v>Lamphun</v>
          </cell>
        </row>
        <row r="3067">
          <cell r="A3067" t="str">
            <v>NEW16_37_1</v>
          </cell>
          <cell r="B3067">
            <v>99.059860560000004</v>
          </cell>
          <cell r="C3067">
            <v>17.86623663</v>
          </cell>
          <cell r="F3067" t="str">
            <v>Lamphun</v>
          </cell>
        </row>
        <row r="3068">
          <cell r="A3068" t="str">
            <v>NEW16_37_2</v>
          </cell>
          <cell r="B3068">
            <v>99.059860560000004</v>
          </cell>
          <cell r="C3068">
            <v>17.86623663</v>
          </cell>
          <cell r="F3068" t="str">
            <v>Lamphun</v>
          </cell>
        </row>
        <row r="3069">
          <cell r="A3069" t="str">
            <v>NEW16_37_3</v>
          </cell>
          <cell r="B3069">
            <v>99.059860560000004</v>
          </cell>
          <cell r="C3069">
            <v>17.86623663</v>
          </cell>
          <cell r="F3069" t="str">
            <v>Lamphun</v>
          </cell>
        </row>
        <row r="3070">
          <cell r="A3070" t="str">
            <v>NEW16_37_R1</v>
          </cell>
          <cell r="B3070">
            <v>99.047244710000001</v>
          </cell>
          <cell r="C3070">
            <v>17.959081380000001</v>
          </cell>
          <cell r="F3070" t="str">
            <v>Lamphun</v>
          </cell>
        </row>
        <row r="3071">
          <cell r="A3071" t="str">
            <v>NEW16_38_0</v>
          </cell>
          <cell r="B3071">
            <v>98.936695569999998</v>
          </cell>
          <cell r="C3071">
            <v>18.265749589999999</v>
          </cell>
          <cell r="F3071" t="str">
            <v>Lamphun</v>
          </cell>
        </row>
        <row r="3072">
          <cell r="A3072" t="str">
            <v>NEW16_39_0</v>
          </cell>
          <cell r="B3072">
            <v>98.966323740000007</v>
          </cell>
          <cell r="C3072">
            <v>18.51363461</v>
          </cell>
          <cell r="F3072" t="str">
            <v>Lamphun</v>
          </cell>
        </row>
        <row r="3073">
          <cell r="A3073" t="str">
            <v>NEW16_4_0</v>
          </cell>
          <cell r="B3073">
            <v>99.507390000000001</v>
          </cell>
          <cell r="C3073">
            <v>19.822469999999999</v>
          </cell>
          <cell r="F3073" t="str">
            <v>Chiangrai</v>
          </cell>
        </row>
        <row r="3074">
          <cell r="A3074" t="str">
            <v>NEW16_40_0</v>
          </cell>
          <cell r="B3074">
            <v>98.114915999999994</v>
          </cell>
          <cell r="C3074">
            <v>18.1447</v>
          </cell>
          <cell r="F3074" t="str">
            <v>Lamphun</v>
          </cell>
        </row>
        <row r="3075">
          <cell r="A3075" t="str">
            <v>NEW16_41_0</v>
          </cell>
          <cell r="B3075">
            <v>98.962128969999995</v>
          </cell>
          <cell r="C3075">
            <v>17.733985659999998</v>
          </cell>
          <cell r="F3075" t="str">
            <v>Lamphun</v>
          </cell>
        </row>
        <row r="3076">
          <cell r="A3076" t="str">
            <v>NEW16_41_R1</v>
          </cell>
          <cell r="B3076">
            <v>98.931811600000003</v>
          </cell>
          <cell r="C3076">
            <v>17.677087319999998</v>
          </cell>
          <cell r="F3076" t="str">
            <v>Lamphun</v>
          </cell>
        </row>
        <row r="3077">
          <cell r="A3077" t="str">
            <v>NEW16_42_0</v>
          </cell>
          <cell r="B3077">
            <v>0</v>
          </cell>
          <cell r="C3077">
            <v>0</v>
          </cell>
        </row>
        <row r="3078">
          <cell r="A3078" t="str">
            <v>NEW16_43_0</v>
          </cell>
          <cell r="B3078">
            <v>97.696381000000002</v>
          </cell>
          <cell r="C3078">
            <v>17.835554999999999</v>
          </cell>
          <cell r="F3078" t="str">
            <v>Nan</v>
          </cell>
        </row>
        <row r="3079">
          <cell r="A3079" t="str">
            <v>NEW16_46_0</v>
          </cell>
          <cell r="B3079">
            <v>99.059860560000004</v>
          </cell>
          <cell r="C3079">
            <v>17.86623663</v>
          </cell>
          <cell r="F3079" t="str">
            <v>Nan</v>
          </cell>
        </row>
        <row r="3080">
          <cell r="A3080" t="str">
            <v>NEW16_47_0</v>
          </cell>
          <cell r="B3080">
            <v>98.936695569999998</v>
          </cell>
          <cell r="C3080">
            <v>18.265749589999999</v>
          </cell>
          <cell r="F3080" t="str">
            <v>Nan</v>
          </cell>
        </row>
        <row r="3081">
          <cell r="A3081" t="str">
            <v>NEW16_48_0</v>
          </cell>
          <cell r="B3081">
            <v>98.966323740000007</v>
          </cell>
          <cell r="C3081">
            <v>18.51363461</v>
          </cell>
          <cell r="F3081" t="str">
            <v>Nan</v>
          </cell>
        </row>
        <row r="3082">
          <cell r="A3082" t="str">
            <v>NEW16_49_0</v>
          </cell>
          <cell r="B3082">
            <v>100.51052</v>
          </cell>
          <cell r="C3082">
            <v>19.35661</v>
          </cell>
          <cell r="F3082" t="str">
            <v>Phayao</v>
          </cell>
        </row>
        <row r="3083">
          <cell r="A3083" t="str">
            <v>NEW16_5_0</v>
          </cell>
          <cell r="B3083">
            <v>99.108459999999994</v>
          </cell>
          <cell r="C3083">
            <v>17.45177</v>
          </cell>
          <cell r="F3083" t="str">
            <v>Lampang</v>
          </cell>
        </row>
        <row r="3084">
          <cell r="A3084" t="str">
            <v>NEW16_50_0</v>
          </cell>
          <cell r="B3084">
            <v>98.962128969999995</v>
          </cell>
          <cell r="C3084">
            <v>17.733985659999998</v>
          </cell>
          <cell r="F3084" t="str">
            <v>Phayao</v>
          </cell>
        </row>
        <row r="3085">
          <cell r="A3085" t="str">
            <v>NEW16_51_0</v>
          </cell>
          <cell r="B3085">
            <v>98.94133205</v>
          </cell>
          <cell r="C3085">
            <v>18.027542669999999</v>
          </cell>
          <cell r="F3085" t="str">
            <v>Phayao</v>
          </cell>
        </row>
        <row r="3086">
          <cell r="A3086" t="str">
            <v>NEW16_52_0</v>
          </cell>
          <cell r="B3086">
            <v>100.12231</v>
          </cell>
          <cell r="C3086">
            <v>18.134250000000002</v>
          </cell>
          <cell r="F3086" t="str">
            <v>Phrae</v>
          </cell>
        </row>
        <row r="3087">
          <cell r="A3087" t="str">
            <v>NEW16_53_0</v>
          </cell>
          <cell r="B3087">
            <v>100.16161</v>
          </cell>
          <cell r="C3087">
            <v>18.149940000000001</v>
          </cell>
          <cell r="F3087" t="str">
            <v>Phrae</v>
          </cell>
        </row>
        <row r="3088">
          <cell r="A3088" t="str">
            <v>NEW16_54_0</v>
          </cell>
          <cell r="B3088">
            <v>100.10225</v>
          </cell>
          <cell r="C3088">
            <v>18.149180000000001</v>
          </cell>
          <cell r="F3088" t="str">
            <v>Phrae</v>
          </cell>
        </row>
        <row r="3089">
          <cell r="A3089" t="str">
            <v>NEW16_55_0</v>
          </cell>
          <cell r="B3089">
            <v>99.905140000000003</v>
          </cell>
          <cell r="C3089">
            <v>18.037610000000001</v>
          </cell>
          <cell r="F3089" t="str">
            <v>Phrae</v>
          </cell>
        </row>
        <row r="3090">
          <cell r="A3090" t="str">
            <v>NEW16_56_0</v>
          </cell>
          <cell r="B3090">
            <v>100.32724</v>
          </cell>
          <cell r="C3090">
            <v>18.741389999999999</v>
          </cell>
          <cell r="F3090" t="str">
            <v>Phrae</v>
          </cell>
        </row>
        <row r="3091">
          <cell r="A3091" t="str">
            <v>NEW16_58_0</v>
          </cell>
          <cell r="B3091">
            <v>99.626369999999994</v>
          </cell>
          <cell r="C3091">
            <v>18.611789999999999</v>
          </cell>
          <cell r="F3091" t="str">
            <v>Lampang</v>
          </cell>
        </row>
        <row r="3092">
          <cell r="A3092" t="str">
            <v>NEW16_62_0</v>
          </cell>
          <cell r="B3092">
            <v>99.562439999999995</v>
          </cell>
          <cell r="C3092">
            <v>18.90766</v>
          </cell>
          <cell r="F3092" t="str">
            <v>Lampang</v>
          </cell>
        </row>
        <row r="3093">
          <cell r="A3093" t="str">
            <v>NEW16_63_0</v>
          </cell>
          <cell r="B3093">
            <v>100.09748999999999</v>
          </cell>
          <cell r="C3093">
            <v>15.21881</v>
          </cell>
          <cell r="F3093" t="str">
            <v>Chainat</v>
          </cell>
        </row>
        <row r="3094">
          <cell r="A3094" t="str">
            <v>NEW16_64_0</v>
          </cell>
          <cell r="B3094">
            <v>100.129846</v>
          </cell>
          <cell r="C3094">
            <v>15.216149</v>
          </cell>
          <cell r="F3094" t="str">
            <v>Chainat</v>
          </cell>
        </row>
        <row r="3095">
          <cell r="A3095" t="str">
            <v>NEW16_66_0</v>
          </cell>
          <cell r="B3095">
            <v>100.261116</v>
          </cell>
          <cell r="C3095">
            <v>15.868199000000001</v>
          </cell>
          <cell r="F3095" t="str">
            <v>Nakornsawan</v>
          </cell>
        </row>
        <row r="3096">
          <cell r="A3096" t="str">
            <v>New16_66_R1</v>
          </cell>
          <cell r="B3096">
            <v>100.2002</v>
          </cell>
          <cell r="C3096">
            <v>15.90582</v>
          </cell>
          <cell r="F3096" t="str">
            <v>Nakornsawan</v>
          </cell>
        </row>
        <row r="3097">
          <cell r="A3097" t="str">
            <v>NEW16_67_0</v>
          </cell>
          <cell r="B3097">
            <v>99.991082000000006</v>
          </cell>
          <cell r="C3097">
            <v>15.365321</v>
          </cell>
          <cell r="F3097" t="str">
            <v>Uthaithani</v>
          </cell>
        </row>
        <row r="3098">
          <cell r="A3098" t="str">
            <v>NEW16_68_0</v>
          </cell>
          <cell r="B3098">
            <v>100.09941000000001</v>
          </cell>
          <cell r="C3098">
            <v>15.636900000000001</v>
          </cell>
          <cell r="F3098" t="str">
            <v>Nakornsawan</v>
          </cell>
        </row>
        <row r="3099">
          <cell r="A3099" t="str">
            <v>NEW16_70_0</v>
          </cell>
          <cell r="B3099">
            <v>100.07938</v>
          </cell>
          <cell r="C3099">
            <v>15.691090000000001</v>
          </cell>
          <cell r="F3099" t="str">
            <v>Nakornsawan</v>
          </cell>
        </row>
        <row r="3100">
          <cell r="A3100" t="str">
            <v>NEW16_72_0</v>
          </cell>
          <cell r="B3100">
            <v>100.36958</v>
          </cell>
          <cell r="C3100">
            <v>16.445550000000001</v>
          </cell>
          <cell r="F3100" t="str">
            <v>Pichit</v>
          </cell>
        </row>
        <row r="3101">
          <cell r="A3101" t="str">
            <v>NEW16_73_0</v>
          </cell>
          <cell r="B3101">
            <v>100.53377</v>
          </cell>
          <cell r="C3101">
            <v>15.81606</v>
          </cell>
          <cell r="F3101" t="str">
            <v>Nakornsawan</v>
          </cell>
        </row>
        <row r="3102">
          <cell r="A3102" t="str">
            <v>NEW16_74_0</v>
          </cell>
          <cell r="B3102">
            <v>101.73272</v>
          </cell>
          <cell r="C3102">
            <v>16.65183</v>
          </cell>
          <cell r="F3102" t="str">
            <v>Phetchaboon</v>
          </cell>
        </row>
        <row r="3103">
          <cell r="A3103" t="str">
            <v>NEW16_75_0</v>
          </cell>
          <cell r="B3103">
            <v>101.50762</v>
          </cell>
          <cell r="C3103">
            <v>16.961690000000001</v>
          </cell>
          <cell r="F3103" t="str">
            <v>Phetchaboon</v>
          </cell>
        </row>
        <row r="3104">
          <cell r="A3104" t="str">
            <v>NEW16_76_0</v>
          </cell>
          <cell r="B3104">
            <v>101.06349</v>
          </cell>
          <cell r="C3104">
            <v>16.538460000000001</v>
          </cell>
          <cell r="F3104" t="str">
            <v>Phetchaboon</v>
          </cell>
        </row>
        <row r="3105">
          <cell r="A3105" t="str">
            <v>NEW16_77_0</v>
          </cell>
          <cell r="B3105">
            <v>100.95061</v>
          </cell>
          <cell r="C3105">
            <v>16.028510000000001</v>
          </cell>
          <cell r="F3105" t="str">
            <v>Phetchaboon</v>
          </cell>
        </row>
        <row r="3106">
          <cell r="A3106" t="str">
            <v>NEW16_78_0</v>
          </cell>
          <cell r="B3106">
            <v>101.36568</v>
          </cell>
          <cell r="C3106">
            <v>17.002970000000001</v>
          </cell>
          <cell r="F3106" t="str">
            <v>Phetchaboon</v>
          </cell>
        </row>
        <row r="3107">
          <cell r="A3107" t="str">
            <v>New16_78_R1</v>
          </cell>
          <cell r="B3107">
            <v>101.30947</v>
          </cell>
          <cell r="C3107">
            <v>17.023769999999999</v>
          </cell>
          <cell r="F3107" t="str">
            <v>Phetchaboon</v>
          </cell>
        </row>
        <row r="3108">
          <cell r="A3108" t="str">
            <v>NEW16_8_0</v>
          </cell>
          <cell r="B3108">
            <v>100.82196</v>
          </cell>
          <cell r="C3108">
            <v>18.382729000000001</v>
          </cell>
          <cell r="F3108" t="str">
            <v>Chiangmai</v>
          </cell>
        </row>
        <row r="3109">
          <cell r="A3109" t="str">
            <v>NEW16_80_0</v>
          </cell>
          <cell r="B3109">
            <v>101.64737</v>
          </cell>
          <cell r="C3109">
            <v>16.905390000000001</v>
          </cell>
          <cell r="F3109" t="str">
            <v>Phetchaboon</v>
          </cell>
        </row>
        <row r="3110">
          <cell r="A3110" t="str">
            <v>NEW16_81_0</v>
          </cell>
          <cell r="B3110">
            <v>100.78455</v>
          </cell>
          <cell r="C3110">
            <v>16.390409999999999</v>
          </cell>
          <cell r="F3110" t="str">
            <v>Phetchaboon</v>
          </cell>
        </row>
        <row r="3111">
          <cell r="A3111" t="str">
            <v>NEW16_82_0</v>
          </cell>
          <cell r="B3111">
            <v>101.44319</v>
          </cell>
          <cell r="C3111">
            <v>16.735990000000001</v>
          </cell>
          <cell r="F3111" t="str">
            <v>Phetchaboon</v>
          </cell>
        </row>
        <row r="3112">
          <cell r="A3112" t="str">
            <v>NEW16_84_0</v>
          </cell>
          <cell r="B3112">
            <v>101.48594199999999</v>
          </cell>
          <cell r="C3112">
            <v>16.975180999999999</v>
          </cell>
          <cell r="F3112" t="str">
            <v>Uthaithani</v>
          </cell>
        </row>
        <row r="3113">
          <cell r="A3113" t="str">
            <v>NEW16_85_0</v>
          </cell>
          <cell r="B3113">
            <v>98.061989999999994</v>
          </cell>
          <cell r="C3113" t="str">
            <v>17..43972</v>
          </cell>
          <cell r="F3113" t="str">
            <v>Tak</v>
          </cell>
        </row>
        <row r="3114">
          <cell r="A3114" t="str">
            <v>NEW16_86_0</v>
          </cell>
          <cell r="B3114">
            <v>98.109909999999999</v>
          </cell>
          <cell r="C3114">
            <v>17.342759999999998</v>
          </cell>
          <cell r="F3114" t="str">
            <v>Tak</v>
          </cell>
        </row>
        <row r="3115">
          <cell r="A3115" t="str">
            <v>NEW16_87_0</v>
          </cell>
          <cell r="B3115">
            <v>97.920360000000002</v>
          </cell>
          <cell r="C3115">
            <v>17.568960000000001</v>
          </cell>
          <cell r="F3115" t="str">
            <v>Tak</v>
          </cell>
        </row>
        <row r="3116">
          <cell r="A3116" t="str">
            <v>NEW16_88_0</v>
          </cell>
          <cell r="B3116">
            <v>98.819362999999996</v>
          </cell>
          <cell r="C3116">
            <v>16.436181000000001</v>
          </cell>
          <cell r="F3116" t="str">
            <v>Tak</v>
          </cell>
        </row>
        <row r="3117">
          <cell r="A3117" t="str">
            <v>NEW16_89_0</v>
          </cell>
          <cell r="B3117">
            <v>99.271479999999997</v>
          </cell>
          <cell r="C3117">
            <v>17.063580000000002</v>
          </cell>
          <cell r="F3117" t="str">
            <v>Tak</v>
          </cell>
        </row>
        <row r="3118">
          <cell r="A3118" t="str">
            <v>NEW16_9_0</v>
          </cell>
          <cell r="B3118">
            <v>98.380260000000007</v>
          </cell>
          <cell r="C3118">
            <v>18.279160000000001</v>
          </cell>
          <cell r="F3118" t="str">
            <v>Chiangmai</v>
          </cell>
        </row>
        <row r="3119">
          <cell r="A3119" t="str">
            <v>NEW16_90_0</v>
          </cell>
          <cell r="B3119">
            <v>100.23900999999999</v>
          </cell>
          <cell r="C3119">
            <v>16.663150000000002</v>
          </cell>
          <cell r="F3119" t="str">
            <v>Pisanuloke</v>
          </cell>
        </row>
        <row r="3120">
          <cell r="A3120" t="str">
            <v>NEW16_91_0</v>
          </cell>
          <cell r="B3120">
            <v>98.573989999999995</v>
          </cell>
          <cell r="C3120">
            <v>16.691140000000001</v>
          </cell>
          <cell r="F3120" t="str">
            <v>Tak</v>
          </cell>
        </row>
        <row r="3121">
          <cell r="A3121" t="str">
            <v>NEW16_92_0</v>
          </cell>
          <cell r="B3121">
            <v>99.918400000000005</v>
          </cell>
          <cell r="C3121">
            <v>16.563099999999999</v>
          </cell>
          <cell r="F3121" t="str">
            <v>Kamphangphet</v>
          </cell>
        </row>
        <row r="3122">
          <cell r="A3122" t="str">
            <v>NEW16_93_0</v>
          </cell>
          <cell r="B3122">
            <v>98.611829999999998</v>
          </cell>
          <cell r="C3122">
            <v>16.70673</v>
          </cell>
          <cell r="F3122" t="str">
            <v>Tak</v>
          </cell>
        </row>
        <row r="3123">
          <cell r="A3123" t="str">
            <v>NEW16_94_0</v>
          </cell>
          <cell r="B3123">
            <v>98.593149999999994</v>
          </cell>
          <cell r="C3123">
            <v>16.588650000000001</v>
          </cell>
          <cell r="F3123" t="str">
            <v>Tak</v>
          </cell>
        </row>
        <row r="3124">
          <cell r="A3124" t="str">
            <v>NEW16_95_0</v>
          </cell>
          <cell r="B3124">
            <v>100.49229</v>
          </cell>
          <cell r="C3124">
            <v>17.37528</v>
          </cell>
          <cell r="F3124" t="str">
            <v>Pisanuloke</v>
          </cell>
        </row>
        <row r="3125">
          <cell r="A3125" t="str">
            <v>NEW16_95_R1</v>
          </cell>
          <cell r="B3125">
            <v>100.45979</v>
          </cell>
          <cell r="C3125">
            <v>17.308530000000001</v>
          </cell>
          <cell r="F3125" t="str">
            <v>Pisanuloke</v>
          </cell>
        </row>
        <row r="3126">
          <cell r="A3126" t="str">
            <v>NEW16_96_0</v>
          </cell>
          <cell r="B3126">
            <v>100.82743000000001</v>
          </cell>
          <cell r="C3126">
            <v>17.29195</v>
          </cell>
          <cell r="F3126" t="str">
            <v>Pisanuloke</v>
          </cell>
        </row>
        <row r="3127">
          <cell r="A3127" t="str">
            <v>NEW16_96_R1</v>
          </cell>
          <cell r="B3127">
            <v>100.85829</v>
          </cell>
          <cell r="C3127">
            <v>17.341470000000001</v>
          </cell>
          <cell r="F3127" t="str">
            <v>Pisanuloke</v>
          </cell>
        </row>
        <row r="3128">
          <cell r="A3128" t="str">
            <v>NEW16_97_0</v>
          </cell>
          <cell r="B3128">
            <v>100.95162999999999</v>
          </cell>
          <cell r="C3128">
            <v>17.14743</v>
          </cell>
          <cell r="F3128" t="str">
            <v>Pisanuloke</v>
          </cell>
        </row>
        <row r="3129">
          <cell r="A3129" t="str">
            <v>NEW16_98_0</v>
          </cell>
          <cell r="B3129">
            <v>100.63829</v>
          </cell>
          <cell r="C3129">
            <v>16.736830000000001</v>
          </cell>
          <cell r="F3129" t="str">
            <v>Pisanuloke</v>
          </cell>
        </row>
        <row r="3130">
          <cell r="A3130" t="str">
            <v>NEW16_98_R1</v>
          </cell>
          <cell r="B3130">
            <v>100.54514</v>
          </cell>
          <cell r="C3130">
            <v>16.739470000000001</v>
          </cell>
          <cell r="F3130" t="str">
            <v>Pisanuloke</v>
          </cell>
        </row>
        <row r="3131">
          <cell r="A3131" t="str">
            <v>NEW16_99_0</v>
          </cell>
          <cell r="B3131">
            <v>100.286064</v>
          </cell>
          <cell r="C3131">
            <v>16.803419000000002</v>
          </cell>
          <cell r="F3131" t="str">
            <v>Pisanuloke</v>
          </cell>
        </row>
        <row r="3132">
          <cell r="A3132" t="str">
            <v>NGAC1</v>
          </cell>
          <cell r="B3132">
            <v>98.951055555555598</v>
          </cell>
          <cell r="C3132">
            <v>18.968111111111099</v>
          </cell>
          <cell r="D3132" t="str">
            <v>สันโป่ง</v>
          </cell>
          <cell r="E3132" t="str">
            <v>แม่ริม</v>
          </cell>
          <cell r="F3132" t="str">
            <v>Chiangmai</v>
          </cell>
        </row>
        <row r="3133">
          <cell r="A3133" t="str">
            <v>NGAC2</v>
          </cell>
          <cell r="B3133">
            <v>98.951055555555598</v>
          </cell>
          <cell r="C3133">
            <v>18.968111111111099</v>
          </cell>
          <cell r="D3133" t="str">
            <v>สันโป่ง</v>
          </cell>
          <cell r="E3133" t="str">
            <v>แม่ริม</v>
          </cell>
          <cell r="F3133" t="str">
            <v>Chiangmai</v>
          </cell>
        </row>
        <row r="3134">
          <cell r="A3134" t="str">
            <v>NGAC3</v>
          </cell>
          <cell r="B3134">
            <v>98.951055555555598</v>
          </cell>
          <cell r="C3134">
            <v>18.968111111111099</v>
          </cell>
          <cell r="D3134" t="str">
            <v>สันโป่ง</v>
          </cell>
          <cell r="E3134" t="str">
            <v>แม่ริม</v>
          </cell>
          <cell r="F3134" t="str">
            <v>Chiangmai</v>
          </cell>
        </row>
        <row r="3135">
          <cell r="A3135" t="str">
            <v>NGAO1</v>
          </cell>
          <cell r="B3135">
            <v>99.992491999999999</v>
          </cell>
          <cell r="C3135">
            <v>18.728608000000001</v>
          </cell>
          <cell r="D3135" t="str">
            <v>หลวงใต้</v>
          </cell>
          <cell r="E3135" t="str">
            <v>งาว</v>
          </cell>
          <cell r="F3135" t="str">
            <v>Lampang</v>
          </cell>
        </row>
        <row r="3136">
          <cell r="A3136" t="str">
            <v>NGAO2</v>
          </cell>
          <cell r="B3136">
            <v>99.992491999999999</v>
          </cell>
          <cell r="C3136">
            <v>18.728608000000001</v>
          </cell>
          <cell r="D3136" t="str">
            <v>หลวงใต้</v>
          </cell>
          <cell r="E3136" t="str">
            <v>งาว</v>
          </cell>
          <cell r="F3136" t="str">
            <v>Lampang</v>
          </cell>
        </row>
        <row r="3137">
          <cell r="A3137" t="str">
            <v>NGAO3</v>
          </cell>
          <cell r="B3137">
            <v>99.992491999999999</v>
          </cell>
          <cell r="C3137">
            <v>18.728608000000001</v>
          </cell>
          <cell r="D3137" t="str">
            <v>หลวงใต้</v>
          </cell>
          <cell r="E3137" t="str">
            <v>งาว</v>
          </cell>
          <cell r="F3137" t="str">
            <v>Lampang</v>
          </cell>
        </row>
        <row r="3138">
          <cell r="A3138" t="str">
            <v>NGBA1</v>
          </cell>
          <cell r="B3138">
            <v>100.581111111111</v>
          </cell>
          <cell r="C3138">
            <v>15.8684722222222</v>
          </cell>
          <cell r="D3138" t="str">
            <v>หนองกลับ</v>
          </cell>
          <cell r="E3138" t="str">
            <v>หนองบัว</v>
          </cell>
          <cell r="F3138" t="str">
            <v>Nakornsawan</v>
          </cell>
        </row>
        <row r="3139">
          <cell r="A3139" t="str">
            <v>NGBA2</v>
          </cell>
          <cell r="B3139">
            <v>100.581111111111</v>
          </cell>
          <cell r="C3139">
            <v>15.8684722222222</v>
          </cell>
          <cell r="D3139" t="str">
            <v>หนองกลับ</v>
          </cell>
          <cell r="E3139" t="str">
            <v>หนองบัว</v>
          </cell>
          <cell r="F3139" t="str">
            <v>Nakornsawan</v>
          </cell>
        </row>
        <row r="3140">
          <cell r="A3140" t="str">
            <v>NGBA3</v>
          </cell>
          <cell r="B3140">
            <v>100.581111111111</v>
          </cell>
          <cell r="C3140">
            <v>15.8684722222222</v>
          </cell>
          <cell r="D3140" t="str">
            <v>หนองกลับ</v>
          </cell>
          <cell r="E3140" t="str">
            <v>หนองบัว</v>
          </cell>
          <cell r="F3140" t="str">
            <v>Nakornsawan</v>
          </cell>
        </row>
        <row r="3141">
          <cell r="A3141" t="str">
            <v>NGBA7</v>
          </cell>
          <cell r="B3141">
            <v>100.581111111111</v>
          </cell>
          <cell r="C3141">
            <v>15.8684722222222</v>
          </cell>
          <cell r="D3141" t="str">
            <v>หนองกลับ</v>
          </cell>
          <cell r="E3141" t="str">
            <v>หนองบัว</v>
          </cell>
          <cell r="F3141" t="str">
            <v>Nakornsawan</v>
          </cell>
        </row>
        <row r="3142">
          <cell r="A3142" t="str">
            <v>NGBAR1</v>
          </cell>
          <cell r="B3142">
            <v>100.70612</v>
          </cell>
          <cell r="C3142">
            <v>15.925660000000001</v>
          </cell>
          <cell r="D3142" t="str">
            <v>ทุ่งทอง</v>
          </cell>
          <cell r="E3142" t="str">
            <v xml:space="preserve">หนองบัว </v>
          </cell>
          <cell r="F3142" t="str">
            <v>Nakornsawan</v>
          </cell>
        </row>
        <row r="3143">
          <cell r="A3143" t="str">
            <v>NGBD1</v>
          </cell>
          <cell r="B3143">
            <v>101.80777999999999</v>
          </cell>
          <cell r="C3143">
            <v>16.078440000000001</v>
          </cell>
        </row>
        <row r="3144">
          <cell r="A3144" t="str">
            <v>NGBD2</v>
          </cell>
          <cell r="B3144">
            <v>101.80777999999999</v>
          </cell>
          <cell r="C3144">
            <v>16.078440000000001</v>
          </cell>
        </row>
        <row r="3145">
          <cell r="A3145" t="str">
            <v>NGBD3</v>
          </cell>
          <cell r="B3145">
            <v>101.80777999999999</v>
          </cell>
          <cell r="C3145">
            <v>16.078440000000001</v>
          </cell>
        </row>
        <row r="3146">
          <cell r="A3146" t="str">
            <v>NGBN1</v>
          </cell>
          <cell r="B3146">
            <v>99.985582318090806</v>
          </cell>
          <cell r="C3146">
            <v>15.769389183178101</v>
          </cell>
          <cell r="D3146" t="str">
            <v>หนองกระโดน</v>
          </cell>
          <cell r="E3146" t="str">
            <v>เมืองนครสวรรค์</v>
          </cell>
          <cell r="F3146" t="str">
            <v>Nakornsawan</v>
          </cell>
        </row>
        <row r="3147">
          <cell r="A3147" t="str">
            <v>NGBN2</v>
          </cell>
          <cell r="B3147">
            <v>99.985582318090806</v>
          </cell>
          <cell r="C3147">
            <v>15.769389183178101</v>
          </cell>
          <cell r="D3147" t="str">
            <v>หนองกระโดน</v>
          </cell>
          <cell r="E3147" t="str">
            <v>เมืองนครสวรรค์</v>
          </cell>
          <cell r="F3147" t="str">
            <v>Nakornsawan</v>
          </cell>
        </row>
        <row r="3148">
          <cell r="A3148" t="str">
            <v>NGBN3</v>
          </cell>
          <cell r="B3148">
            <v>99.985582318090806</v>
          </cell>
          <cell r="C3148">
            <v>15.769389183178101</v>
          </cell>
          <cell r="D3148" t="str">
            <v>หนองกระโดน</v>
          </cell>
          <cell r="E3148" t="str">
            <v>เมืองนครสวรรค์</v>
          </cell>
          <cell r="F3148" t="str">
            <v>Nakornsawan</v>
          </cell>
        </row>
        <row r="3149">
          <cell r="A3149" t="str">
            <v>NGBNR1</v>
          </cell>
          <cell r="B3149">
            <v>99.949489999999997</v>
          </cell>
          <cell r="C3149">
            <v>15.80885</v>
          </cell>
          <cell r="D3149" t="str">
            <v>หนองกระโดน</v>
          </cell>
          <cell r="E3149" t="str">
            <v>เมืองนครสวรรค์</v>
          </cell>
          <cell r="F3149" t="str">
            <v>Nakornsawan</v>
          </cell>
        </row>
        <row r="3150">
          <cell r="A3150" t="str">
            <v>NGCG1</v>
          </cell>
          <cell r="B3150">
            <v>99.841888888888903</v>
          </cell>
          <cell r="C3150">
            <v>15.3863055555556</v>
          </cell>
          <cell r="D3150" t="str">
            <v>หนองฉาง</v>
          </cell>
          <cell r="E3150" t="str">
            <v>หนองฉาง</v>
          </cell>
          <cell r="F3150" t="str">
            <v>Uthaithani</v>
          </cell>
        </row>
        <row r="3151">
          <cell r="A3151" t="str">
            <v>NGCG2</v>
          </cell>
          <cell r="B3151">
            <v>99.841888888888903</v>
          </cell>
          <cell r="C3151">
            <v>15.3863055555556</v>
          </cell>
          <cell r="D3151" t="str">
            <v>หนองฉาง</v>
          </cell>
          <cell r="E3151" t="str">
            <v>หนองฉาง</v>
          </cell>
          <cell r="F3151" t="str">
            <v>Uthaithani</v>
          </cell>
        </row>
        <row r="3152">
          <cell r="A3152" t="str">
            <v>NGCG3</v>
          </cell>
          <cell r="B3152">
            <v>99.841888888888903</v>
          </cell>
          <cell r="C3152">
            <v>15.3863055555556</v>
          </cell>
          <cell r="D3152" t="str">
            <v>หนองฉาง</v>
          </cell>
          <cell r="E3152" t="str">
            <v>หนองฉาง</v>
          </cell>
          <cell r="F3152" t="str">
            <v>Uthaithani</v>
          </cell>
        </row>
        <row r="3153">
          <cell r="A3153" t="str">
            <v>NGCG6</v>
          </cell>
          <cell r="B3153">
            <v>99.841888890000007</v>
          </cell>
          <cell r="C3153">
            <v>15.38630556</v>
          </cell>
          <cell r="D3153" t="str">
            <v>หนองฉาง</v>
          </cell>
          <cell r="E3153" t="str">
            <v>หนองฉาง</v>
          </cell>
          <cell r="F3153" t="str">
            <v>Uthaithani</v>
          </cell>
        </row>
        <row r="3154">
          <cell r="A3154" t="str">
            <v>NGCG7</v>
          </cell>
          <cell r="B3154">
            <v>99.841888890000007</v>
          </cell>
          <cell r="C3154">
            <v>15.38630556</v>
          </cell>
          <cell r="D3154" t="str">
            <v>หนองฉาง</v>
          </cell>
          <cell r="E3154" t="str">
            <v>หนองฉาง</v>
          </cell>
          <cell r="F3154" t="str">
            <v>Uthaithani</v>
          </cell>
        </row>
        <row r="3155">
          <cell r="A3155" t="str">
            <v>NGCG8</v>
          </cell>
          <cell r="B3155">
            <v>99.841888890000007</v>
          </cell>
          <cell r="C3155">
            <v>15.38630556</v>
          </cell>
          <cell r="D3155" t="str">
            <v>หนองฉาง</v>
          </cell>
          <cell r="E3155" t="str">
            <v>หนองฉาง</v>
          </cell>
          <cell r="F3155" t="str">
            <v>Uthaithani</v>
          </cell>
        </row>
        <row r="3156">
          <cell r="A3156" t="str">
            <v>NGCGR1</v>
          </cell>
          <cell r="B3156">
            <v>99.766639999999995</v>
          </cell>
          <cell r="C3156">
            <v>15.37506</v>
          </cell>
          <cell r="F3156" t="str">
            <v>Uthaithani</v>
          </cell>
        </row>
        <row r="3157">
          <cell r="A3157" t="str">
            <v>NGCK1</v>
          </cell>
          <cell r="B3157">
            <v>99.723275000000001</v>
          </cell>
          <cell r="C3157">
            <v>15.0806194444444</v>
          </cell>
          <cell r="D3157" t="str">
            <v>หนองจอก</v>
          </cell>
          <cell r="E3157" t="str">
            <v>บ้านไร่</v>
          </cell>
          <cell r="F3157" t="str">
            <v>Uthaithani</v>
          </cell>
        </row>
        <row r="3158">
          <cell r="A3158" t="str">
            <v>NGCK2</v>
          </cell>
          <cell r="B3158">
            <v>99.723275000000001</v>
          </cell>
          <cell r="C3158">
            <v>15.0806194444444</v>
          </cell>
          <cell r="D3158" t="str">
            <v>หนองจอก</v>
          </cell>
          <cell r="E3158" t="str">
            <v>บ้านไร่</v>
          </cell>
          <cell r="F3158" t="str">
            <v>Uthaithani</v>
          </cell>
        </row>
        <row r="3159">
          <cell r="A3159" t="str">
            <v>NGCM1</v>
          </cell>
          <cell r="B3159">
            <v>99.023780000000002</v>
          </cell>
          <cell r="C3159">
            <v>18.829999999999998</v>
          </cell>
          <cell r="D3159" t="str">
            <v>หนองจ๊อม</v>
          </cell>
          <cell r="E3159" t="str">
            <v>สันทราย</v>
          </cell>
          <cell r="F3159" t="str">
            <v>Chiangmai</v>
          </cell>
        </row>
        <row r="3160">
          <cell r="A3160" t="str">
            <v>NGCM2</v>
          </cell>
          <cell r="B3160">
            <v>99.023780000000002</v>
          </cell>
          <cell r="C3160">
            <v>18.829999999999998</v>
          </cell>
          <cell r="D3160" t="str">
            <v>หนองจ๊อม</v>
          </cell>
          <cell r="E3160" t="str">
            <v>สันทราย</v>
          </cell>
          <cell r="F3160" t="str">
            <v>Chiangmai</v>
          </cell>
        </row>
        <row r="3161">
          <cell r="A3161" t="str">
            <v>NGCM3</v>
          </cell>
          <cell r="B3161">
            <v>99.023780000000002</v>
          </cell>
          <cell r="C3161">
            <v>18.829999999999998</v>
          </cell>
          <cell r="D3161" t="str">
            <v>หนองจ๊อม</v>
          </cell>
          <cell r="E3161" t="str">
            <v>สันทราย</v>
          </cell>
          <cell r="F3161" t="str">
            <v>Chiangmai</v>
          </cell>
        </row>
        <row r="3162">
          <cell r="A3162" t="str">
            <v>NGCM6</v>
          </cell>
          <cell r="B3162">
            <v>99.023780000000002</v>
          </cell>
          <cell r="C3162">
            <v>18.829999999999998</v>
          </cell>
          <cell r="D3162" t="str">
            <v>หนองจ๊อม</v>
          </cell>
          <cell r="E3162" t="str">
            <v>สันทราย</v>
          </cell>
          <cell r="F3162" t="str">
            <v>Chiangmai</v>
          </cell>
        </row>
        <row r="3163">
          <cell r="A3163" t="str">
            <v>NGCM7</v>
          </cell>
          <cell r="B3163">
            <v>99.023780000000002</v>
          </cell>
          <cell r="C3163">
            <v>18.829999999999998</v>
          </cell>
          <cell r="D3163" t="str">
            <v>หนองจ๊อม</v>
          </cell>
          <cell r="E3163" t="str">
            <v>สันทราย</v>
          </cell>
          <cell r="F3163" t="str">
            <v>Chiangmai</v>
          </cell>
        </row>
        <row r="3164">
          <cell r="A3164" t="str">
            <v>NGCM8</v>
          </cell>
          <cell r="B3164">
            <v>99.023780000000002</v>
          </cell>
          <cell r="C3164">
            <v>18.829999999999998</v>
          </cell>
          <cell r="D3164" t="str">
            <v>หนองจ๊อม</v>
          </cell>
          <cell r="E3164" t="str">
            <v>สันทราย</v>
          </cell>
          <cell r="F3164" t="str">
            <v>Chiangmai</v>
          </cell>
        </row>
        <row r="3165">
          <cell r="A3165" t="str">
            <v>NGCY1</v>
          </cell>
          <cell r="B3165">
            <v>99.9542</v>
          </cell>
          <cell r="C3165">
            <v>14.8226</v>
          </cell>
          <cell r="D3165">
            <v>0</v>
          </cell>
          <cell r="E3165">
            <v>0</v>
          </cell>
          <cell r="F3165" t="str">
            <v>Suphanburi</v>
          </cell>
        </row>
        <row r="3166">
          <cell r="A3166" t="str">
            <v>NGCY2</v>
          </cell>
          <cell r="B3166">
            <v>99.9542</v>
          </cell>
          <cell r="C3166">
            <v>14.8226</v>
          </cell>
          <cell r="D3166">
            <v>0</v>
          </cell>
          <cell r="E3166">
            <v>0</v>
          </cell>
          <cell r="F3166" t="str">
            <v>Suphanburi</v>
          </cell>
        </row>
        <row r="3167">
          <cell r="A3167" t="str">
            <v>NGCY3</v>
          </cell>
          <cell r="B3167">
            <v>99.9542</v>
          </cell>
          <cell r="C3167">
            <v>14.8226</v>
          </cell>
          <cell r="D3167">
            <v>0</v>
          </cell>
          <cell r="E3167">
            <v>0</v>
          </cell>
          <cell r="F3167" t="str">
            <v>Suphanburi</v>
          </cell>
        </row>
        <row r="3168">
          <cell r="A3168" t="str">
            <v>NGHI1</v>
          </cell>
          <cell r="B3168">
            <v>99.009360000000001</v>
          </cell>
          <cell r="C3168">
            <v>18.761147999999999</v>
          </cell>
          <cell r="D3168" t="str">
            <v>หนองหอย</v>
          </cell>
          <cell r="E3168" t="str">
            <v>เมืองเชียงใหม่</v>
          </cell>
          <cell r="F3168" t="str">
            <v>Chiangmai</v>
          </cell>
        </row>
        <row r="3169">
          <cell r="A3169" t="str">
            <v>NGHI2</v>
          </cell>
          <cell r="B3169">
            <v>99.009360000000001</v>
          </cell>
          <cell r="C3169">
            <v>18.761147999999999</v>
          </cell>
          <cell r="D3169" t="str">
            <v>หนองหอย</v>
          </cell>
          <cell r="E3169" t="str">
            <v>เมืองเชียงใหม่</v>
          </cell>
          <cell r="F3169" t="str">
            <v>Chiangmai</v>
          </cell>
        </row>
        <row r="3170">
          <cell r="A3170" t="str">
            <v>NGHI3</v>
          </cell>
          <cell r="B3170">
            <v>99.009360000000001</v>
          </cell>
          <cell r="C3170">
            <v>18.761147999999999</v>
          </cell>
          <cell r="D3170" t="str">
            <v>หนองหอย</v>
          </cell>
          <cell r="E3170" t="str">
            <v>เมืองเชียงใหม่</v>
          </cell>
          <cell r="F3170" t="str">
            <v>Chiangmai</v>
          </cell>
        </row>
        <row r="3171">
          <cell r="A3171" t="str">
            <v>NGHI4</v>
          </cell>
          <cell r="B3171">
            <v>99.009360000000001</v>
          </cell>
          <cell r="C3171">
            <v>18.761147999999999</v>
          </cell>
          <cell r="D3171" t="str">
            <v>หนองหอย</v>
          </cell>
          <cell r="E3171" t="str">
            <v>เมืองเชียงใหม่</v>
          </cell>
          <cell r="F3171" t="str">
            <v>Chiangmai</v>
          </cell>
        </row>
        <row r="3172">
          <cell r="A3172" t="str">
            <v>NGHI6</v>
          </cell>
          <cell r="B3172">
            <v>99.009360000000001</v>
          </cell>
          <cell r="C3172">
            <v>18.761147999999999</v>
          </cell>
          <cell r="D3172" t="str">
            <v>หนองหอย</v>
          </cell>
          <cell r="E3172" t="str">
            <v>เมืองเชียงใหม่</v>
          </cell>
          <cell r="F3172" t="str">
            <v>Chiangmai</v>
          </cell>
        </row>
        <row r="3173">
          <cell r="A3173" t="str">
            <v>NGHI7</v>
          </cell>
          <cell r="B3173">
            <v>99.009360000000001</v>
          </cell>
          <cell r="C3173">
            <v>18.761147999999999</v>
          </cell>
          <cell r="D3173" t="str">
            <v>หนองหอย</v>
          </cell>
          <cell r="E3173" t="str">
            <v>เมืองเชียงใหม่</v>
          </cell>
          <cell r="F3173" t="str">
            <v>Chiangmai</v>
          </cell>
        </row>
        <row r="3174">
          <cell r="A3174" t="str">
            <v>NGHI8</v>
          </cell>
          <cell r="B3174">
            <v>99.009360000000001</v>
          </cell>
          <cell r="C3174">
            <v>18.761147999999999</v>
          </cell>
          <cell r="D3174" t="str">
            <v>หนองหอย</v>
          </cell>
          <cell r="E3174" t="str">
            <v>เมืองเชียงใหม่</v>
          </cell>
          <cell r="F3174" t="str">
            <v>Chiangmai</v>
          </cell>
        </row>
        <row r="3175">
          <cell r="A3175" t="str">
            <v>NGHO1</v>
          </cell>
          <cell r="B3175">
            <v>98.968509999999995</v>
          </cell>
          <cell r="C3175">
            <v>18.821159999999999</v>
          </cell>
          <cell r="D3175" t="str">
            <v>ช้างเผือก</v>
          </cell>
          <cell r="E3175" t="str">
            <v>เมืองเชียงใหม่</v>
          </cell>
          <cell r="F3175" t="str">
            <v>Chiangmai</v>
          </cell>
        </row>
        <row r="3176">
          <cell r="A3176" t="str">
            <v>NGHO2</v>
          </cell>
          <cell r="B3176">
            <v>98.968509999999995</v>
          </cell>
          <cell r="C3176">
            <v>18.821159999999999</v>
          </cell>
          <cell r="D3176" t="str">
            <v>ช้างเผือก</v>
          </cell>
          <cell r="E3176" t="str">
            <v>เมืองเชียงใหม่</v>
          </cell>
          <cell r="F3176" t="str">
            <v>Chiangmai</v>
          </cell>
        </row>
        <row r="3177">
          <cell r="A3177" t="str">
            <v>NGHO3</v>
          </cell>
          <cell r="B3177">
            <v>98.968509999999995</v>
          </cell>
          <cell r="C3177">
            <v>18.821159999999999</v>
          </cell>
          <cell r="D3177" t="str">
            <v>ช้างเผือก</v>
          </cell>
          <cell r="E3177" t="str">
            <v>เมืองเชียงใหม่</v>
          </cell>
          <cell r="F3177" t="str">
            <v>Chiangmai</v>
          </cell>
        </row>
        <row r="3178">
          <cell r="A3178" t="str">
            <v>NGHO6</v>
          </cell>
          <cell r="B3178">
            <v>98.968509999999995</v>
          </cell>
          <cell r="C3178">
            <v>18.821159999999999</v>
          </cell>
          <cell r="D3178" t="str">
            <v>ช้างเผือก</v>
          </cell>
          <cell r="E3178" t="str">
            <v>เมืองเชียงใหม่</v>
          </cell>
          <cell r="F3178" t="str">
            <v>Chiangmai</v>
          </cell>
        </row>
        <row r="3179">
          <cell r="A3179" t="str">
            <v>NGHO7</v>
          </cell>
          <cell r="B3179">
            <v>98.968509999999995</v>
          </cell>
          <cell r="C3179">
            <v>18.821159999999999</v>
          </cell>
          <cell r="D3179" t="str">
            <v>ช้างเผือก</v>
          </cell>
          <cell r="E3179" t="str">
            <v>เมืองเชียงใหม่</v>
          </cell>
          <cell r="F3179" t="str">
            <v>Chiangmai</v>
          </cell>
        </row>
        <row r="3180">
          <cell r="A3180" t="str">
            <v>NGHO8</v>
          </cell>
          <cell r="B3180">
            <v>98.968509999999995</v>
          </cell>
          <cell r="C3180">
            <v>18.821159999999999</v>
          </cell>
          <cell r="D3180" t="str">
            <v>ช้างเผือก</v>
          </cell>
          <cell r="E3180" t="str">
            <v>เมืองเชียงใหม่</v>
          </cell>
          <cell r="F3180" t="str">
            <v>Chiangmai</v>
          </cell>
        </row>
        <row r="3181">
          <cell r="A3181" t="str">
            <v>NGKA1</v>
          </cell>
          <cell r="B3181">
            <v>99.96405</v>
          </cell>
          <cell r="C3181">
            <v>15.41803</v>
          </cell>
          <cell r="D3181" t="str">
            <v>หนองแก</v>
          </cell>
          <cell r="E3181" t="str">
            <v>เมืองอุทัยธานี</v>
          </cell>
          <cell r="F3181" t="str">
            <v>Uthaithani</v>
          </cell>
        </row>
        <row r="3182">
          <cell r="A3182" t="str">
            <v>NGKA2</v>
          </cell>
          <cell r="B3182">
            <v>99.96405</v>
          </cell>
          <cell r="C3182">
            <v>15.41803</v>
          </cell>
          <cell r="D3182" t="str">
            <v>หนองแก</v>
          </cell>
          <cell r="E3182" t="str">
            <v>เมืองอุทัยธานี</v>
          </cell>
          <cell r="F3182" t="str">
            <v>Uthaithani</v>
          </cell>
        </row>
        <row r="3183">
          <cell r="A3183" t="str">
            <v>NGKA3</v>
          </cell>
          <cell r="B3183">
            <v>99.96405</v>
          </cell>
          <cell r="C3183">
            <v>15.41803</v>
          </cell>
          <cell r="D3183" t="str">
            <v>หนองแก</v>
          </cell>
          <cell r="E3183" t="str">
            <v>เมืองอุทัยธานี</v>
          </cell>
          <cell r="F3183" t="str">
            <v>Uthaithani</v>
          </cell>
        </row>
        <row r="3184">
          <cell r="A3184" t="str">
            <v>NGKD1</v>
          </cell>
          <cell r="B3184">
            <v>98.870480000000001</v>
          </cell>
          <cell r="C3184">
            <v>18.478619999999999</v>
          </cell>
          <cell r="D3184" t="str">
            <v>ท่าตุ้ม</v>
          </cell>
          <cell r="E3184" t="str">
            <v>ป่าซาง</v>
          </cell>
          <cell r="F3184" t="str">
            <v>Lamphun</v>
          </cell>
        </row>
        <row r="3185">
          <cell r="A3185" t="str">
            <v>NGKD2</v>
          </cell>
          <cell r="B3185">
            <v>98.870480000000001</v>
          </cell>
          <cell r="C3185">
            <v>18.478619999999999</v>
          </cell>
          <cell r="D3185" t="str">
            <v>ท่าตุ้ม</v>
          </cell>
          <cell r="E3185" t="str">
            <v>ป่าซาง</v>
          </cell>
          <cell r="F3185" t="str">
            <v>Lamphun</v>
          </cell>
        </row>
        <row r="3186">
          <cell r="A3186" t="str">
            <v>NGKD3</v>
          </cell>
          <cell r="B3186">
            <v>98.870480000000001</v>
          </cell>
          <cell r="C3186">
            <v>18.478619999999999</v>
          </cell>
          <cell r="D3186" t="str">
            <v>ท่าตุ้ม</v>
          </cell>
          <cell r="E3186" t="str">
            <v>ป่าซาง</v>
          </cell>
          <cell r="F3186" t="str">
            <v>Lamphun</v>
          </cell>
        </row>
        <row r="3187">
          <cell r="A3187" t="str">
            <v>NGKW1</v>
          </cell>
          <cell r="B3187">
            <v>98.912278000000001</v>
          </cell>
          <cell r="C3187">
            <v>18.726721999999999</v>
          </cell>
          <cell r="D3187" t="str">
            <v>หนองควาย</v>
          </cell>
          <cell r="E3187" t="str">
            <v>หางดง</v>
          </cell>
          <cell r="F3187" t="str">
            <v>Chiangmai</v>
          </cell>
        </row>
        <row r="3188">
          <cell r="A3188" t="str">
            <v>NGKW2</v>
          </cell>
          <cell r="B3188">
            <v>98.912278000000001</v>
          </cell>
          <cell r="C3188">
            <v>18.726721999999999</v>
          </cell>
          <cell r="D3188" t="str">
            <v>หนองควาย</v>
          </cell>
          <cell r="E3188" t="str">
            <v>หางดง</v>
          </cell>
          <cell r="F3188" t="str">
            <v>Chiangmai</v>
          </cell>
        </row>
        <row r="3189">
          <cell r="A3189" t="str">
            <v>NGKW3</v>
          </cell>
          <cell r="B3189">
            <v>98.912278000000001</v>
          </cell>
          <cell r="C3189">
            <v>18.726721999999999</v>
          </cell>
          <cell r="D3189" t="str">
            <v>หนองควาย</v>
          </cell>
          <cell r="E3189" t="str">
            <v>หางดง</v>
          </cell>
          <cell r="F3189" t="str">
            <v>Chiangmai</v>
          </cell>
        </row>
        <row r="3190">
          <cell r="A3190" t="str">
            <v>NGKW6</v>
          </cell>
          <cell r="B3190">
            <v>98.912278000000001</v>
          </cell>
          <cell r="C3190">
            <v>18.726721999999999</v>
          </cell>
          <cell r="D3190" t="str">
            <v>หนองควาย</v>
          </cell>
          <cell r="E3190" t="str">
            <v>หางดง</v>
          </cell>
          <cell r="F3190" t="str">
            <v>Chiangmai</v>
          </cell>
        </row>
        <row r="3191">
          <cell r="A3191" t="str">
            <v>NGKW7</v>
          </cell>
          <cell r="B3191">
            <v>98.912278000000001</v>
          </cell>
          <cell r="C3191">
            <v>18.726721999999999</v>
          </cell>
          <cell r="D3191" t="str">
            <v>หนองควาย</v>
          </cell>
          <cell r="E3191" t="str">
            <v>หางดง</v>
          </cell>
          <cell r="F3191" t="str">
            <v>Chiangmai</v>
          </cell>
        </row>
        <row r="3192">
          <cell r="A3192" t="str">
            <v>NGKW8</v>
          </cell>
          <cell r="B3192">
            <v>98.912278000000001</v>
          </cell>
          <cell r="C3192">
            <v>18.726721999999999</v>
          </cell>
          <cell r="D3192" t="str">
            <v>หนองควาย</v>
          </cell>
          <cell r="E3192" t="str">
            <v>หางดง</v>
          </cell>
          <cell r="F3192" t="str">
            <v>Chiangmai</v>
          </cell>
        </row>
        <row r="3193">
          <cell r="A3193" t="str">
            <v>NGLE1</v>
          </cell>
          <cell r="B3193">
            <v>99.867344000000003</v>
          </cell>
          <cell r="C3193">
            <v>20.004761999999999</v>
          </cell>
          <cell r="D3193" t="str">
            <v>นางแล</v>
          </cell>
          <cell r="E3193" t="str">
            <v>เมืองเชียงราย</v>
          </cell>
          <cell r="F3193" t="str">
            <v>Chiangrai</v>
          </cell>
        </row>
        <row r="3194">
          <cell r="A3194" t="str">
            <v>NGLE2</v>
          </cell>
          <cell r="B3194">
            <v>99.867344000000003</v>
          </cell>
          <cell r="C3194">
            <v>20.004761999999999</v>
          </cell>
          <cell r="D3194" t="str">
            <v>นางแล</v>
          </cell>
          <cell r="E3194" t="str">
            <v>เมืองเชียงราย</v>
          </cell>
          <cell r="F3194" t="str">
            <v>Chiangrai</v>
          </cell>
        </row>
        <row r="3195">
          <cell r="A3195" t="str">
            <v>NGLE3</v>
          </cell>
          <cell r="B3195">
            <v>99.867344000000003</v>
          </cell>
          <cell r="C3195">
            <v>20.004761999999999</v>
          </cell>
          <cell r="D3195" t="str">
            <v>นางแล</v>
          </cell>
          <cell r="E3195" t="str">
            <v>เมืองเชียงราย</v>
          </cell>
          <cell r="F3195" t="str">
            <v>Chiangrai</v>
          </cell>
        </row>
        <row r="3196">
          <cell r="A3196" t="str">
            <v>NGLE6</v>
          </cell>
          <cell r="B3196">
            <v>99.867344000000003</v>
          </cell>
          <cell r="C3196">
            <v>20.004761999999999</v>
          </cell>
          <cell r="D3196" t="str">
            <v>นางแล</v>
          </cell>
          <cell r="E3196" t="str">
            <v>เมืองเชียงราย</v>
          </cell>
          <cell r="F3196" t="str">
            <v>Chiangrai</v>
          </cell>
        </row>
        <row r="3197">
          <cell r="A3197" t="str">
            <v>NGLE7</v>
          </cell>
          <cell r="B3197">
            <v>99.867344000000003</v>
          </cell>
          <cell r="C3197">
            <v>20.004761999999999</v>
          </cell>
          <cell r="D3197" t="str">
            <v>นางแล</v>
          </cell>
          <cell r="E3197" t="str">
            <v>เมืองเชียงราย</v>
          </cell>
          <cell r="F3197" t="str">
            <v>Chiangrai</v>
          </cell>
        </row>
        <row r="3198">
          <cell r="A3198" t="str">
            <v>NGLE8</v>
          </cell>
          <cell r="B3198">
            <v>99.867344000000003</v>
          </cell>
          <cell r="C3198">
            <v>20.004761999999999</v>
          </cell>
          <cell r="D3198" t="str">
            <v>นางแล</v>
          </cell>
          <cell r="E3198" t="str">
            <v>เมืองเชียงราย</v>
          </cell>
          <cell r="F3198" t="str">
            <v>Chiangrai</v>
          </cell>
        </row>
        <row r="3199">
          <cell r="A3199" t="str">
            <v>NGLG1</v>
          </cell>
          <cell r="B3199">
            <v>99.042500000000004</v>
          </cell>
          <cell r="C3199">
            <v>18.428000000000001</v>
          </cell>
          <cell r="D3199" t="str">
            <v>ทาทุ่งหลวง</v>
          </cell>
          <cell r="E3199" t="str">
            <v>แม่ทา</v>
          </cell>
          <cell r="F3199" t="str">
            <v>Lamphun</v>
          </cell>
        </row>
        <row r="3200">
          <cell r="A3200" t="str">
            <v>NGLG2</v>
          </cell>
          <cell r="B3200">
            <v>99.042500000000004</v>
          </cell>
          <cell r="C3200">
            <v>18.428000000000001</v>
          </cell>
          <cell r="D3200" t="str">
            <v>ทาทุ่งหลวง</v>
          </cell>
          <cell r="E3200" t="str">
            <v>แม่ทา</v>
          </cell>
          <cell r="F3200" t="str">
            <v>Lamphun</v>
          </cell>
        </row>
        <row r="3201">
          <cell r="A3201" t="str">
            <v>NGNM1</v>
          </cell>
          <cell r="B3201">
            <v>99.007900000000006</v>
          </cell>
          <cell r="C3201">
            <v>18.515470000000001</v>
          </cell>
          <cell r="D3201" t="str">
            <v>ป่าสัก</v>
          </cell>
          <cell r="E3201" t="str">
            <v>เมืองลำพูน</v>
          </cell>
          <cell r="F3201" t="str">
            <v>Lamphun</v>
          </cell>
        </row>
        <row r="3202">
          <cell r="A3202" t="str">
            <v>NGNM2</v>
          </cell>
          <cell r="B3202">
            <v>99.007900000000006</v>
          </cell>
          <cell r="C3202">
            <v>18.515470000000001</v>
          </cell>
          <cell r="D3202" t="str">
            <v>ป่าสัก</v>
          </cell>
          <cell r="E3202" t="str">
            <v>เมืองลำพูน</v>
          </cell>
          <cell r="F3202" t="str">
            <v>Lamphun</v>
          </cell>
        </row>
        <row r="3203">
          <cell r="A3203" t="str">
            <v>NGNM3</v>
          </cell>
          <cell r="B3203">
            <v>99.007900000000006</v>
          </cell>
          <cell r="C3203">
            <v>18.515470000000001</v>
          </cell>
          <cell r="D3203" t="str">
            <v>ป่าสัก</v>
          </cell>
          <cell r="E3203" t="str">
            <v>เมืองลำพูน</v>
          </cell>
          <cell r="F3203" t="str">
            <v>Lamphun</v>
          </cell>
        </row>
        <row r="3204">
          <cell r="A3204" t="str">
            <v>NGPG1</v>
          </cell>
          <cell r="B3204">
            <v>99.514618999999996</v>
          </cell>
          <cell r="C3204">
            <v>16.518868000000001</v>
          </cell>
          <cell r="D3204" t="str">
            <v>หนองปลิง</v>
          </cell>
          <cell r="E3204" t="str">
            <v>เมืองกำแพงเพชร</v>
          </cell>
          <cell r="F3204" t="str">
            <v>Kamphangphet</v>
          </cell>
        </row>
        <row r="3205">
          <cell r="A3205" t="str">
            <v>NGPG2</v>
          </cell>
          <cell r="B3205">
            <v>99.514618999999996</v>
          </cell>
          <cell r="C3205">
            <v>16.518868000000001</v>
          </cell>
          <cell r="D3205" t="str">
            <v>หนองปลิง</v>
          </cell>
          <cell r="E3205" t="str">
            <v>เมืองกำแพงเพชร</v>
          </cell>
          <cell r="F3205" t="str">
            <v>Kamphangphet</v>
          </cell>
        </row>
        <row r="3206">
          <cell r="A3206" t="str">
            <v>NGPG3</v>
          </cell>
          <cell r="B3206">
            <v>99.514618999999996</v>
          </cell>
          <cell r="C3206">
            <v>16.518868000000001</v>
          </cell>
          <cell r="D3206" t="str">
            <v>หนองปลิง</v>
          </cell>
          <cell r="E3206" t="str">
            <v>เมืองกำแพงเพชร</v>
          </cell>
          <cell r="F3206" t="str">
            <v>Kamphangphet</v>
          </cell>
        </row>
        <row r="3207">
          <cell r="A3207" t="str">
            <v>NGPG6</v>
          </cell>
          <cell r="B3207">
            <v>99.514618999999996</v>
          </cell>
          <cell r="C3207">
            <v>16.518868000000001</v>
          </cell>
          <cell r="D3207" t="str">
            <v>หนองปลิง</v>
          </cell>
          <cell r="E3207" t="str">
            <v>เมืองกำแพงเพชร</v>
          </cell>
          <cell r="F3207" t="str">
            <v>Kamphangphet</v>
          </cell>
        </row>
        <row r="3208">
          <cell r="A3208" t="str">
            <v>NGPG7</v>
          </cell>
          <cell r="B3208">
            <v>99.514618999999996</v>
          </cell>
          <cell r="C3208">
            <v>16.518868000000001</v>
          </cell>
          <cell r="D3208" t="str">
            <v>หนองปลิง</v>
          </cell>
          <cell r="E3208" t="str">
            <v>เมืองกำแพงเพชร</v>
          </cell>
          <cell r="F3208" t="str">
            <v>Kamphangphet</v>
          </cell>
        </row>
        <row r="3209">
          <cell r="A3209" t="str">
            <v>NGPI1</v>
          </cell>
          <cell r="B3209">
            <v>101.06702777777799</v>
          </cell>
          <cell r="C3209">
            <v>15.9888888888889</v>
          </cell>
          <cell r="D3209" t="str">
            <v>หนองไผ่</v>
          </cell>
          <cell r="E3209" t="str">
            <v>หนองไผ่</v>
          </cell>
          <cell r="F3209" t="str">
            <v>Phetchaboon</v>
          </cell>
        </row>
        <row r="3210">
          <cell r="A3210" t="str">
            <v>NGPI2</v>
          </cell>
          <cell r="B3210">
            <v>101.06702777777799</v>
          </cell>
          <cell r="C3210">
            <v>15.9888888888889</v>
          </cell>
          <cell r="D3210" t="str">
            <v>หนองไผ่</v>
          </cell>
          <cell r="E3210" t="str">
            <v>หนองไผ่</v>
          </cell>
          <cell r="F3210" t="str">
            <v>Phetchaboon</v>
          </cell>
        </row>
        <row r="3211">
          <cell r="A3211" t="str">
            <v>NGPI3</v>
          </cell>
          <cell r="B3211">
            <v>101.06702777777799</v>
          </cell>
          <cell r="C3211">
            <v>15.9888888888889</v>
          </cell>
          <cell r="D3211" t="str">
            <v>หนองไผ่</v>
          </cell>
          <cell r="E3211" t="str">
            <v>หนองไผ่</v>
          </cell>
          <cell r="F3211" t="str">
            <v>Phetchaboon</v>
          </cell>
        </row>
        <row r="3212">
          <cell r="A3212" t="str">
            <v>NGPI6</v>
          </cell>
          <cell r="B3212">
            <v>101.06702780000001</v>
          </cell>
          <cell r="C3212">
            <v>15.98888889</v>
          </cell>
          <cell r="D3212" t="str">
            <v>หนองไผ่</v>
          </cell>
          <cell r="E3212" t="str">
            <v>หนองไผ่</v>
          </cell>
          <cell r="F3212" t="str">
            <v>Phetchaboon</v>
          </cell>
        </row>
        <row r="3213">
          <cell r="A3213" t="str">
            <v>NGPI7</v>
          </cell>
          <cell r="B3213">
            <v>101.06702780000001</v>
          </cell>
          <cell r="C3213">
            <v>15.98888889</v>
          </cell>
          <cell r="D3213" t="str">
            <v>หนองไผ่</v>
          </cell>
          <cell r="E3213" t="str">
            <v>หนองไผ่</v>
          </cell>
          <cell r="F3213" t="str">
            <v>Phetchaboon</v>
          </cell>
        </row>
        <row r="3214">
          <cell r="A3214" t="str">
            <v>NGPI8</v>
          </cell>
          <cell r="B3214">
            <v>101.06702780000001</v>
          </cell>
          <cell r="C3214">
            <v>15.98888889</v>
          </cell>
          <cell r="D3214" t="str">
            <v>หนองไผ่</v>
          </cell>
          <cell r="E3214" t="str">
            <v>หนองไผ่</v>
          </cell>
          <cell r="F3214" t="str">
            <v>Phetchaboon</v>
          </cell>
        </row>
        <row r="3215">
          <cell r="A3215" t="str">
            <v>NGPIR1</v>
          </cell>
          <cell r="B3215">
            <v>101.28274999999999</v>
          </cell>
          <cell r="C3215">
            <v>15.960380000000001</v>
          </cell>
          <cell r="D3215" t="str">
            <v>ท่าด้วง</v>
          </cell>
          <cell r="E3215" t="str">
            <v>หนองไผ่</v>
          </cell>
          <cell r="F3215" t="str">
            <v>Phetchaboon</v>
          </cell>
        </row>
        <row r="3216">
          <cell r="A3216" t="str">
            <v>NGPO1</v>
          </cell>
          <cell r="B3216">
            <v>100.25745999999999</v>
          </cell>
          <cell r="C3216">
            <v>15.389480000000001</v>
          </cell>
          <cell r="D3216" t="str">
            <v>หนองโพ</v>
          </cell>
          <cell r="E3216" t="str">
            <v>ตาคลี</v>
          </cell>
          <cell r="F3216" t="str">
            <v>Nakornsawan</v>
          </cell>
        </row>
        <row r="3217">
          <cell r="A3217" t="str">
            <v>NGPO2</v>
          </cell>
          <cell r="B3217">
            <v>100.25745999999999</v>
          </cell>
          <cell r="C3217">
            <v>15.389480000000001</v>
          </cell>
          <cell r="D3217" t="str">
            <v>หนองโพ</v>
          </cell>
          <cell r="E3217" t="str">
            <v>ตาคลี</v>
          </cell>
          <cell r="F3217" t="str">
            <v>Nakornsawan</v>
          </cell>
        </row>
        <row r="3218">
          <cell r="A3218" t="str">
            <v>NGPO3</v>
          </cell>
          <cell r="B3218">
            <v>100.25745999999999</v>
          </cell>
          <cell r="C3218">
            <v>15.389480000000001</v>
          </cell>
          <cell r="D3218" t="str">
            <v>หนองโพ</v>
          </cell>
          <cell r="E3218" t="str">
            <v>ตาคลี</v>
          </cell>
          <cell r="F3218" t="str">
            <v>Nakornsawan</v>
          </cell>
        </row>
        <row r="3219">
          <cell r="A3219" t="str">
            <v>NGPO4</v>
          </cell>
          <cell r="B3219">
            <v>100.25745999999999</v>
          </cell>
          <cell r="C3219">
            <v>15.389480000000001</v>
          </cell>
          <cell r="D3219" t="str">
            <v>หนองโพ</v>
          </cell>
          <cell r="E3219" t="str">
            <v>ตาคลี</v>
          </cell>
          <cell r="F3219" t="str">
            <v>Nakornsawan</v>
          </cell>
        </row>
        <row r="3220">
          <cell r="A3220" t="str">
            <v>NGPOR1</v>
          </cell>
          <cell r="B3220">
            <v>100.23971</v>
          </cell>
          <cell r="C3220">
            <v>15.32302</v>
          </cell>
          <cell r="F3220" t="str">
            <v>Chainat</v>
          </cell>
        </row>
        <row r="3221">
          <cell r="A3221" t="str">
            <v>NGSK1</v>
          </cell>
          <cell r="B3221">
            <v>100.583</v>
          </cell>
          <cell r="C3221">
            <v>14.99</v>
          </cell>
          <cell r="D3221">
            <v>0</v>
          </cell>
          <cell r="E3221">
            <v>0</v>
          </cell>
          <cell r="F3221" t="str">
            <v>Lopburi</v>
          </cell>
        </row>
        <row r="3222">
          <cell r="A3222" t="str">
            <v>NGSK2</v>
          </cell>
          <cell r="B3222">
            <v>100.583</v>
          </cell>
          <cell r="C3222">
            <v>14.99</v>
          </cell>
          <cell r="D3222">
            <v>0</v>
          </cell>
          <cell r="E3222">
            <v>0</v>
          </cell>
          <cell r="F3222" t="str">
            <v>Lopburi</v>
          </cell>
        </row>
        <row r="3223">
          <cell r="A3223" t="str">
            <v>NGSK3</v>
          </cell>
          <cell r="B3223">
            <v>100.583</v>
          </cell>
          <cell r="C3223">
            <v>14.99</v>
          </cell>
          <cell r="D3223">
            <v>0</v>
          </cell>
          <cell r="E3223">
            <v>0</v>
          </cell>
          <cell r="F3223" t="str">
            <v>Lopburi</v>
          </cell>
        </row>
        <row r="3224">
          <cell r="A3224" t="str">
            <v>NGTM1</v>
          </cell>
          <cell r="B3224">
            <v>100.161943433601</v>
          </cell>
          <cell r="C3224">
            <v>17.116675000000001</v>
          </cell>
          <cell r="D3224" t="str">
            <v>วงฆ้อง</v>
          </cell>
          <cell r="E3224" t="str">
            <v>พรหมพิราม</v>
          </cell>
          <cell r="F3224" t="str">
            <v>Pisanuloke</v>
          </cell>
        </row>
        <row r="3225">
          <cell r="A3225" t="str">
            <v>NGTM2</v>
          </cell>
          <cell r="B3225">
            <v>100.161943433601</v>
          </cell>
          <cell r="C3225">
            <v>17.116675000000001</v>
          </cell>
          <cell r="D3225" t="str">
            <v>วงฆ้อง</v>
          </cell>
          <cell r="E3225" t="str">
            <v>พรหมพิราม</v>
          </cell>
          <cell r="F3225" t="str">
            <v>Pisanuloke</v>
          </cell>
        </row>
        <row r="3226">
          <cell r="A3226" t="str">
            <v>NGTM3</v>
          </cell>
          <cell r="B3226">
            <v>100.161943433601</v>
          </cell>
          <cell r="C3226">
            <v>17.116675000000001</v>
          </cell>
          <cell r="D3226" t="str">
            <v>วงฆ้อง</v>
          </cell>
          <cell r="E3226" t="str">
            <v>พรหมพิราม</v>
          </cell>
          <cell r="F3226" t="str">
            <v>Pisanuloke</v>
          </cell>
        </row>
        <row r="3227">
          <cell r="A3227" t="str">
            <v>NGTM7</v>
          </cell>
          <cell r="B3227">
            <v>100.161943433601</v>
          </cell>
          <cell r="C3227">
            <v>17.116675000000001</v>
          </cell>
          <cell r="D3227" t="str">
            <v>วงฆ้อง</v>
          </cell>
          <cell r="E3227" t="str">
            <v>พรหมพิราม</v>
          </cell>
          <cell r="F3227" t="str">
            <v>Pisanuloke</v>
          </cell>
        </row>
        <row r="3228">
          <cell r="A3228" t="str">
            <v>NGTMR1</v>
          </cell>
          <cell r="B3228">
            <v>100.19235999999999</v>
          </cell>
          <cell r="C3228">
            <v>17.183229999999998</v>
          </cell>
          <cell r="D3228" t="str">
            <v>ดงประคำ</v>
          </cell>
          <cell r="E3228" t="str">
            <v>พรหมพิราม</v>
          </cell>
          <cell r="F3228" t="str">
            <v>Pisanuloke</v>
          </cell>
        </row>
        <row r="3229">
          <cell r="A3229" t="str">
            <v>NGTMR2</v>
          </cell>
          <cell r="B3229">
            <v>100.22403</v>
          </cell>
          <cell r="C3229">
            <v>17.137630000000001</v>
          </cell>
          <cell r="D3229" t="str">
            <v>ดงประคำ</v>
          </cell>
          <cell r="E3229" t="str">
            <v>พรหมพิราม</v>
          </cell>
          <cell r="F3229" t="str">
            <v>Pisanuloke</v>
          </cell>
        </row>
        <row r="3230">
          <cell r="A3230" t="str">
            <v>NGYG1</v>
          </cell>
          <cell r="B3230">
            <v>99.811027999999993</v>
          </cell>
          <cell r="C3230">
            <v>15.836556</v>
          </cell>
          <cell r="D3230" t="str">
            <v>บ้านไร่</v>
          </cell>
          <cell r="E3230" t="str">
            <v>ลาดยาว</v>
          </cell>
          <cell r="F3230" t="str">
            <v>Nakornsawan</v>
          </cell>
        </row>
        <row r="3231">
          <cell r="A3231" t="str">
            <v>NGYG2</v>
          </cell>
          <cell r="B3231">
            <v>99.811027999999993</v>
          </cell>
          <cell r="C3231">
            <v>15.836556</v>
          </cell>
          <cell r="D3231" t="str">
            <v>บ้านไร่</v>
          </cell>
          <cell r="E3231" t="str">
            <v>ลาดยาว</v>
          </cell>
          <cell r="F3231" t="str">
            <v>Nakornsawan</v>
          </cell>
        </row>
        <row r="3232">
          <cell r="A3232" t="str">
            <v>NGYG3</v>
          </cell>
          <cell r="B3232">
            <v>99.811027999999993</v>
          </cell>
          <cell r="C3232">
            <v>15.836556</v>
          </cell>
          <cell r="D3232" t="str">
            <v>บ้านไร่</v>
          </cell>
          <cell r="E3232" t="str">
            <v>ลาดยาว</v>
          </cell>
          <cell r="F3232" t="str">
            <v>Nakornsawan</v>
          </cell>
        </row>
        <row r="3233">
          <cell r="A3233" t="str">
            <v>NGYGR1</v>
          </cell>
          <cell r="B3233">
            <v>99.787120000000002</v>
          </cell>
          <cell r="C3233">
            <v>15.90119</v>
          </cell>
          <cell r="D3233" t="str">
            <v>บ้านไร่</v>
          </cell>
          <cell r="E3233" t="str">
            <v>ลาดยาว</v>
          </cell>
          <cell r="F3233" t="str">
            <v>Nakornsawan</v>
          </cell>
        </row>
        <row r="3234">
          <cell r="A3234" t="str">
            <v>NGYK1</v>
          </cell>
          <cell r="B3234">
            <v>98.979929999999996</v>
          </cell>
          <cell r="C3234">
            <v>18.835819999999998</v>
          </cell>
          <cell r="D3234" t="str">
            <v>ดอนแก้ว</v>
          </cell>
          <cell r="E3234" t="str">
            <v>เมืองเชียงใหม่</v>
          </cell>
          <cell r="F3234" t="str">
            <v>Chiangmai</v>
          </cell>
        </row>
        <row r="3235">
          <cell r="A3235" t="str">
            <v>NGYK2</v>
          </cell>
          <cell r="B3235">
            <v>98.979929999999996</v>
          </cell>
          <cell r="C3235">
            <v>18.835819999999998</v>
          </cell>
          <cell r="D3235" t="str">
            <v>ดอนแก้ว</v>
          </cell>
          <cell r="E3235" t="str">
            <v>เมืองเชียงใหม่</v>
          </cell>
          <cell r="F3235" t="str">
            <v>Chiangmai</v>
          </cell>
        </row>
        <row r="3236">
          <cell r="A3236" t="str">
            <v>NGYK3</v>
          </cell>
          <cell r="B3236">
            <v>98.979929999999996</v>
          </cell>
          <cell r="C3236">
            <v>18.835819999999998</v>
          </cell>
          <cell r="D3236" t="str">
            <v>ดอนแก้ว</v>
          </cell>
          <cell r="E3236" t="str">
            <v>เมืองเชียงใหม่</v>
          </cell>
          <cell r="F3236" t="str">
            <v>Chiangmai</v>
          </cell>
        </row>
        <row r="3237">
          <cell r="A3237" t="str">
            <v>NGYK6</v>
          </cell>
          <cell r="B3237">
            <v>98.979929999999996</v>
          </cell>
          <cell r="C3237">
            <v>18.835819999999998</v>
          </cell>
          <cell r="D3237" t="str">
            <v>ดอนแก้ว</v>
          </cell>
          <cell r="E3237" t="str">
            <v>เมืองเชียงใหม่</v>
          </cell>
          <cell r="F3237" t="str">
            <v>Chiangmai</v>
          </cell>
        </row>
        <row r="3238">
          <cell r="A3238" t="str">
            <v>NGYK7</v>
          </cell>
          <cell r="B3238">
            <v>98.979929999999996</v>
          </cell>
          <cell r="C3238">
            <v>18.835819999999998</v>
          </cell>
          <cell r="D3238" t="str">
            <v>ดอนแก้ว</v>
          </cell>
          <cell r="E3238" t="str">
            <v>เมืองเชียงใหม่</v>
          </cell>
          <cell r="F3238" t="str">
            <v>Chiangmai</v>
          </cell>
        </row>
        <row r="3239">
          <cell r="A3239" t="str">
            <v>NGYK8</v>
          </cell>
          <cell r="B3239">
            <v>98.979929999999996</v>
          </cell>
          <cell r="C3239">
            <v>18.835819999999998</v>
          </cell>
          <cell r="D3239" t="str">
            <v>ดอนแก้ว</v>
          </cell>
          <cell r="E3239" t="str">
            <v>เมืองเชียงใหม่</v>
          </cell>
          <cell r="F3239" t="str">
            <v>Chiangmai</v>
          </cell>
        </row>
        <row r="3240">
          <cell r="A3240" t="str">
            <v>NGYT1</v>
          </cell>
          <cell r="B3240">
            <v>101.23985999999999</v>
          </cell>
          <cell r="C3240">
            <v>15.235989999999999</v>
          </cell>
          <cell r="D3240">
            <v>0</v>
          </cell>
          <cell r="E3240">
            <v>0</v>
          </cell>
          <cell r="F3240" t="str">
            <v>Lopburi</v>
          </cell>
        </row>
        <row r="3241">
          <cell r="A3241" t="str">
            <v>NGYT2</v>
          </cell>
          <cell r="B3241">
            <v>101.23985999999999</v>
          </cell>
          <cell r="C3241">
            <v>15.235989999999999</v>
          </cell>
          <cell r="D3241">
            <v>0</v>
          </cell>
          <cell r="E3241">
            <v>0</v>
          </cell>
          <cell r="F3241" t="str">
            <v>Lopburi</v>
          </cell>
        </row>
        <row r="3242">
          <cell r="A3242" t="str">
            <v>NGYT3</v>
          </cell>
          <cell r="B3242">
            <v>101.23985999999999</v>
          </cell>
          <cell r="C3242">
            <v>15.235989999999999</v>
          </cell>
          <cell r="D3242">
            <v>0</v>
          </cell>
          <cell r="E3242">
            <v>0</v>
          </cell>
          <cell r="F3242" t="str">
            <v>Lopburi</v>
          </cell>
        </row>
        <row r="3243">
          <cell r="A3243" t="str">
            <v>NHPJ1</v>
          </cell>
          <cell r="B3243">
            <v>98.815722222222206</v>
          </cell>
          <cell r="C3243">
            <v>18.936638888888901</v>
          </cell>
          <cell r="D3243" t="str">
            <v>แม่แรม</v>
          </cell>
          <cell r="E3243" t="str">
            <v>แม่ริม</v>
          </cell>
          <cell r="F3243" t="str">
            <v>Chiangmai</v>
          </cell>
        </row>
        <row r="3244">
          <cell r="A3244" t="str">
            <v>NHPJ2</v>
          </cell>
          <cell r="B3244">
            <v>98.815722222222206</v>
          </cell>
          <cell r="C3244">
            <v>18.936638888888901</v>
          </cell>
          <cell r="D3244" t="str">
            <v>แม่แรม</v>
          </cell>
          <cell r="E3244" t="str">
            <v>แม่ริม</v>
          </cell>
          <cell r="F3244" t="str">
            <v>Chiangmai</v>
          </cell>
        </row>
        <row r="3245">
          <cell r="A3245" t="str">
            <v>NHPJ3</v>
          </cell>
          <cell r="B3245">
            <v>98.815722222222206</v>
          </cell>
          <cell r="C3245">
            <v>18.936638888888901</v>
          </cell>
          <cell r="D3245" t="str">
            <v>แม่แรม</v>
          </cell>
          <cell r="E3245" t="str">
            <v>แม่ริม</v>
          </cell>
          <cell r="F3245" t="str">
            <v>Chiangmai</v>
          </cell>
        </row>
        <row r="3246">
          <cell r="A3246" t="str">
            <v>NHPJR1</v>
          </cell>
          <cell r="B3246">
            <v>98.701972222222224</v>
          </cell>
          <cell r="C3246">
            <v>19.01413888888889</v>
          </cell>
          <cell r="D3246" t="str">
            <v>สะเมิงเหนือ</v>
          </cell>
          <cell r="E3246" t="str">
            <v>สะเมิง</v>
          </cell>
          <cell r="F3246" t="str">
            <v>Chiangmai</v>
          </cell>
        </row>
        <row r="3247">
          <cell r="A3247" t="str">
            <v>NHPJR1</v>
          </cell>
          <cell r="B3247">
            <v>98.683499999999995</v>
          </cell>
          <cell r="C3247">
            <v>18.971530000000001</v>
          </cell>
          <cell r="D3247" t="str">
            <v>แม่สาบ</v>
          </cell>
          <cell r="E3247" t="str">
            <v>สะเมิง</v>
          </cell>
          <cell r="F3247" t="str">
            <v>Chiangmai</v>
          </cell>
        </row>
        <row r="3248">
          <cell r="A3248" t="str">
            <v>NIKP1</v>
          </cell>
          <cell r="B3248">
            <v>99.594989999999996</v>
          </cell>
          <cell r="C3248">
            <v>18.398610000000001</v>
          </cell>
          <cell r="D3248" t="str">
            <v>นิคมพัฒนา</v>
          </cell>
          <cell r="E3248" t="str">
            <v>เมืองลำปาง</v>
          </cell>
          <cell r="F3248" t="str">
            <v>Lampang</v>
          </cell>
        </row>
        <row r="3249">
          <cell r="A3249" t="str">
            <v>NIKP2</v>
          </cell>
          <cell r="B3249">
            <v>99.594989999999996</v>
          </cell>
          <cell r="C3249">
            <v>18.398610000000001</v>
          </cell>
          <cell r="D3249" t="str">
            <v>นิคมพัฒนา</v>
          </cell>
          <cell r="E3249" t="str">
            <v>เมืองลำปาง</v>
          </cell>
          <cell r="F3249" t="str">
            <v>Lampang</v>
          </cell>
        </row>
        <row r="3250">
          <cell r="A3250" t="str">
            <v>NIKP3</v>
          </cell>
          <cell r="B3250">
            <v>99.594989999999996</v>
          </cell>
          <cell r="C3250">
            <v>18.398610000000001</v>
          </cell>
          <cell r="D3250" t="str">
            <v>นิคมพัฒนา</v>
          </cell>
          <cell r="E3250" t="str">
            <v>เมืองลำปาง</v>
          </cell>
          <cell r="F3250" t="str">
            <v>Lampang</v>
          </cell>
        </row>
        <row r="3251">
          <cell r="A3251" t="str">
            <v>NIKPR1</v>
          </cell>
          <cell r="B3251">
            <v>99.623310000000004</v>
          </cell>
          <cell r="C3251">
            <v>18.446069999999999</v>
          </cell>
          <cell r="D3251" t="str">
            <v>บ้านแลง</v>
          </cell>
          <cell r="E3251" t="str">
            <v>เมืองลำปาง</v>
          </cell>
          <cell r="F3251" t="str">
            <v>Lampang</v>
          </cell>
        </row>
        <row r="3252">
          <cell r="A3252" t="str">
            <v>NIKS1</v>
          </cell>
          <cell r="B3252">
            <v>99.58</v>
          </cell>
          <cell r="C3252">
            <v>14.855556</v>
          </cell>
          <cell r="D3252">
            <v>0</v>
          </cell>
          <cell r="E3252">
            <v>0</v>
          </cell>
          <cell r="F3252" t="str">
            <v>Suphanburi</v>
          </cell>
        </row>
        <row r="3253">
          <cell r="A3253" t="str">
            <v>NIKS2</v>
          </cell>
          <cell r="B3253">
            <v>99.58</v>
          </cell>
          <cell r="C3253">
            <v>14.855556</v>
          </cell>
          <cell r="D3253">
            <v>0</v>
          </cell>
          <cell r="E3253">
            <v>0</v>
          </cell>
          <cell r="F3253" t="str">
            <v>Suphanburi</v>
          </cell>
        </row>
        <row r="3254">
          <cell r="A3254" t="str">
            <v>NIKS3</v>
          </cell>
          <cell r="B3254">
            <v>99.58</v>
          </cell>
          <cell r="C3254">
            <v>14.855556</v>
          </cell>
          <cell r="D3254">
            <v>0</v>
          </cell>
          <cell r="E3254">
            <v>0</v>
          </cell>
          <cell r="F3254" t="str">
            <v>Suphanburi</v>
          </cell>
        </row>
        <row r="3255">
          <cell r="A3255" t="str">
            <v>NIKS8</v>
          </cell>
          <cell r="B3255">
            <v>99.58</v>
          </cell>
          <cell r="C3255">
            <v>14.855556</v>
          </cell>
          <cell r="D3255">
            <v>0</v>
          </cell>
          <cell r="E3255" t="str">
            <v>Dan Chang</v>
          </cell>
          <cell r="F3255" t="str">
            <v>Suphanburi</v>
          </cell>
        </row>
        <row r="3256">
          <cell r="A3256" t="str">
            <v>NKBR1</v>
          </cell>
          <cell r="B3256">
            <v>99.938230000000004</v>
          </cell>
          <cell r="C3256">
            <v>16.729690000000002</v>
          </cell>
          <cell r="D3256" t="str">
            <v>นิคมพัฒนา</v>
          </cell>
          <cell r="E3256" t="str">
            <v>บางระกำ</v>
          </cell>
          <cell r="F3256" t="str">
            <v>Pisanuloke</v>
          </cell>
        </row>
        <row r="3257">
          <cell r="A3257" t="str">
            <v>NKBR2</v>
          </cell>
          <cell r="B3257">
            <v>99.938230000000004</v>
          </cell>
          <cell r="C3257">
            <v>16.729690000000002</v>
          </cell>
          <cell r="D3257" t="str">
            <v>นิคมพัฒนา</v>
          </cell>
          <cell r="E3257" t="str">
            <v>บางระกำ</v>
          </cell>
          <cell r="F3257" t="str">
            <v>Pisanuloke</v>
          </cell>
        </row>
        <row r="3258">
          <cell r="A3258" t="str">
            <v>NKBR3</v>
          </cell>
          <cell r="B3258">
            <v>99.938230000000004</v>
          </cell>
          <cell r="C3258">
            <v>16.729690000000002</v>
          </cell>
          <cell r="D3258" t="str">
            <v>นิคมพัฒนา</v>
          </cell>
          <cell r="E3258" t="str">
            <v>บางระกำ</v>
          </cell>
          <cell r="F3258" t="str">
            <v>Pisanuloke</v>
          </cell>
        </row>
        <row r="3259">
          <cell r="A3259" t="str">
            <v>NKBR4</v>
          </cell>
          <cell r="B3259">
            <v>99.938230000000004</v>
          </cell>
          <cell r="C3259">
            <v>16.729690000000002</v>
          </cell>
          <cell r="D3259" t="str">
            <v>นิคมพัฒนา</v>
          </cell>
          <cell r="E3259" t="str">
            <v>บางระกำ</v>
          </cell>
          <cell r="F3259" t="str">
            <v>Pisanuloke</v>
          </cell>
        </row>
        <row r="3260">
          <cell r="A3260" t="str">
            <v>NKCD6</v>
          </cell>
          <cell r="B3260">
            <v>98.975137000000004</v>
          </cell>
          <cell r="C3260">
            <v>18.798117000000001</v>
          </cell>
          <cell r="D3260" t="str">
            <v>ช้างเผือก</v>
          </cell>
          <cell r="E3260" t="str">
            <v>เมืองเชียงใหม่</v>
          </cell>
          <cell r="F3260" t="str">
            <v>Chiangmai</v>
          </cell>
        </row>
        <row r="3261">
          <cell r="A3261" t="str">
            <v>NKCD7</v>
          </cell>
          <cell r="B3261">
            <v>98.975137000000004</v>
          </cell>
          <cell r="C3261">
            <v>18.798117000000001</v>
          </cell>
          <cell r="D3261" t="str">
            <v>ช้างเผือก</v>
          </cell>
          <cell r="E3261" t="str">
            <v>เมืองเชียงใหม่</v>
          </cell>
          <cell r="F3261" t="str">
            <v>Chiangmai</v>
          </cell>
        </row>
        <row r="3262">
          <cell r="A3262" t="str">
            <v>NKCD8</v>
          </cell>
          <cell r="B3262">
            <v>98.975137000000004</v>
          </cell>
          <cell r="C3262">
            <v>18.798117000000001</v>
          </cell>
          <cell r="D3262" t="str">
            <v>ช้างเผือก</v>
          </cell>
          <cell r="E3262" t="str">
            <v>เมืองเชียงใหม่</v>
          </cell>
          <cell r="F3262" t="str">
            <v>Chiangmai</v>
          </cell>
        </row>
        <row r="3263">
          <cell r="A3263" t="str">
            <v>NKCM1</v>
          </cell>
          <cell r="B3263">
            <v>99.498193999999998</v>
          </cell>
          <cell r="C3263">
            <v>16.476185000000001</v>
          </cell>
          <cell r="D3263" t="str">
            <v>นครชุม</v>
          </cell>
          <cell r="E3263" t="str">
            <v>เมืองกำแพงเพชร</v>
          </cell>
          <cell r="F3263" t="str">
            <v>Kamphangphet</v>
          </cell>
        </row>
        <row r="3264">
          <cell r="A3264" t="str">
            <v>NKCM2</v>
          </cell>
          <cell r="B3264">
            <v>99.498193999999998</v>
          </cell>
          <cell r="C3264">
            <v>16.476185000000001</v>
          </cell>
          <cell r="D3264" t="str">
            <v>นครชุม</v>
          </cell>
          <cell r="E3264" t="str">
            <v>เมืองกำแพงเพชร</v>
          </cell>
          <cell r="F3264" t="str">
            <v>Kamphangphet</v>
          </cell>
        </row>
        <row r="3265">
          <cell r="A3265" t="str">
            <v>NKCM3</v>
          </cell>
          <cell r="B3265">
            <v>99.498193999999998</v>
          </cell>
          <cell r="C3265">
            <v>16.476185000000001</v>
          </cell>
          <cell r="D3265" t="str">
            <v>นครชุม</v>
          </cell>
          <cell r="E3265" t="str">
            <v>เมืองกำแพงเพชร</v>
          </cell>
          <cell r="F3265" t="str">
            <v>Kamphangphet</v>
          </cell>
        </row>
        <row r="3266">
          <cell r="A3266" t="str">
            <v>NKCM6</v>
          </cell>
          <cell r="B3266">
            <v>99.498193999999998</v>
          </cell>
          <cell r="C3266">
            <v>16.476185000000001</v>
          </cell>
          <cell r="D3266" t="str">
            <v>นครชุม</v>
          </cell>
          <cell r="E3266" t="str">
            <v>เมืองกำแพงเพชร</v>
          </cell>
          <cell r="F3266" t="str">
            <v>Kamphangphet</v>
          </cell>
        </row>
        <row r="3267">
          <cell r="A3267" t="str">
            <v>NKCM7</v>
          </cell>
          <cell r="B3267">
            <v>99.498193999999998</v>
          </cell>
          <cell r="C3267">
            <v>16.476185000000001</v>
          </cell>
          <cell r="D3267" t="str">
            <v>นครชุม</v>
          </cell>
          <cell r="E3267" t="str">
            <v>เมืองกำแพงเพชร</v>
          </cell>
          <cell r="F3267" t="str">
            <v>Kamphangphet</v>
          </cell>
        </row>
        <row r="3268">
          <cell r="A3268" t="str">
            <v>NKCM8</v>
          </cell>
          <cell r="B3268">
            <v>99.498193999999998</v>
          </cell>
          <cell r="C3268">
            <v>16.476185000000001</v>
          </cell>
          <cell r="D3268" t="str">
            <v>นครชุม</v>
          </cell>
          <cell r="E3268" t="str">
            <v>เมืองกำแพงเพชร</v>
          </cell>
          <cell r="F3268" t="str">
            <v>Kamphangphet</v>
          </cell>
        </row>
        <row r="3269">
          <cell r="A3269" t="str">
            <v>NKEW1</v>
          </cell>
          <cell r="B3269">
            <v>100.45162999999999</v>
          </cell>
          <cell r="C3269">
            <v>15.87129</v>
          </cell>
          <cell r="D3269" t="str">
            <v>ห้วยถั่วเหนือ</v>
          </cell>
          <cell r="E3269" t="str">
            <v>หนองบัว</v>
          </cell>
          <cell r="F3269" t="str">
            <v>Nakornsawan</v>
          </cell>
        </row>
        <row r="3270">
          <cell r="A3270" t="str">
            <v>NKEW2</v>
          </cell>
          <cell r="B3270">
            <v>100.45162999999999</v>
          </cell>
          <cell r="C3270">
            <v>15.87129</v>
          </cell>
          <cell r="D3270" t="str">
            <v>ห้วยถั่วเหนือ</v>
          </cell>
          <cell r="E3270" t="str">
            <v>หนองบัว</v>
          </cell>
          <cell r="F3270" t="str">
            <v>Nakornsawan</v>
          </cell>
        </row>
        <row r="3271">
          <cell r="A3271" t="str">
            <v>NKEW3</v>
          </cell>
          <cell r="B3271">
            <v>100.45162999999999</v>
          </cell>
          <cell r="C3271">
            <v>15.87129</v>
          </cell>
          <cell r="D3271" t="str">
            <v>ห้วยถั่วเหนือ</v>
          </cell>
          <cell r="E3271" t="str">
            <v>หนองบัว</v>
          </cell>
          <cell r="F3271" t="str">
            <v>Nakornsawan</v>
          </cell>
        </row>
        <row r="3272">
          <cell r="A3272" t="str">
            <v>NKEWR1</v>
          </cell>
          <cell r="B3272">
            <v>100.52233</v>
          </cell>
          <cell r="C3272">
            <v>15.92652</v>
          </cell>
          <cell r="F3272" t="str">
            <v>Nakornsawan</v>
          </cell>
        </row>
        <row r="3273">
          <cell r="A3273" t="str">
            <v>NKMT1</v>
          </cell>
          <cell r="B3273">
            <v>99.464944444444399</v>
          </cell>
          <cell r="C3273">
            <v>18.269749999999998</v>
          </cell>
          <cell r="D3273" t="str">
            <v>ชมพู</v>
          </cell>
          <cell r="E3273" t="str">
            <v>เมืองลำปาง</v>
          </cell>
          <cell r="F3273" t="str">
            <v>Lampang</v>
          </cell>
        </row>
        <row r="3274">
          <cell r="A3274" t="str">
            <v>NKMT2</v>
          </cell>
          <cell r="B3274">
            <v>99.464944444444399</v>
          </cell>
          <cell r="C3274">
            <v>18.269749999999998</v>
          </cell>
          <cell r="D3274" t="str">
            <v>ชมพู</v>
          </cell>
          <cell r="E3274" t="str">
            <v>เมืองลำปาง</v>
          </cell>
          <cell r="F3274" t="str">
            <v>Lampang</v>
          </cell>
        </row>
        <row r="3275">
          <cell r="A3275" t="str">
            <v>NKMT3</v>
          </cell>
          <cell r="B3275">
            <v>99.464944444444399</v>
          </cell>
          <cell r="C3275">
            <v>18.269749999999998</v>
          </cell>
          <cell r="D3275" t="str">
            <v>ชมพู</v>
          </cell>
          <cell r="E3275" t="str">
            <v>เมืองลำปาง</v>
          </cell>
          <cell r="F3275" t="str">
            <v>Lampang</v>
          </cell>
        </row>
        <row r="3276">
          <cell r="A3276" t="str">
            <v>NKMT4</v>
          </cell>
          <cell r="B3276">
            <v>99.464944444444399</v>
          </cell>
          <cell r="C3276">
            <v>18.269749999999998</v>
          </cell>
          <cell r="D3276" t="str">
            <v>ชมพู</v>
          </cell>
          <cell r="E3276" t="str">
            <v>เมืองลำปาง</v>
          </cell>
          <cell r="F3276" t="str">
            <v>Lampang</v>
          </cell>
        </row>
        <row r="3277">
          <cell r="A3277" t="str">
            <v>NKMT6</v>
          </cell>
          <cell r="B3277">
            <v>99.464944439999996</v>
          </cell>
          <cell r="C3277">
            <v>18.269749999999998</v>
          </cell>
          <cell r="D3277" t="str">
            <v>ชมพู</v>
          </cell>
          <cell r="E3277" t="str">
            <v>เมืองลำปาง</v>
          </cell>
          <cell r="F3277" t="str">
            <v>Lampang</v>
          </cell>
        </row>
        <row r="3278">
          <cell r="A3278" t="str">
            <v>NKMT7</v>
          </cell>
          <cell r="B3278">
            <v>99.464944439999996</v>
          </cell>
          <cell r="C3278">
            <v>18.269749999999998</v>
          </cell>
          <cell r="D3278" t="str">
            <v>ชมพู</v>
          </cell>
          <cell r="E3278" t="str">
            <v>เมืองลำปาง</v>
          </cell>
          <cell r="F3278" t="str">
            <v>Lampang</v>
          </cell>
        </row>
        <row r="3279">
          <cell r="A3279" t="str">
            <v>NKMT8</v>
          </cell>
          <cell r="B3279">
            <v>99.464944439999996</v>
          </cell>
          <cell r="C3279">
            <v>18.269749999999998</v>
          </cell>
          <cell r="D3279" t="str">
            <v>ชมพู</v>
          </cell>
          <cell r="E3279" t="str">
            <v>เมืองลำปาง</v>
          </cell>
          <cell r="F3279" t="str">
            <v>Lampang</v>
          </cell>
        </row>
        <row r="3280">
          <cell r="A3280" t="str">
            <v>NKNB1</v>
          </cell>
          <cell r="B3280">
            <v>99.964550000000003</v>
          </cell>
          <cell r="C3280">
            <v>17.274570000000001</v>
          </cell>
          <cell r="D3280" t="str">
            <v>หนองบัว</v>
          </cell>
          <cell r="E3280" t="str">
            <v>ศรีนคร</v>
          </cell>
          <cell r="F3280" t="str">
            <v>Sukhotai</v>
          </cell>
        </row>
        <row r="3281">
          <cell r="A3281" t="str">
            <v>NKNB2</v>
          </cell>
          <cell r="B3281">
            <v>99.964550000000003</v>
          </cell>
          <cell r="C3281">
            <v>17.274570000000001</v>
          </cell>
          <cell r="D3281" t="str">
            <v>หนองบัว</v>
          </cell>
          <cell r="E3281" t="str">
            <v>ศรีนคร</v>
          </cell>
          <cell r="F3281" t="str">
            <v>Sukhotai</v>
          </cell>
        </row>
        <row r="3282">
          <cell r="A3282" t="str">
            <v>NKNB3</v>
          </cell>
          <cell r="B3282">
            <v>99.964550000000003</v>
          </cell>
          <cell r="C3282">
            <v>17.274570000000001</v>
          </cell>
          <cell r="D3282" t="str">
            <v>หนองบัว</v>
          </cell>
          <cell r="E3282" t="str">
            <v>ศรีนคร</v>
          </cell>
          <cell r="F3282" t="str">
            <v>Sukhotai</v>
          </cell>
        </row>
        <row r="3283">
          <cell r="A3283" t="str">
            <v>NKOM1</v>
          </cell>
          <cell r="B3283">
            <v>100.612115</v>
          </cell>
          <cell r="C3283">
            <v>16.260918</v>
          </cell>
          <cell r="D3283" t="str">
            <v>เขาเจ็ดลูก</v>
          </cell>
          <cell r="E3283" t="str">
            <v>ทับคล้อ</v>
          </cell>
          <cell r="F3283" t="str">
            <v>Pichit</v>
          </cell>
        </row>
        <row r="3284">
          <cell r="A3284" t="str">
            <v>NKOM2</v>
          </cell>
          <cell r="B3284">
            <v>100.612115</v>
          </cell>
          <cell r="C3284">
            <v>16.260918</v>
          </cell>
          <cell r="D3284" t="str">
            <v>เขาเจ็ดลูก</v>
          </cell>
          <cell r="E3284" t="str">
            <v>ทับคล้อ</v>
          </cell>
          <cell r="F3284" t="str">
            <v>Pichit</v>
          </cell>
        </row>
        <row r="3285">
          <cell r="A3285" t="str">
            <v>NKOM3</v>
          </cell>
          <cell r="B3285">
            <v>100.612115</v>
          </cell>
          <cell r="C3285">
            <v>16.260918</v>
          </cell>
          <cell r="D3285" t="str">
            <v>เขาเจ็ดลูก</v>
          </cell>
          <cell r="E3285" t="str">
            <v>ทับคล้อ</v>
          </cell>
          <cell r="F3285" t="str">
            <v>Pichit</v>
          </cell>
        </row>
        <row r="3286">
          <cell r="A3286" t="str">
            <v>NKOMR1</v>
          </cell>
          <cell r="B3286">
            <v>100.63266</v>
          </cell>
          <cell r="C3286">
            <v>16.22251</v>
          </cell>
          <cell r="F3286" t="str">
            <v>Pichit</v>
          </cell>
        </row>
        <row r="3287">
          <cell r="A3287" t="str">
            <v>NKOT1</v>
          </cell>
          <cell r="B3287">
            <v>100.045277777778</v>
          </cell>
          <cell r="C3287">
            <v>15.7256944444444</v>
          </cell>
          <cell r="D3287" t="str">
            <v>หนองกรด</v>
          </cell>
          <cell r="E3287" t="str">
            <v>เมืองนครสวรรค์</v>
          </cell>
          <cell r="F3287" t="str">
            <v>Nakornsawan</v>
          </cell>
        </row>
        <row r="3288">
          <cell r="A3288" t="str">
            <v>NKOT2</v>
          </cell>
          <cell r="B3288">
            <v>100.045277777778</v>
          </cell>
          <cell r="C3288">
            <v>15.7256944444444</v>
          </cell>
          <cell r="D3288" t="str">
            <v>หนองกรด</v>
          </cell>
          <cell r="E3288" t="str">
            <v>เมืองนครสวรรค์</v>
          </cell>
          <cell r="F3288" t="str">
            <v>Nakornsawan</v>
          </cell>
        </row>
        <row r="3289">
          <cell r="A3289" t="str">
            <v>NKOT3</v>
          </cell>
          <cell r="B3289">
            <v>100.045277777778</v>
          </cell>
          <cell r="C3289">
            <v>15.7256944444444</v>
          </cell>
          <cell r="D3289" t="str">
            <v>หนองกรด</v>
          </cell>
          <cell r="E3289" t="str">
            <v>เมืองนครสวรรค์</v>
          </cell>
          <cell r="F3289" t="str">
            <v>Nakornsawan</v>
          </cell>
        </row>
        <row r="3290">
          <cell r="A3290" t="str">
            <v>NKOT6</v>
          </cell>
          <cell r="B3290">
            <v>100.045277777778</v>
          </cell>
          <cell r="C3290">
            <v>15.7256944444444</v>
          </cell>
          <cell r="D3290" t="str">
            <v>หนองกรด</v>
          </cell>
          <cell r="E3290" t="str">
            <v>เมืองนครสวรรค์</v>
          </cell>
          <cell r="F3290" t="str">
            <v>Nakornsawan</v>
          </cell>
        </row>
        <row r="3291">
          <cell r="A3291" t="str">
            <v>NKOT7</v>
          </cell>
          <cell r="B3291">
            <v>100.045277777778</v>
          </cell>
          <cell r="C3291">
            <v>15.7256944444444</v>
          </cell>
          <cell r="D3291" t="str">
            <v>หนองกรด</v>
          </cell>
          <cell r="E3291" t="str">
            <v>เมืองนครสวรรค์</v>
          </cell>
          <cell r="F3291" t="str">
            <v>Nakornsawan</v>
          </cell>
        </row>
        <row r="3292">
          <cell r="A3292" t="str">
            <v>NKOTR1</v>
          </cell>
          <cell r="B3292">
            <v>100.02811</v>
          </cell>
          <cell r="C3292">
            <v>15.69013</v>
          </cell>
        </row>
        <row r="3293">
          <cell r="A3293" t="str">
            <v>NKPB1</v>
          </cell>
          <cell r="B3293">
            <v>98.998972222222207</v>
          </cell>
          <cell r="C3293">
            <v>18.7928888888889</v>
          </cell>
          <cell r="D3293" t="str">
            <v>ช้างม่อย</v>
          </cell>
          <cell r="E3293" t="str">
            <v>เมืองเชียงใหม่</v>
          </cell>
          <cell r="F3293" t="str">
            <v>Chiangmai</v>
          </cell>
        </row>
        <row r="3294">
          <cell r="A3294" t="str">
            <v>NKPB2</v>
          </cell>
          <cell r="B3294">
            <v>98.998972222222207</v>
          </cell>
          <cell r="C3294">
            <v>18.7928888888889</v>
          </cell>
          <cell r="D3294" t="str">
            <v>ช้างม่อย</v>
          </cell>
          <cell r="E3294" t="str">
            <v>เมืองเชียงใหม่</v>
          </cell>
          <cell r="F3294" t="str">
            <v>Chiangmai</v>
          </cell>
        </row>
        <row r="3295">
          <cell r="A3295" t="str">
            <v>NKPB3</v>
          </cell>
          <cell r="B3295">
            <v>98.998972222222207</v>
          </cell>
          <cell r="C3295">
            <v>18.7928888888889</v>
          </cell>
          <cell r="D3295" t="str">
            <v>ช้างม่อย</v>
          </cell>
          <cell r="E3295" t="str">
            <v>เมืองเชียงใหม่</v>
          </cell>
          <cell r="F3295" t="str">
            <v>Chiangmai</v>
          </cell>
        </row>
        <row r="3296">
          <cell r="A3296" t="str">
            <v>NKPB6</v>
          </cell>
          <cell r="B3296">
            <v>98.998972222222207</v>
          </cell>
          <cell r="C3296">
            <v>18.7928888888889</v>
          </cell>
          <cell r="D3296" t="str">
            <v>ช้างม่อย</v>
          </cell>
          <cell r="E3296" t="str">
            <v>เมืองเชียงใหม่</v>
          </cell>
          <cell r="F3296" t="str">
            <v>Chiangmai</v>
          </cell>
        </row>
        <row r="3297">
          <cell r="A3297" t="str">
            <v>NKPB7</v>
          </cell>
          <cell r="B3297">
            <v>98.998972222222207</v>
          </cell>
          <cell r="C3297">
            <v>18.7928888888889</v>
          </cell>
          <cell r="D3297" t="str">
            <v>ช้างม่อย</v>
          </cell>
          <cell r="E3297" t="str">
            <v>เมืองเชียงใหม่</v>
          </cell>
          <cell r="F3297" t="str">
            <v>Chiangmai</v>
          </cell>
        </row>
        <row r="3298">
          <cell r="A3298" t="str">
            <v>NKPB8</v>
          </cell>
          <cell r="B3298">
            <v>98.998972222222207</v>
          </cell>
          <cell r="C3298">
            <v>18.7928888888889</v>
          </cell>
          <cell r="D3298" t="str">
            <v>ช้างม่อย</v>
          </cell>
          <cell r="E3298" t="str">
            <v>เมืองเชียงใหม่</v>
          </cell>
          <cell r="F3298" t="str">
            <v>Chiangmai</v>
          </cell>
        </row>
        <row r="3299">
          <cell r="A3299" t="str">
            <v>NKTB1</v>
          </cell>
          <cell r="B3299">
            <v>100.21772199999999</v>
          </cell>
          <cell r="C3299">
            <v>14.814833</v>
          </cell>
          <cell r="D3299">
            <v>0</v>
          </cell>
          <cell r="E3299">
            <v>0</v>
          </cell>
          <cell r="F3299">
            <v>0</v>
          </cell>
        </row>
        <row r="3300">
          <cell r="A3300" t="str">
            <v>NKTB2</v>
          </cell>
          <cell r="B3300">
            <v>100.21772199999999</v>
          </cell>
          <cell r="C3300">
            <v>14.814833</v>
          </cell>
          <cell r="D3300">
            <v>0</v>
          </cell>
          <cell r="E3300">
            <v>0</v>
          </cell>
          <cell r="F3300">
            <v>0</v>
          </cell>
        </row>
        <row r="3301">
          <cell r="A3301" t="str">
            <v>NKTB3</v>
          </cell>
          <cell r="B3301">
            <v>100.21772199999999</v>
          </cell>
          <cell r="C3301">
            <v>14.814833</v>
          </cell>
          <cell r="D3301">
            <v>0</v>
          </cell>
          <cell r="E3301">
            <v>0</v>
          </cell>
          <cell r="F3301">
            <v>0</v>
          </cell>
        </row>
        <row r="3302">
          <cell r="A3302" t="str">
            <v>NKTB7</v>
          </cell>
          <cell r="B3302">
            <v>100.21772199999999</v>
          </cell>
          <cell r="C3302">
            <v>14.814833</v>
          </cell>
          <cell r="D3302">
            <v>0</v>
          </cell>
          <cell r="E3302">
            <v>0</v>
          </cell>
          <cell r="F3302">
            <v>0</v>
          </cell>
        </row>
        <row r="3303">
          <cell r="A3303" t="str">
            <v>NKTB8</v>
          </cell>
          <cell r="B3303">
            <v>100.21772199999999</v>
          </cell>
          <cell r="C3303">
            <v>14.814833</v>
          </cell>
          <cell r="D3303">
            <v>0</v>
          </cell>
          <cell r="E3303">
            <v>0</v>
          </cell>
          <cell r="F3303">
            <v>0</v>
          </cell>
        </row>
        <row r="3304">
          <cell r="A3304" t="str">
            <v>NKTG1</v>
          </cell>
          <cell r="B3304">
            <v>99.465556000000007</v>
          </cell>
          <cell r="C3304">
            <v>18.304444</v>
          </cell>
          <cell r="D3304" t="str">
            <v>บ่อแฮ้ว</v>
          </cell>
          <cell r="E3304" t="str">
            <v>เมืองลำปาง</v>
          </cell>
          <cell r="F3304" t="str">
            <v>Lampang</v>
          </cell>
        </row>
        <row r="3305">
          <cell r="A3305" t="str">
            <v>NKTG2</v>
          </cell>
          <cell r="B3305">
            <v>99.465556000000007</v>
          </cell>
          <cell r="C3305">
            <v>18.304444</v>
          </cell>
          <cell r="D3305" t="str">
            <v>บ่อแฮ้ว</v>
          </cell>
          <cell r="E3305" t="str">
            <v>เมืองลำปาง</v>
          </cell>
          <cell r="F3305" t="str">
            <v>Lampang</v>
          </cell>
        </row>
        <row r="3306">
          <cell r="A3306" t="str">
            <v>NKTG3</v>
          </cell>
          <cell r="B3306">
            <v>99.465556000000007</v>
          </cell>
          <cell r="C3306">
            <v>18.304444</v>
          </cell>
          <cell r="D3306" t="str">
            <v>บ่อแฮ้ว</v>
          </cell>
          <cell r="E3306" t="str">
            <v>เมืองลำปาง</v>
          </cell>
          <cell r="F3306" t="str">
            <v>Lampang</v>
          </cell>
        </row>
        <row r="3307">
          <cell r="A3307" t="str">
            <v>NKTG6</v>
          </cell>
          <cell r="B3307">
            <v>99.465556000000007</v>
          </cell>
          <cell r="C3307">
            <v>18.304444</v>
          </cell>
          <cell r="D3307" t="str">
            <v>บ่อแฮ้ว</v>
          </cell>
          <cell r="E3307" t="str">
            <v>เมืองลำปาง</v>
          </cell>
          <cell r="F3307" t="str">
            <v>Lampang</v>
          </cell>
        </row>
        <row r="3308">
          <cell r="A3308" t="str">
            <v>NKTG7</v>
          </cell>
          <cell r="B3308">
            <v>99.465556000000007</v>
          </cell>
          <cell r="C3308">
            <v>18.304444</v>
          </cell>
          <cell r="D3308" t="str">
            <v>บ่อแฮ้ว</v>
          </cell>
          <cell r="E3308" t="str">
            <v>เมืองลำปาง</v>
          </cell>
          <cell r="F3308" t="str">
            <v>Lampang</v>
          </cell>
        </row>
        <row r="3309">
          <cell r="A3309" t="str">
            <v>NKTG8</v>
          </cell>
          <cell r="B3309">
            <v>99.465556000000007</v>
          </cell>
          <cell r="C3309">
            <v>18.304444</v>
          </cell>
          <cell r="D3309" t="str">
            <v>บ่อแฮ้ว</v>
          </cell>
          <cell r="E3309" t="str">
            <v>เมืองลำปาง</v>
          </cell>
          <cell r="F3309" t="str">
            <v>Lampang</v>
          </cell>
        </row>
        <row r="3310">
          <cell r="A3310" t="str">
            <v>NKTI1</v>
          </cell>
          <cell r="B3310">
            <v>100.83663900000001</v>
          </cell>
          <cell r="C3310">
            <v>17.10275</v>
          </cell>
          <cell r="D3310" t="str">
            <v>นครไทย</v>
          </cell>
          <cell r="E3310" t="str">
            <v>นครไทย</v>
          </cell>
          <cell r="F3310" t="str">
            <v>Pisanuloke</v>
          </cell>
        </row>
        <row r="3311">
          <cell r="A3311" t="str">
            <v>NKTI2</v>
          </cell>
          <cell r="B3311">
            <v>100.83663900000001</v>
          </cell>
          <cell r="C3311">
            <v>17.10275</v>
          </cell>
          <cell r="D3311" t="str">
            <v>นครไทย</v>
          </cell>
          <cell r="E3311" t="str">
            <v>นครไทย</v>
          </cell>
          <cell r="F3311" t="str">
            <v>Pisanuloke</v>
          </cell>
        </row>
        <row r="3312">
          <cell r="A3312" t="str">
            <v>NKTI3</v>
          </cell>
          <cell r="B3312">
            <v>100.83663900000001</v>
          </cell>
          <cell r="C3312">
            <v>17.10275</v>
          </cell>
          <cell r="D3312" t="str">
            <v>นครไทย</v>
          </cell>
          <cell r="E3312" t="str">
            <v>นครไทย</v>
          </cell>
          <cell r="F3312" t="str">
            <v>Pisanuloke</v>
          </cell>
        </row>
        <row r="3313">
          <cell r="A3313" t="str">
            <v>NKTI6</v>
          </cell>
          <cell r="B3313">
            <v>100.83663900000001</v>
          </cell>
          <cell r="C3313">
            <v>17.10275</v>
          </cell>
          <cell r="D3313" t="str">
            <v>นครไทย</v>
          </cell>
          <cell r="E3313" t="str">
            <v>นครไทย</v>
          </cell>
          <cell r="F3313" t="str">
            <v>Pisanuloke</v>
          </cell>
        </row>
        <row r="3314">
          <cell r="A3314" t="str">
            <v>NKTI7</v>
          </cell>
          <cell r="B3314">
            <v>100.83663900000001</v>
          </cell>
          <cell r="C3314">
            <v>17.10275</v>
          </cell>
          <cell r="D3314" t="str">
            <v>นครไทย</v>
          </cell>
          <cell r="E3314" t="str">
            <v>นครไทย</v>
          </cell>
          <cell r="F3314" t="str">
            <v>Pisanuloke</v>
          </cell>
        </row>
        <row r="3315">
          <cell r="A3315" t="str">
            <v>NKTI8</v>
          </cell>
          <cell r="B3315">
            <v>100.83663900000001</v>
          </cell>
          <cell r="C3315">
            <v>17.10275</v>
          </cell>
          <cell r="D3315" t="str">
            <v>นครไทย</v>
          </cell>
          <cell r="E3315" t="str">
            <v>นครไทย</v>
          </cell>
          <cell r="F3315" t="str">
            <v>Pisanuloke</v>
          </cell>
        </row>
        <row r="3316">
          <cell r="A3316" t="str">
            <v>NKTIR1</v>
          </cell>
          <cell r="B3316">
            <v>100.88809999999999</v>
          </cell>
          <cell r="C3316">
            <v>17.119969999999999</v>
          </cell>
          <cell r="D3316" t="str">
            <v>เนินเพิ่ม</v>
          </cell>
          <cell r="E3316" t="str">
            <v>นครไทย</v>
          </cell>
          <cell r="F3316" t="str">
            <v>Pisanuloke</v>
          </cell>
        </row>
        <row r="3317">
          <cell r="A3317" t="str">
            <v>NKTIR2</v>
          </cell>
          <cell r="B3317">
            <v>100.78225999999999</v>
          </cell>
          <cell r="C3317">
            <v>17.122330000000002</v>
          </cell>
          <cell r="D3317" t="str">
            <v>บ้านพร้าว</v>
          </cell>
          <cell r="E3317" t="str">
            <v>นครไทย</v>
          </cell>
          <cell r="F3317" t="str">
            <v>Pisanuloke</v>
          </cell>
        </row>
        <row r="3318">
          <cell r="A3318" t="str">
            <v>NKTO1</v>
          </cell>
          <cell r="B3318">
            <v>100.81334</v>
          </cell>
          <cell r="C3318">
            <v>17.05744</v>
          </cell>
          <cell r="D3318" t="str">
            <v>หนองกระท้าว</v>
          </cell>
          <cell r="E3318" t="str">
            <v>นครไทย</v>
          </cell>
          <cell r="F3318" t="str">
            <v>Pisanuloke</v>
          </cell>
        </row>
        <row r="3319">
          <cell r="A3319" t="str">
            <v>NKTO2</v>
          </cell>
          <cell r="B3319">
            <v>100.81334</v>
          </cell>
          <cell r="C3319">
            <v>17.05744</v>
          </cell>
          <cell r="D3319" t="str">
            <v>หนองกระท้าว</v>
          </cell>
          <cell r="E3319" t="str">
            <v>นครไทย</v>
          </cell>
          <cell r="F3319" t="str">
            <v>Pisanuloke</v>
          </cell>
        </row>
        <row r="3320">
          <cell r="A3320" t="str">
            <v>NKTO3</v>
          </cell>
          <cell r="B3320">
            <v>100.81334</v>
          </cell>
          <cell r="C3320">
            <v>17.05744</v>
          </cell>
          <cell r="D3320" t="str">
            <v>หนองกระท้าว</v>
          </cell>
          <cell r="E3320" t="str">
            <v>นครไทย</v>
          </cell>
          <cell r="F3320" t="str">
            <v>Pisanuloke</v>
          </cell>
        </row>
        <row r="3321">
          <cell r="A3321" t="str">
            <v>NKTOR2</v>
          </cell>
          <cell r="B3321">
            <v>100.76511000000001</v>
          </cell>
          <cell r="C3321">
            <v>17.081900000000001</v>
          </cell>
          <cell r="F3321" t="str">
            <v>Pisanuloke</v>
          </cell>
        </row>
        <row r="3322">
          <cell r="A3322" t="str">
            <v>NKUM1</v>
          </cell>
          <cell r="B3322">
            <v>100.420556</v>
          </cell>
          <cell r="C3322">
            <v>16.553249999999998</v>
          </cell>
          <cell r="D3322" t="str">
            <v>เนินกุ่ม</v>
          </cell>
          <cell r="E3322" t="str">
            <v>บางกระทุ่ม</v>
          </cell>
          <cell r="F3322" t="str">
            <v>Pisanuloke</v>
          </cell>
        </row>
        <row r="3323">
          <cell r="A3323" t="str">
            <v>NKUM2</v>
          </cell>
          <cell r="B3323">
            <v>100.420556</v>
          </cell>
          <cell r="C3323">
            <v>16.553249999999998</v>
          </cell>
          <cell r="D3323" t="str">
            <v>เนินกุ่ม</v>
          </cell>
          <cell r="E3323" t="str">
            <v>บางกระทุ่ม</v>
          </cell>
          <cell r="F3323" t="str">
            <v>Pisanuloke</v>
          </cell>
        </row>
        <row r="3324">
          <cell r="A3324" t="str">
            <v>NKUM3</v>
          </cell>
          <cell r="B3324">
            <v>100.420556</v>
          </cell>
          <cell r="C3324">
            <v>16.553249999999998</v>
          </cell>
          <cell r="D3324" t="str">
            <v>เนินกุ่ม</v>
          </cell>
          <cell r="E3324" t="str">
            <v>บางกระทุ่ม</v>
          </cell>
          <cell r="F3324" t="str">
            <v>Pisanuloke</v>
          </cell>
        </row>
        <row r="3325">
          <cell r="A3325" t="str">
            <v>NKYG1</v>
          </cell>
          <cell r="B3325">
            <v>99.941500000000005</v>
          </cell>
          <cell r="C3325">
            <v>15.3635</v>
          </cell>
          <cell r="D3325" t="str">
            <v>หนองขาหย่าง</v>
          </cell>
          <cell r="E3325" t="str">
            <v>หนองขาหย่าง</v>
          </cell>
          <cell r="F3325" t="str">
            <v>Uthaithani</v>
          </cell>
        </row>
        <row r="3326">
          <cell r="A3326" t="str">
            <v>NKYG2</v>
          </cell>
          <cell r="B3326">
            <v>99.941500000000005</v>
          </cell>
          <cell r="C3326">
            <v>15.3635</v>
          </cell>
          <cell r="D3326" t="str">
            <v>หนองขาหย่าง</v>
          </cell>
          <cell r="E3326" t="str">
            <v>หนองขาหย่าง</v>
          </cell>
          <cell r="F3326" t="str">
            <v>Uthaithani</v>
          </cell>
        </row>
        <row r="3327">
          <cell r="A3327" t="str">
            <v>NKYG3</v>
          </cell>
          <cell r="B3327">
            <v>99.941500000000005</v>
          </cell>
          <cell r="C3327">
            <v>15.3635</v>
          </cell>
          <cell r="D3327" t="str">
            <v>หนองขาหย่าง</v>
          </cell>
          <cell r="E3327" t="str">
            <v>หนองขาหย่าง</v>
          </cell>
          <cell r="F3327" t="str">
            <v>Uthaithani</v>
          </cell>
        </row>
        <row r="3328">
          <cell r="A3328" t="str">
            <v>NLUA1</v>
          </cell>
          <cell r="B3328">
            <v>99.789444444444399</v>
          </cell>
          <cell r="C3328">
            <v>16.635861111111101</v>
          </cell>
          <cell r="D3328" t="str">
            <v>หนองหลวง</v>
          </cell>
          <cell r="E3328" t="str">
            <v>ลานกระบือ</v>
          </cell>
          <cell r="F3328" t="str">
            <v>Kamphangphet</v>
          </cell>
        </row>
        <row r="3329">
          <cell r="A3329" t="str">
            <v>NLUA2</v>
          </cell>
          <cell r="B3329">
            <v>99.789444444444399</v>
          </cell>
          <cell r="C3329">
            <v>16.635861111111101</v>
          </cell>
          <cell r="D3329" t="str">
            <v>หนองหลวง</v>
          </cell>
          <cell r="E3329" t="str">
            <v>ลานกระบือ</v>
          </cell>
          <cell r="F3329" t="str">
            <v>Kamphangphet</v>
          </cell>
        </row>
        <row r="3330">
          <cell r="A3330" t="str">
            <v>NLUA3</v>
          </cell>
          <cell r="B3330">
            <v>99.789444444444399</v>
          </cell>
          <cell r="C3330">
            <v>16.635861111111101</v>
          </cell>
          <cell r="D3330" t="str">
            <v>หนองหลวง</v>
          </cell>
          <cell r="E3330" t="str">
            <v>ลานกระบือ</v>
          </cell>
          <cell r="F3330" t="str">
            <v>Kamphangphet</v>
          </cell>
        </row>
        <row r="3331">
          <cell r="A3331" t="str">
            <v>NMAG1</v>
          </cell>
          <cell r="B3331">
            <v>100.2375</v>
          </cell>
          <cell r="C3331">
            <v>17.467700000000001</v>
          </cell>
          <cell r="D3331" t="str">
            <v>น้ำอ่าง</v>
          </cell>
          <cell r="E3331" t="str">
            <v>ตรอน</v>
          </cell>
          <cell r="F3331" t="str">
            <v>Uttaradit</v>
          </cell>
        </row>
        <row r="3332">
          <cell r="A3332" t="str">
            <v>NMAG2</v>
          </cell>
          <cell r="B3332">
            <v>100.2375</v>
          </cell>
          <cell r="C3332">
            <v>17.467700000000001</v>
          </cell>
          <cell r="D3332" t="str">
            <v>น้ำอ่าง</v>
          </cell>
          <cell r="E3332" t="str">
            <v>ตรอน</v>
          </cell>
          <cell r="F3332" t="str">
            <v>Uttaradit</v>
          </cell>
        </row>
        <row r="3333">
          <cell r="A3333" t="str">
            <v>NMAG3</v>
          </cell>
          <cell r="B3333">
            <v>100.2375</v>
          </cell>
          <cell r="C3333">
            <v>17.467700000000001</v>
          </cell>
          <cell r="D3333" t="str">
            <v>น้ำอ่าง</v>
          </cell>
          <cell r="E3333" t="str">
            <v>ตรอน</v>
          </cell>
          <cell r="F3333" t="str">
            <v>Uttaradit</v>
          </cell>
        </row>
        <row r="3334">
          <cell r="A3334" t="str">
            <v>NMAG4</v>
          </cell>
          <cell r="B3334">
            <v>100.2375</v>
          </cell>
          <cell r="C3334">
            <v>17.467700000000001</v>
          </cell>
          <cell r="D3334" t="str">
            <v>น้ำอ่าง</v>
          </cell>
          <cell r="E3334" t="str">
            <v>ตรอน</v>
          </cell>
          <cell r="F3334" t="str">
            <v>Uttaradit</v>
          </cell>
        </row>
        <row r="3335">
          <cell r="A3335" t="str">
            <v>NMAGR1</v>
          </cell>
          <cell r="B3335">
            <v>100.21024</v>
          </cell>
          <cell r="C3335">
            <v>17.532139999999998</v>
          </cell>
          <cell r="F3335" t="str">
            <v>Uttaradit</v>
          </cell>
        </row>
        <row r="3336">
          <cell r="A3336" t="str">
            <v>NMAGR1</v>
          </cell>
          <cell r="B3336">
            <v>100.23394</v>
          </cell>
          <cell r="C3336">
            <v>17.399470000000001</v>
          </cell>
          <cell r="F3336" t="str">
            <v>Uttaradit</v>
          </cell>
        </row>
        <row r="3337">
          <cell r="A3337" t="str">
            <v>NMG11</v>
          </cell>
          <cell r="B3337">
            <v>100.67</v>
          </cell>
          <cell r="C3337">
            <v>15.2128</v>
          </cell>
          <cell r="D3337">
            <v>0</v>
          </cell>
          <cell r="E3337">
            <v>0</v>
          </cell>
          <cell r="F3337" t="str">
            <v>Lopburi</v>
          </cell>
        </row>
        <row r="3338">
          <cell r="A3338" t="str">
            <v>NMG12</v>
          </cell>
          <cell r="B3338">
            <v>100.67</v>
          </cell>
          <cell r="C3338">
            <v>15.2128</v>
          </cell>
          <cell r="D3338">
            <v>0</v>
          </cell>
          <cell r="E3338">
            <v>0</v>
          </cell>
          <cell r="F3338" t="str">
            <v>Lopburi</v>
          </cell>
        </row>
        <row r="3339">
          <cell r="A3339" t="str">
            <v>NMG13</v>
          </cell>
          <cell r="B3339">
            <v>100.67</v>
          </cell>
          <cell r="C3339">
            <v>15.2128</v>
          </cell>
          <cell r="D3339">
            <v>0</v>
          </cell>
          <cell r="E3339">
            <v>0</v>
          </cell>
          <cell r="F3339" t="str">
            <v>Lopburi</v>
          </cell>
        </row>
        <row r="3340">
          <cell r="A3340" t="str">
            <v>NMG18</v>
          </cell>
          <cell r="B3340">
            <v>100.67</v>
          </cell>
          <cell r="C3340">
            <v>15.2128</v>
          </cell>
          <cell r="D3340">
            <v>0</v>
          </cell>
          <cell r="E3340">
            <v>0</v>
          </cell>
          <cell r="F3340" t="str">
            <v>Lopburi</v>
          </cell>
        </row>
        <row r="3341">
          <cell r="A3341" t="str">
            <v>NMGP1</v>
          </cell>
          <cell r="B3341">
            <v>100.65594400000001</v>
          </cell>
          <cell r="C3341">
            <v>15.243639</v>
          </cell>
          <cell r="D3341">
            <v>0</v>
          </cell>
          <cell r="E3341">
            <v>0</v>
          </cell>
          <cell r="F3341">
            <v>0</v>
          </cell>
        </row>
        <row r="3342">
          <cell r="A3342" t="str">
            <v>NMGP2</v>
          </cell>
          <cell r="B3342">
            <v>100.65594400000001</v>
          </cell>
          <cell r="C3342">
            <v>15.243639</v>
          </cell>
          <cell r="D3342">
            <v>0</v>
          </cell>
          <cell r="E3342">
            <v>0</v>
          </cell>
          <cell r="F3342">
            <v>0</v>
          </cell>
        </row>
        <row r="3343">
          <cell r="A3343" t="str">
            <v>NMGP3</v>
          </cell>
          <cell r="B3343">
            <v>100.65594400000001</v>
          </cell>
          <cell r="C3343">
            <v>15.243639</v>
          </cell>
          <cell r="D3343">
            <v>0</v>
          </cell>
          <cell r="E3343">
            <v>0</v>
          </cell>
          <cell r="F3343">
            <v>0</v>
          </cell>
        </row>
        <row r="3344">
          <cell r="A3344" t="str">
            <v>NMHM1</v>
          </cell>
          <cell r="B3344">
            <v>98.967833333333303</v>
          </cell>
          <cell r="C3344">
            <v>18.795555555555602</v>
          </cell>
          <cell r="D3344" t="str">
            <v>สุเทพ</v>
          </cell>
          <cell r="E3344" t="str">
            <v>เมืองเชียงใหม่</v>
          </cell>
          <cell r="F3344" t="str">
            <v>Chiangmai</v>
          </cell>
        </row>
        <row r="3345">
          <cell r="A3345" t="str">
            <v>NMHM2</v>
          </cell>
          <cell r="B3345">
            <v>98.967833333333303</v>
          </cell>
          <cell r="C3345">
            <v>18.795555555555602</v>
          </cell>
          <cell r="D3345" t="str">
            <v>สุเทพ</v>
          </cell>
          <cell r="E3345" t="str">
            <v>เมืองเชียงใหม่</v>
          </cell>
          <cell r="F3345" t="str">
            <v>Chiangmai</v>
          </cell>
        </row>
        <row r="3346">
          <cell r="A3346" t="str">
            <v>NMHM3</v>
          </cell>
          <cell r="B3346">
            <v>98.967833333333303</v>
          </cell>
          <cell r="C3346">
            <v>18.795555555555602</v>
          </cell>
          <cell r="D3346" t="str">
            <v>สุเทพ</v>
          </cell>
          <cell r="E3346" t="str">
            <v>เมืองเชียงใหม่</v>
          </cell>
          <cell r="F3346" t="str">
            <v>Chiangmai</v>
          </cell>
        </row>
        <row r="3347">
          <cell r="A3347" t="str">
            <v>NMHM6</v>
          </cell>
          <cell r="B3347">
            <v>98.967833333333303</v>
          </cell>
          <cell r="C3347">
            <v>18.795555555555602</v>
          </cell>
          <cell r="D3347" t="str">
            <v>สุเทพ</v>
          </cell>
          <cell r="E3347" t="str">
            <v>เมืองเชียงใหม่</v>
          </cell>
          <cell r="F3347" t="str">
            <v>Chiangmai</v>
          </cell>
        </row>
        <row r="3348">
          <cell r="A3348" t="str">
            <v>NMHM7</v>
          </cell>
          <cell r="B3348">
            <v>98.967833333333303</v>
          </cell>
          <cell r="C3348">
            <v>18.795555555555602</v>
          </cell>
          <cell r="D3348" t="str">
            <v>สุเทพ</v>
          </cell>
          <cell r="E3348" t="str">
            <v>เมืองเชียงใหม่</v>
          </cell>
          <cell r="F3348" t="str">
            <v>Chiangmai</v>
          </cell>
        </row>
        <row r="3349">
          <cell r="A3349" t="str">
            <v>NMHM8</v>
          </cell>
          <cell r="B3349">
            <v>98.967833333333303</v>
          </cell>
          <cell r="C3349">
            <v>18.795555555555602</v>
          </cell>
          <cell r="D3349" t="str">
            <v>สุเทพ</v>
          </cell>
          <cell r="E3349" t="str">
            <v>เมืองเชียงใหม่</v>
          </cell>
          <cell r="F3349" t="str">
            <v>Chiangmai</v>
          </cell>
        </row>
        <row r="3350">
          <cell r="A3350" t="str">
            <v>NMKH1</v>
          </cell>
          <cell r="B3350">
            <v>100.92122000000001</v>
          </cell>
          <cell r="C3350">
            <v>15.435924999999999</v>
          </cell>
          <cell r="D3350">
            <v>0</v>
          </cell>
          <cell r="E3350">
            <v>0</v>
          </cell>
          <cell r="F3350" t="str">
            <v>Lopburi</v>
          </cell>
        </row>
        <row r="3351">
          <cell r="A3351" t="str">
            <v>NMKH2</v>
          </cell>
          <cell r="B3351">
            <v>100.92122000000001</v>
          </cell>
          <cell r="C3351">
            <v>15.435924999999999</v>
          </cell>
          <cell r="D3351">
            <v>0</v>
          </cell>
          <cell r="E3351">
            <v>0</v>
          </cell>
          <cell r="F3351" t="str">
            <v>Lopburi</v>
          </cell>
        </row>
        <row r="3352">
          <cell r="A3352" t="str">
            <v>NMKH3</v>
          </cell>
          <cell r="B3352">
            <v>100.92122000000001</v>
          </cell>
          <cell r="C3352">
            <v>15.435924999999999</v>
          </cell>
          <cell r="D3352">
            <v>0</v>
          </cell>
          <cell r="E3352">
            <v>0</v>
          </cell>
          <cell r="F3352" t="str">
            <v>Lopburi</v>
          </cell>
        </row>
        <row r="3353">
          <cell r="A3353" t="str">
            <v>NMKI1</v>
          </cell>
          <cell r="B3353">
            <v>100.190555555556</v>
          </cell>
          <cell r="C3353">
            <v>18.265000000000001</v>
          </cell>
          <cell r="D3353" t="str">
            <v>หนองม่วงไข่</v>
          </cell>
          <cell r="E3353" t="str">
            <v>หนองม่วงไข่</v>
          </cell>
          <cell r="F3353" t="str">
            <v>Phrae</v>
          </cell>
        </row>
        <row r="3354">
          <cell r="A3354" t="str">
            <v>NMKI2</v>
          </cell>
          <cell r="B3354">
            <v>100.190555555556</v>
          </cell>
          <cell r="C3354">
            <v>18.265000000000001</v>
          </cell>
          <cell r="D3354" t="str">
            <v>หนองม่วงไข่</v>
          </cell>
          <cell r="E3354" t="str">
            <v>หนองม่วงไข่</v>
          </cell>
          <cell r="F3354" t="str">
            <v>Phrae</v>
          </cell>
        </row>
        <row r="3355">
          <cell r="A3355" t="str">
            <v>NMKI3</v>
          </cell>
          <cell r="B3355">
            <v>100.190555555556</v>
          </cell>
          <cell r="C3355">
            <v>18.265000000000001</v>
          </cell>
          <cell r="D3355" t="str">
            <v>หนองม่วงไข่</v>
          </cell>
          <cell r="E3355" t="str">
            <v>หนองม่วงไข่</v>
          </cell>
          <cell r="F3355" t="str">
            <v>Phrae</v>
          </cell>
        </row>
        <row r="3356">
          <cell r="A3356" t="str">
            <v>NMKO1</v>
          </cell>
          <cell r="B3356">
            <v>99.946305600000002</v>
          </cell>
          <cell r="C3356">
            <v>16.437416670000001</v>
          </cell>
          <cell r="D3356" t="str">
            <v>หนองไม้กอง</v>
          </cell>
          <cell r="E3356" t="str">
            <v>ไทรงาม</v>
          </cell>
          <cell r="F3356" t="str">
            <v>Kamphangphet</v>
          </cell>
        </row>
        <row r="3357">
          <cell r="A3357" t="str">
            <v>NMKO2</v>
          </cell>
          <cell r="B3357">
            <v>99.946305600000002</v>
          </cell>
          <cell r="C3357">
            <v>16.437416670000001</v>
          </cell>
          <cell r="D3357" t="str">
            <v>หนองไม้กอง</v>
          </cell>
          <cell r="E3357" t="str">
            <v>ไทรงาม</v>
          </cell>
          <cell r="F3357" t="str">
            <v>Kamphangphet</v>
          </cell>
        </row>
        <row r="3358">
          <cell r="A3358" t="str">
            <v>NMKO3</v>
          </cell>
          <cell r="B3358">
            <v>99.946305600000002</v>
          </cell>
          <cell r="C3358">
            <v>16.437416670000001</v>
          </cell>
          <cell r="D3358" t="str">
            <v>หนองไม้กอง</v>
          </cell>
          <cell r="E3358" t="str">
            <v>ไทรงาม</v>
          </cell>
          <cell r="F3358" t="str">
            <v>Kamphangphet</v>
          </cell>
        </row>
        <row r="3359">
          <cell r="A3359" t="str">
            <v>NMLG1</v>
          </cell>
          <cell r="B3359">
            <v>100.131805555556</v>
          </cell>
          <cell r="C3359">
            <v>17.731000000000002</v>
          </cell>
          <cell r="D3359" t="str">
            <v>บ้านด่านนาขาม</v>
          </cell>
          <cell r="E3359" t="str">
            <v>เมืองอุตรดิตถ์</v>
          </cell>
          <cell r="F3359" t="str">
            <v>Uttaradit</v>
          </cell>
        </row>
        <row r="3360">
          <cell r="A3360" t="str">
            <v>NMLG2</v>
          </cell>
          <cell r="B3360">
            <v>100.131805555556</v>
          </cell>
          <cell r="C3360">
            <v>17.731000000000002</v>
          </cell>
          <cell r="D3360" t="str">
            <v>บ้านด่านนาขาม</v>
          </cell>
          <cell r="E3360" t="str">
            <v>เมืองอุตรดิตถ์</v>
          </cell>
          <cell r="F3360" t="str">
            <v>Uttaradit</v>
          </cell>
        </row>
        <row r="3361">
          <cell r="A3361" t="str">
            <v>NMLG3</v>
          </cell>
          <cell r="B3361">
            <v>100.131805555556</v>
          </cell>
          <cell r="C3361">
            <v>17.731000000000002</v>
          </cell>
          <cell r="D3361" t="str">
            <v>บ้านด่านนาขาม</v>
          </cell>
          <cell r="E3361" t="str">
            <v>เมืองอุตรดิตถ์</v>
          </cell>
          <cell r="F3361" t="str">
            <v>Uttaradit</v>
          </cell>
        </row>
        <row r="3362">
          <cell r="A3362" t="str">
            <v>NMMG1</v>
          </cell>
          <cell r="B3362">
            <v>99.870774999999995</v>
          </cell>
          <cell r="C3362">
            <v>15.277578</v>
          </cell>
          <cell r="D3362" t="str">
            <v>หนองมะโมง</v>
          </cell>
          <cell r="E3362" t="str">
            <v>วัดสิงห์</v>
          </cell>
          <cell r="F3362" t="str">
            <v>Chainat</v>
          </cell>
        </row>
        <row r="3363">
          <cell r="A3363" t="str">
            <v>NMMG2</v>
          </cell>
          <cell r="B3363">
            <v>99.870774999999995</v>
          </cell>
          <cell r="C3363">
            <v>15.277578</v>
          </cell>
          <cell r="D3363" t="str">
            <v>หนองมะโมง</v>
          </cell>
          <cell r="E3363" t="str">
            <v>วัดสิงห์</v>
          </cell>
          <cell r="F3363" t="str">
            <v>Chainat</v>
          </cell>
        </row>
        <row r="3364">
          <cell r="A3364" t="str">
            <v>NMMG3</v>
          </cell>
          <cell r="B3364">
            <v>99.870774999999995</v>
          </cell>
          <cell r="C3364">
            <v>15.277578</v>
          </cell>
          <cell r="D3364" t="str">
            <v>หนองมะโมง</v>
          </cell>
          <cell r="E3364" t="str">
            <v>วัดสิงห์</v>
          </cell>
          <cell r="F3364" t="str">
            <v>Chainat</v>
          </cell>
        </row>
        <row r="3365">
          <cell r="A3365" t="str">
            <v>NMMGR1</v>
          </cell>
          <cell r="B3365">
            <v>99.785880000000006</v>
          </cell>
          <cell r="C3365">
            <v>15.30058</v>
          </cell>
          <cell r="F3365" t="str">
            <v>Chainat</v>
          </cell>
        </row>
        <row r="3366">
          <cell r="A3366" t="str">
            <v>NMMGR2</v>
          </cell>
          <cell r="B3366">
            <v>99.856909999999999</v>
          </cell>
          <cell r="C3366">
            <v>15.2049</v>
          </cell>
          <cell r="F3366" t="str">
            <v>Chainat</v>
          </cell>
        </row>
        <row r="3367">
          <cell r="A3367" t="str">
            <v>NMNA1</v>
          </cell>
          <cell r="B3367">
            <v>100.907417</v>
          </cell>
          <cell r="C3367">
            <v>16.573083</v>
          </cell>
          <cell r="D3367" t="str">
            <v>หนองแม่นา</v>
          </cell>
          <cell r="E3367" t="str">
            <v>เขาค้อ</v>
          </cell>
          <cell r="F3367" t="str">
            <v>Phetchaboon</v>
          </cell>
        </row>
        <row r="3368">
          <cell r="A3368" t="str">
            <v>NMNA2</v>
          </cell>
          <cell r="B3368">
            <v>100.907417</v>
          </cell>
          <cell r="C3368">
            <v>16.573083</v>
          </cell>
          <cell r="D3368" t="str">
            <v>หนองแม่นา</v>
          </cell>
          <cell r="E3368" t="str">
            <v>เขาค้อ</v>
          </cell>
          <cell r="F3368" t="str">
            <v>Phetchaboon</v>
          </cell>
        </row>
        <row r="3369">
          <cell r="A3369" t="str">
            <v>NMNA3</v>
          </cell>
          <cell r="B3369">
            <v>100.907417</v>
          </cell>
          <cell r="C3369">
            <v>16.573083</v>
          </cell>
          <cell r="D3369" t="str">
            <v>หนองแม่นา</v>
          </cell>
          <cell r="E3369" t="str">
            <v>เขาค้อ</v>
          </cell>
          <cell r="F3369" t="str">
            <v>Phetchaboon</v>
          </cell>
        </row>
        <row r="3370">
          <cell r="A3370" t="str">
            <v>NMNAR1</v>
          </cell>
          <cell r="B3370">
            <v>100.98251</v>
          </cell>
          <cell r="C3370">
            <v>16.57779</v>
          </cell>
          <cell r="D3370" t="str">
            <v>สะเดาะพง</v>
          </cell>
          <cell r="E3370" t="str">
            <v>เขาค้อ</v>
          </cell>
          <cell r="F3370" t="str">
            <v>Phetchaboon</v>
          </cell>
        </row>
        <row r="3371">
          <cell r="A3371" t="str">
            <v>NMNAR2</v>
          </cell>
          <cell r="B3371">
            <v>100.95435999999999</v>
          </cell>
          <cell r="C3371">
            <v>16.585509999999999</v>
          </cell>
          <cell r="F3371" t="str">
            <v>Phetchaboon</v>
          </cell>
        </row>
        <row r="3372">
          <cell r="A3372" t="str">
            <v>NMNO1</v>
          </cell>
          <cell r="B3372">
            <v>101.668611</v>
          </cell>
          <cell r="C3372">
            <v>16.773054999999999</v>
          </cell>
          <cell r="D3372" t="str">
            <v>น้ำหนาว</v>
          </cell>
          <cell r="E3372" t="str">
            <v>น้ำหนาว</v>
          </cell>
          <cell r="F3372" t="str">
            <v>Phetchaboon</v>
          </cell>
        </row>
        <row r="3373">
          <cell r="A3373" t="str">
            <v>NMNO2</v>
          </cell>
          <cell r="B3373">
            <v>101.668611</v>
          </cell>
          <cell r="C3373">
            <v>16.773054999999999</v>
          </cell>
          <cell r="D3373" t="str">
            <v>น้ำหนาว</v>
          </cell>
          <cell r="E3373" t="str">
            <v>น้ำหนาว</v>
          </cell>
          <cell r="F3373" t="str">
            <v>Phetchaboon</v>
          </cell>
        </row>
        <row r="3374">
          <cell r="A3374" t="str">
            <v>NMNO3</v>
          </cell>
          <cell r="B3374">
            <v>101.668611</v>
          </cell>
          <cell r="C3374">
            <v>16.773054999999999</v>
          </cell>
          <cell r="D3374" t="str">
            <v>น้ำหนาว</v>
          </cell>
          <cell r="E3374" t="str">
            <v>น้ำหนาว</v>
          </cell>
          <cell r="F3374" t="str">
            <v>Phetchaboon</v>
          </cell>
        </row>
        <row r="3375">
          <cell r="A3375" t="str">
            <v>NMNOR1</v>
          </cell>
          <cell r="B3375">
            <v>99.628409000000005</v>
          </cell>
          <cell r="C3375">
            <v>18.611186</v>
          </cell>
          <cell r="F3375" t="str">
            <v>Phetchaboon</v>
          </cell>
        </row>
        <row r="3376">
          <cell r="A3376" t="str">
            <v>NMPI1</v>
          </cell>
          <cell r="B3376">
            <v>100.29111</v>
          </cell>
          <cell r="C3376">
            <v>17.558969999999999</v>
          </cell>
          <cell r="D3376" t="str">
            <v>น้ำพี้</v>
          </cell>
          <cell r="E3376" t="str">
            <v>ทองแสงขัน</v>
          </cell>
          <cell r="F3376" t="str">
            <v>Uttaradit</v>
          </cell>
        </row>
        <row r="3377">
          <cell r="A3377" t="str">
            <v>NMPI2</v>
          </cell>
          <cell r="B3377">
            <v>100.29111</v>
          </cell>
          <cell r="C3377">
            <v>17.558969999999999</v>
          </cell>
          <cell r="D3377" t="str">
            <v>น้ำพี้</v>
          </cell>
          <cell r="E3377" t="str">
            <v>ทองแสงขัน</v>
          </cell>
          <cell r="F3377" t="str">
            <v>Uttaradit</v>
          </cell>
        </row>
        <row r="3378">
          <cell r="A3378" t="str">
            <v>NMPI3</v>
          </cell>
          <cell r="B3378">
            <v>100.29111</v>
          </cell>
          <cell r="C3378">
            <v>17.558969999999999</v>
          </cell>
          <cell r="D3378" t="str">
            <v>น้ำพี้</v>
          </cell>
          <cell r="E3378" t="str">
            <v>ทองแสงขัน</v>
          </cell>
          <cell r="F3378" t="str">
            <v>Uttaradit</v>
          </cell>
        </row>
        <row r="3379">
          <cell r="A3379" t="str">
            <v>NMPR1</v>
          </cell>
          <cell r="B3379">
            <v>100.633583</v>
          </cell>
          <cell r="C3379">
            <v>16.565861000000002</v>
          </cell>
          <cell r="D3379" t="str">
            <v>เนินมะปราง</v>
          </cell>
          <cell r="E3379" t="str">
            <v>เนินมะปราง</v>
          </cell>
          <cell r="F3379" t="str">
            <v>Pisanuloke</v>
          </cell>
        </row>
        <row r="3380">
          <cell r="A3380" t="str">
            <v>NMPR2</v>
          </cell>
          <cell r="B3380">
            <v>100.633583</v>
          </cell>
          <cell r="C3380">
            <v>16.565861000000002</v>
          </cell>
          <cell r="D3380" t="str">
            <v>เนินมะปราง</v>
          </cell>
          <cell r="E3380" t="str">
            <v>เนินมะปราง</v>
          </cell>
          <cell r="F3380" t="str">
            <v>Pisanuloke</v>
          </cell>
        </row>
        <row r="3381">
          <cell r="A3381" t="str">
            <v>NMPR3</v>
          </cell>
          <cell r="B3381">
            <v>100.633583</v>
          </cell>
          <cell r="C3381">
            <v>16.565861000000002</v>
          </cell>
          <cell r="D3381" t="str">
            <v>เนินมะปราง</v>
          </cell>
          <cell r="E3381" t="str">
            <v>เนินมะปราง</v>
          </cell>
          <cell r="F3381" t="str">
            <v>Pisanuloke</v>
          </cell>
        </row>
        <row r="3382">
          <cell r="A3382" t="str">
            <v>NMPR7</v>
          </cell>
          <cell r="B3382">
            <v>100.633583</v>
          </cell>
          <cell r="C3382">
            <v>16.565861000000002</v>
          </cell>
          <cell r="D3382" t="str">
            <v>เนินมะปราง</v>
          </cell>
          <cell r="E3382" t="str">
            <v>เนินมะปราง</v>
          </cell>
          <cell r="F3382" t="str">
            <v>Pisanuloke</v>
          </cell>
        </row>
        <row r="3383">
          <cell r="A3383" t="str">
            <v>NMPT1</v>
          </cell>
          <cell r="B3383">
            <v>100.68697400000001</v>
          </cell>
          <cell r="C3383">
            <v>17.726989</v>
          </cell>
          <cell r="D3383" t="str">
            <v>แสนตอ</v>
          </cell>
          <cell r="E3383" t="str">
            <v>น้ำปาด</v>
          </cell>
          <cell r="F3383" t="str">
            <v>Uttaradit</v>
          </cell>
        </row>
        <row r="3384">
          <cell r="A3384" t="str">
            <v>NMPT2</v>
          </cell>
          <cell r="B3384">
            <v>100.68697400000001</v>
          </cell>
          <cell r="C3384">
            <v>17.726989</v>
          </cell>
          <cell r="D3384" t="str">
            <v>แสนตอ</v>
          </cell>
          <cell r="E3384" t="str">
            <v>น้ำปาด</v>
          </cell>
          <cell r="F3384" t="str">
            <v>Uttaradit</v>
          </cell>
        </row>
        <row r="3385">
          <cell r="A3385" t="str">
            <v>NMPT3</v>
          </cell>
          <cell r="B3385">
            <v>100.68697400000001</v>
          </cell>
          <cell r="C3385">
            <v>17.726989</v>
          </cell>
          <cell r="D3385" t="str">
            <v>แสนตอ</v>
          </cell>
          <cell r="E3385" t="str">
            <v>น้ำปาด</v>
          </cell>
          <cell r="F3385" t="str">
            <v>Uttaradit</v>
          </cell>
        </row>
        <row r="3386">
          <cell r="A3386" t="str">
            <v>NMPT6</v>
          </cell>
          <cell r="B3386">
            <v>100.68697400000001</v>
          </cell>
          <cell r="C3386">
            <v>17.726989</v>
          </cell>
          <cell r="D3386" t="str">
            <v>แสนตอ</v>
          </cell>
          <cell r="E3386" t="str">
            <v>น้ำปาด</v>
          </cell>
          <cell r="F3386" t="str">
            <v>Uttaradit</v>
          </cell>
        </row>
        <row r="3387">
          <cell r="A3387" t="str">
            <v>NMPT7</v>
          </cell>
          <cell r="B3387">
            <v>100.68697400000001</v>
          </cell>
          <cell r="C3387">
            <v>17.726989</v>
          </cell>
          <cell r="D3387" t="str">
            <v>แสนตอ</v>
          </cell>
          <cell r="E3387" t="str">
            <v>น้ำปาด</v>
          </cell>
          <cell r="F3387" t="str">
            <v>Uttaradit</v>
          </cell>
        </row>
        <row r="3388">
          <cell r="A3388" t="str">
            <v>NMPT8</v>
          </cell>
          <cell r="B3388">
            <v>100.68697400000001</v>
          </cell>
          <cell r="C3388">
            <v>17.726989</v>
          </cell>
          <cell r="D3388" t="str">
            <v>แสนตอ</v>
          </cell>
          <cell r="E3388" t="str">
            <v>น้ำปาด</v>
          </cell>
          <cell r="F3388" t="str">
            <v>Uttaradit</v>
          </cell>
        </row>
        <row r="3389">
          <cell r="A3389" t="str">
            <v>NMPTR1</v>
          </cell>
          <cell r="B3389">
            <v>100.626756</v>
          </cell>
          <cell r="C3389">
            <v>17.682361</v>
          </cell>
          <cell r="D3389" t="str">
            <v>น้ำไคร้,แสนตอ</v>
          </cell>
          <cell r="E3389" t="str">
            <v>น้ำปาด</v>
          </cell>
          <cell r="F3389" t="str">
            <v>Uttaradit</v>
          </cell>
        </row>
        <row r="3390">
          <cell r="A3390" t="str">
            <v>NMPTR2</v>
          </cell>
          <cell r="B3390">
            <v>100.529177</v>
          </cell>
          <cell r="C3390">
            <v>17.625581</v>
          </cell>
          <cell r="D3390" t="str">
            <v>น้ำไคร้</v>
          </cell>
          <cell r="E3390" t="str">
            <v>น้ำปาด</v>
          </cell>
          <cell r="F3390" t="str">
            <v>Uttaradit</v>
          </cell>
        </row>
        <row r="3391">
          <cell r="A3391" t="str">
            <v>NMRT1</v>
          </cell>
          <cell r="B3391">
            <v>100.128196</v>
          </cell>
          <cell r="C3391">
            <v>17.674159</v>
          </cell>
          <cell r="D3391" t="str">
            <v>น้ำริด</v>
          </cell>
          <cell r="E3391" t="str">
            <v>เมืองอุตรดิตถ์</v>
          </cell>
          <cell r="F3391" t="str">
            <v>Uttaradit</v>
          </cell>
        </row>
        <row r="3392">
          <cell r="A3392" t="str">
            <v>NMRT2</v>
          </cell>
          <cell r="B3392">
            <v>100.128196</v>
          </cell>
          <cell r="C3392">
            <v>17.674159</v>
          </cell>
          <cell r="D3392" t="str">
            <v>น้ำริด</v>
          </cell>
          <cell r="E3392" t="str">
            <v>เมืองอุตรดิตถ์</v>
          </cell>
          <cell r="F3392" t="str">
            <v>Uttaradit</v>
          </cell>
        </row>
        <row r="3393">
          <cell r="A3393" t="str">
            <v>NMRT3</v>
          </cell>
          <cell r="B3393">
            <v>100.128196</v>
          </cell>
          <cell r="C3393">
            <v>17.674159</v>
          </cell>
          <cell r="D3393" t="str">
            <v>น้ำริด</v>
          </cell>
          <cell r="E3393" t="str">
            <v>เมืองอุตรดิตถ์</v>
          </cell>
          <cell r="F3393" t="str">
            <v>Uttaradit</v>
          </cell>
        </row>
        <row r="3394">
          <cell r="A3394" t="str">
            <v>NMRT6</v>
          </cell>
          <cell r="B3394">
            <v>100.128196</v>
          </cell>
          <cell r="C3394">
            <v>17.674159</v>
          </cell>
          <cell r="D3394" t="str">
            <v>น้ำริด</v>
          </cell>
          <cell r="E3394" t="str">
            <v>เมืองอุตรดิตถ์</v>
          </cell>
          <cell r="F3394" t="str">
            <v>Uttaradit</v>
          </cell>
        </row>
        <row r="3395">
          <cell r="A3395" t="str">
            <v>NMRT7</v>
          </cell>
          <cell r="B3395">
            <v>100.128196</v>
          </cell>
          <cell r="C3395">
            <v>17.674159</v>
          </cell>
          <cell r="D3395" t="str">
            <v>น้ำริด</v>
          </cell>
          <cell r="E3395" t="str">
            <v>เมืองอุตรดิตถ์</v>
          </cell>
          <cell r="F3395" t="str">
            <v>Uttaradit</v>
          </cell>
        </row>
        <row r="3396">
          <cell r="A3396" t="str">
            <v>NMRT8</v>
          </cell>
          <cell r="B3396">
            <v>100.128196</v>
          </cell>
          <cell r="C3396">
            <v>17.674159</v>
          </cell>
          <cell r="D3396" t="str">
            <v>น้ำริด</v>
          </cell>
          <cell r="E3396" t="str">
            <v>เมืองอุตรดิตถ์</v>
          </cell>
          <cell r="F3396" t="str">
            <v>Uttaradit</v>
          </cell>
        </row>
        <row r="3397">
          <cell r="A3397" t="str">
            <v>NNAP1</v>
          </cell>
          <cell r="B3397">
            <v>100.781209</v>
          </cell>
          <cell r="C3397">
            <v>18.792397000000001</v>
          </cell>
          <cell r="D3397" t="str">
            <v>ผาสิงห์</v>
          </cell>
          <cell r="E3397" t="str">
            <v>เมืองน่าน</v>
          </cell>
          <cell r="F3397" t="str">
            <v>Nan</v>
          </cell>
        </row>
        <row r="3398">
          <cell r="A3398" t="str">
            <v>NNAP2</v>
          </cell>
          <cell r="B3398">
            <v>100.781209</v>
          </cell>
          <cell r="C3398">
            <v>18.792397000000001</v>
          </cell>
          <cell r="D3398" t="str">
            <v>ผาสิงห์</v>
          </cell>
          <cell r="E3398" t="str">
            <v>เมืองน่าน</v>
          </cell>
          <cell r="F3398" t="str">
            <v>Nan</v>
          </cell>
        </row>
        <row r="3399">
          <cell r="A3399" t="str">
            <v>NNAP3</v>
          </cell>
          <cell r="B3399">
            <v>100.781209</v>
          </cell>
          <cell r="C3399">
            <v>18.792397000000001</v>
          </cell>
          <cell r="D3399" t="str">
            <v>ผาสิงห์</v>
          </cell>
          <cell r="E3399" t="str">
            <v>เมืองน่าน</v>
          </cell>
          <cell r="F3399" t="str">
            <v>Nan</v>
          </cell>
        </row>
        <row r="3400">
          <cell r="A3400" t="str">
            <v>NNAP6</v>
          </cell>
          <cell r="B3400">
            <v>100.781209</v>
          </cell>
          <cell r="C3400">
            <v>18.792397000000001</v>
          </cell>
          <cell r="D3400" t="str">
            <v>ผาสิงห์</v>
          </cell>
          <cell r="E3400" t="str">
            <v>เมืองน่าน</v>
          </cell>
          <cell r="F3400" t="str">
            <v>Nan</v>
          </cell>
        </row>
        <row r="3401">
          <cell r="A3401" t="str">
            <v>NNAP7</v>
          </cell>
          <cell r="B3401">
            <v>100.781209</v>
          </cell>
          <cell r="C3401">
            <v>18.792397000000001</v>
          </cell>
          <cell r="D3401" t="str">
            <v>ผาสิงห์</v>
          </cell>
          <cell r="E3401" t="str">
            <v>เมืองน่าน</v>
          </cell>
          <cell r="F3401" t="str">
            <v>Nan</v>
          </cell>
        </row>
        <row r="3402">
          <cell r="A3402" t="str">
            <v>NNAP8</v>
          </cell>
          <cell r="B3402">
            <v>100.781209</v>
          </cell>
          <cell r="C3402">
            <v>18.792397000000001</v>
          </cell>
          <cell r="D3402" t="str">
            <v>ผาสิงห์</v>
          </cell>
          <cell r="E3402" t="str">
            <v>เมืองน่าน</v>
          </cell>
          <cell r="F3402" t="str">
            <v>Nan</v>
          </cell>
        </row>
        <row r="3403">
          <cell r="A3403" t="str">
            <v>NNCG1</v>
          </cell>
          <cell r="B3403">
            <v>100.021333</v>
          </cell>
          <cell r="C3403">
            <v>15.464833</v>
          </cell>
          <cell r="D3403" t="str">
            <v>เนินแจง</v>
          </cell>
          <cell r="E3403" t="str">
            <v>เมืองอุทัยธานี</v>
          </cell>
          <cell r="F3403" t="str">
            <v>Uthaithani</v>
          </cell>
        </row>
        <row r="3404">
          <cell r="A3404" t="str">
            <v>NNCG2</v>
          </cell>
          <cell r="B3404">
            <v>100.021333</v>
          </cell>
          <cell r="C3404">
            <v>15.464833</v>
          </cell>
          <cell r="D3404" t="str">
            <v>เนินแจง</v>
          </cell>
          <cell r="E3404" t="str">
            <v>เมืองอุทัยธานี</v>
          </cell>
          <cell r="F3404" t="str">
            <v>Uthaithani</v>
          </cell>
        </row>
        <row r="3405">
          <cell r="A3405" t="str">
            <v>NNCG3</v>
          </cell>
          <cell r="B3405">
            <v>100.021333</v>
          </cell>
          <cell r="C3405">
            <v>15.464833</v>
          </cell>
          <cell r="D3405" t="str">
            <v>เนินแจง</v>
          </cell>
          <cell r="E3405" t="str">
            <v>เมืองอุทัยธานี</v>
          </cell>
          <cell r="F3405" t="str">
            <v>Uthaithani</v>
          </cell>
        </row>
        <row r="3406">
          <cell r="A3406" t="str">
            <v>NNKK1</v>
          </cell>
          <cell r="B3406">
            <v>100.08141000000001</v>
          </cell>
          <cell r="C3406">
            <v>17.733149999999998</v>
          </cell>
          <cell r="D3406" t="str">
            <v>นานกกก</v>
          </cell>
          <cell r="E3406" t="str">
            <v>ลับแล</v>
          </cell>
          <cell r="F3406" t="str">
            <v>Uttaradit</v>
          </cell>
        </row>
        <row r="3407">
          <cell r="A3407" t="str">
            <v>NNKK2</v>
          </cell>
          <cell r="B3407">
            <v>100.08141000000001</v>
          </cell>
          <cell r="C3407">
            <v>17.733149999999998</v>
          </cell>
          <cell r="D3407" t="str">
            <v>นานกกก</v>
          </cell>
          <cell r="E3407" t="str">
            <v>ลับแล</v>
          </cell>
          <cell r="F3407" t="str">
            <v>Uttaradit</v>
          </cell>
        </row>
        <row r="3408">
          <cell r="A3408" t="str">
            <v>NNKK3</v>
          </cell>
          <cell r="B3408">
            <v>100.08141000000001</v>
          </cell>
          <cell r="C3408">
            <v>17.733149999999998</v>
          </cell>
          <cell r="D3408" t="str">
            <v>นานกกก</v>
          </cell>
          <cell r="E3408" t="str">
            <v>ลับแล</v>
          </cell>
          <cell r="F3408" t="str">
            <v>Uttaradit</v>
          </cell>
        </row>
        <row r="3409">
          <cell r="A3409" t="str">
            <v>NNKO1</v>
          </cell>
          <cell r="B3409">
            <v>101.92796</v>
          </cell>
          <cell r="C3409">
            <v>16.179590000000001</v>
          </cell>
        </row>
        <row r="3410">
          <cell r="A3410" t="str">
            <v>NNKO2</v>
          </cell>
          <cell r="B3410">
            <v>101.92796</v>
          </cell>
          <cell r="C3410">
            <v>16.179590000000001</v>
          </cell>
        </row>
        <row r="3411">
          <cell r="A3411" t="str">
            <v>NNKO3</v>
          </cell>
          <cell r="B3411">
            <v>101.92796</v>
          </cell>
          <cell r="C3411">
            <v>16.179590000000001</v>
          </cell>
        </row>
        <row r="3412">
          <cell r="A3412" t="str">
            <v>NNPR1</v>
          </cell>
          <cell r="B3412">
            <v>100.1470906</v>
          </cell>
          <cell r="C3412">
            <v>16.430203500000001</v>
          </cell>
          <cell r="D3412" t="str">
            <v>เนินปอ</v>
          </cell>
          <cell r="E3412" t="str">
            <v>สามง่าม</v>
          </cell>
          <cell r="F3412" t="str">
            <v>Pichit</v>
          </cell>
        </row>
        <row r="3413">
          <cell r="A3413" t="str">
            <v>NNPR2</v>
          </cell>
          <cell r="B3413">
            <v>100.1470906</v>
          </cell>
          <cell r="C3413">
            <v>16.430203500000001</v>
          </cell>
          <cell r="D3413" t="str">
            <v>เนินปอ</v>
          </cell>
          <cell r="E3413" t="str">
            <v>สามง่าม</v>
          </cell>
          <cell r="F3413" t="str">
            <v>Pichit</v>
          </cell>
        </row>
        <row r="3414">
          <cell r="A3414" t="str">
            <v>NNPR3</v>
          </cell>
          <cell r="B3414">
            <v>100.1470906</v>
          </cell>
          <cell r="C3414">
            <v>16.430203500000001</v>
          </cell>
          <cell r="D3414" t="str">
            <v>เนินปอ</v>
          </cell>
          <cell r="E3414" t="str">
            <v>สามง่าม</v>
          </cell>
          <cell r="F3414" t="str">
            <v>Pichit</v>
          </cell>
        </row>
        <row r="3415">
          <cell r="A3415" t="str">
            <v>NNTU1</v>
          </cell>
          <cell r="B3415">
            <v>101.98820000000001</v>
          </cell>
          <cell r="C3415">
            <v>16.677969999999998</v>
          </cell>
        </row>
        <row r="3416">
          <cell r="A3416" t="str">
            <v>NNTU2</v>
          </cell>
          <cell r="B3416">
            <v>101.98820000000001</v>
          </cell>
          <cell r="C3416">
            <v>16.677969999999998</v>
          </cell>
        </row>
        <row r="3417">
          <cell r="A3417" t="str">
            <v>NNTU3</v>
          </cell>
          <cell r="B3417">
            <v>101.98820000000001</v>
          </cell>
          <cell r="C3417">
            <v>16.677969999999998</v>
          </cell>
        </row>
        <row r="3418">
          <cell r="A3418" t="str">
            <v>NNWA1</v>
          </cell>
          <cell r="B3418">
            <v>99.878399999999999</v>
          </cell>
          <cell r="C3418">
            <v>15.76895</v>
          </cell>
          <cell r="D3418" t="str">
            <v>หนองนมวัว</v>
          </cell>
          <cell r="E3418" t="str">
            <v>ลาดยาว</v>
          </cell>
          <cell r="F3418" t="str">
            <v>Nakornsawan</v>
          </cell>
        </row>
        <row r="3419">
          <cell r="A3419" t="str">
            <v>NNWA2</v>
          </cell>
          <cell r="B3419">
            <v>99.878399999999999</v>
          </cell>
          <cell r="C3419">
            <v>15.76895</v>
          </cell>
          <cell r="D3419" t="str">
            <v>หนองนมวัว</v>
          </cell>
          <cell r="E3419" t="str">
            <v>ลาดยาว</v>
          </cell>
          <cell r="F3419" t="str">
            <v>Nakornsawan</v>
          </cell>
        </row>
        <row r="3420">
          <cell r="A3420" t="str">
            <v>NNWA3</v>
          </cell>
          <cell r="B3420">
            <v>99.878399999999999</v>
          </cell>
          <cell r="C3420">
            <v>15.76895</v>
          </cell>
          <cell r="D3420" t="str">
            <v>หนองนมวัว</v>
          </cell>
          <cell r="E3420" t="str">
            <v>ลาดยาว</v>
          </cell>
          <cell r="F3420" t="str">
            <v>Nakornsawan</v>
          </cell>
        </row>
        <row r="3421">
          <cell r="A3421" t="str">
            <v>NOJN1</v>
          </cell>
          <cell r="B3421">
            <v>101.27961999999999</v>
          </cell>
          <cell r="C3421">
            <v>15.018090000000001</v>
          </cell>
          <cell r="D3421">
            <v>0</v>
          </cell>
          <cell r="E3421">
            <v>0</v>
          </cell>
          <cell r="F3421">
            <v>0</v>
          </cell>
        </row>
        <row r="3422">
          <cell r="A3422" t="str">
            <v>NOJN2</v>
          </cell>
          <cell r="B3422">
            <v>101.27961999999999</v>
          </cell>
          <cell r="C3422">
            <v>15.018090000000001</v>
          </cell>
          <cell r="D3422">
            <v>0</v>
          </cell>
          <cell r="E3422">
            <v>0</v>
          </cell>
          <cell r="F3422">
            <v>0</v>
          </cell>
        </row>
        <row r="3423">
          <cell r="A3423" t="str">
            <v>NOJN3</v>
          </cell>
          <cell r="B3423">
            <v>101.27961999999999</v>
          </cell>
          <cell r="C3423">
            <v>15.018090000000001</v>
          </cell>
          <cell r="D3423">
            <v>0</v>
          </cell>
          <cell r="E3423">
            <v>0</v>
          </cell>
          <cell r="F3423">
            <v>0</v>
          </cell>
        </row>
        <row r="3424">
          <cell r="A3424" t="str">
            <v>NOKM1</v>
          </cell>
          <cell r="B3424">
            <v>99.796777777777805</v>
          </cell>
          <cell r="C3424">
            <v>16.175805555555598</v>
          </cell>
          <cell r="D3424" t="str">
            <v>วังแขม</v>
          </cell>
          <cell r="E3424" t="str">
            <v>คลองขลุง</v>
          </cell>
          <cell r="F3424" t="str">
            <v>Kamphangphet</v>
          </cell>
        </row>
        <row r="3425">
          <cell r="A3425" t="str">
            <v>NOKM2</v>
          </cell>
          <cell r="B3425">
            <v>99.796777777777805</v>
          </cell>
          <cell r="C3425">
            <v>16.175805555555598</v>
          </cell>
          <cell r="D3425" t="str">
            <v>วังแขม</v>
          </cell>
          <cell r="E3425" t="str">
            <v>คลองขลุง</v>
          </cell>
          <cell r="F3425" t="str">
            <v>Kamphangphet</v>
          </cell>
        </row>
        <row r="3426">
          <cell r="A3426" t="str">
            <v>NOKM3</v>
          </cell>
          <cell r="B3426">
            <v>99.796777777777805</v>
          </cell>
          <cell r="C3426">
            <v>16.175805555555598</v>
          </cell>
          <cell r="D3426" t="str">
            <v>วังแขม</v>
          </cell>
          <cell r="E3426" t="str">
            <v>คลองขลุง</v>
          </cell>
          <cell r="F3426" t="str">
            <v>Kamphangphet</v>
          </cell>
        </row>
        <row r="3427">
          <cell r="A3427" t="str">
            <v>NOKM6</v>
          </cell>
          <cell r="B3427">
            <v>99.796777777777805</v>
          </cell>
          <cell r="C3427">
            <v>16.175805555555598</v>
          </cell>
          <cell r="D3427" t="str">
            <v>วังแขม</v>
          </cell>
          <cell r="E3427" t="str">
            <v>คลองขลุง</v>
          </cell>
          <cell r="F3427" t="str">
            <v>Kamphangphet</v>
          </cell>
        </row>
        <row r="3428">
          <cell r="A3428" t="str">
            <v>NOKM7</v>
          </cell>
          <cell r="B3428">
            <v>99.796777777777805</v>
          </cell>
          <cell r="C3428">
            <v>16.175805555555598</v>
          </cell>
          <cell r="D3428" t="str">
            <v>วังแขม</v>
          </cell>
          <cell r="E3428" t="str">
            <v>คลองขลุง</v>
          </cell>
          <cell r="F3428" t="str">
            <v>Kamphangphet</v>
          </cell>
        </row>
        <row r="3429">
          <cell r="A3429" t="str">
            <v>NOSG1</v>
          </cell>
          <cell r="B3429">
            <v>99.905150000000006</v>
          </cell>
          <cell r="C3429">
            <v>15.87895</v>
          </cell>
          <cell r="D3429" t="str">
            <v>ท่างิ้ว</v>
          </cell>
          <cell r="E3429" t="str">
            <v>บรรพตพิสัย</v>
          </cell>
          <cell r="F3429" t="str">
            <v>Nakornsawan</v>
          </cell>
        </row>
        <row r="3430">
          <cell r="A3430" t="str">
            <v>NOSG2</v>
          </cell>
          <cell r="B3430">
            <v>99.905150000000006</v>
          </cell>
          <cell r="C3430">
            <v>15.87895</v>
          </cell>
          <cell r="D3430" t="str">
            <v>ท่างิ้ว</v>
          </cell>
          <cell r="E3430" t="str">
            <v>บรรพตพิสัย</v>
          </cell>
          <cell r="F3430" t="str">
            <v>Nakornsawan</v>
          </cell>
        </row>
        <row r="3431">
          <cell r="A3431" t="str">
            <v>NOSG3</v>
          </cell>
          <cell r="B3431">
            <v>99.905150000000006</v>
          </cell>
          <cell r="C3431">
            <v>15.87895</v>
          </cell>
          <cell r="D3431" t="str">
            <v>ท่างิ้ว</v>
          </cell>
          <cell r="E3431" t="str">
            <v>บรรพตพิสัย</v>
          </cell>
          <cell r="F3431" t="str">
            <v>Nakornsawan</v>
          </cell>
        </row>
        <row r="3432">
          <cell r="A3432" t="str">
            <v>NOSU1</v>
          </cell>
          <cell r="B3432">
            <v>99.773700000000005</v>
          </cell>
          <cell r="C3432">
            <v>15.350250000000001</v>
          </cell>
          <cell r="D3432" t="str">
            <v>หนองสรวง</v>
          </cell>
          <cell r="E3432" t="str">
            <v>หนองฉาง</v>
          </cell>
          <cell r="F3432" t="str">
            <v>Uthaithani</v>
          </cell>
        </row>
        <row r="3433">
          <cell r="A3433" t="str">
            <v>NOSU2</v>
          </cell>
          <cell r="B3433">
            <v>99.773700000000005</v>
          </cell>
          <cell r="C3433">
            <v>15.350250000000001</v>
          </cell>
          <cell r="D3433" t="str">
            <v>หนองสรวง</v>
          </cell>
          <cell r="E3433" t="str">
            <v>หนองฉาง</v>
          </cell>
          <cell r="F3433" t="str">
            <v>Uthaithani</v>
          </cell>
        </row>
        <row r="3434">
          <cell r="A3434" t="str">
            <v>NOSU3</v>
          </cell>
          <cell r="B3434">
            <v>99.773700000000005</v>
          </cell>
          <cell r="C3434">
            <v>15.350250000000001</v>
          </cell>
          <cell r="D3434" t="str">
            <v>หนองสรวง</v>
          </cell>
          <cell r="E3434" t="str">
            <v>หนองฉาง</v>
          </cell>
          <cell r="F3434" t="str">
            <v>Uthaithani</v>
          </cell>
        </row>
        <row r="3435">
          <cell r="A3435" t="str">
            <v>NPAO1</v>
          </cell>
          <cell r="B3435">
            <v>101.97562000000001</v>
          </cell>
          <cell r="C3435">
            <v>16.368400000000001</v>
          </cell>
        </row>
        <row r="3436">
          <cell r="A3436" t="str">
            <v>NPAO2</v>
          </cell>
          <cell r="B3436">
            <v>101.97562000000001</v>
          </cell>
          <cell r="C3436">
            <v>16.368400000000001</v>
          </cell>
        </row>
        <row r="3437">
          <cell r="A3437" t="str">
            <v>NPAO3</v>
          </cell>
          <cell r="B3437">
            <v>101.97562000000001</v>
          </cell>
          <cell r="C3437">
            <v>16.368400000000001</v>
          </cell>
        </row>
        <row r="3438">
          <cell r="A3438" t="str">
            <v>NPDK1</v>
          </cell>
          <cell r="B3438">
            <v>100.14119599999999</v>
          </cell>
          <cell r="C3438">
            <v>16.940860000000001</v>
          </cell>
          <cell r="D3438" t="str">
            <v>มะตูม</v>
          </cell>
          <cell r="E3438" t="str">
            <v>พรหมพิราม</v>
          </cell>
          <cell r="F3438" t="str">
            <v>Pisanuloke</v>
          </cell>
        </row>
        <row r="3439">
          <cell r="A3439" t="str">
            <v>NPDK2</v>
          </cell>
          <cell r="B3439">
            <v>100.14119599999999</v>
          </cell>
          <cell r="C3439">
            <v>16.940860000000001</v>
          </cell>
          <cell r="D3439" t="str">
            <v>มะตูม</v>
          </cell>
          <cell r="E3439" t="str">
            <v>พรหมพิราม</v>
          </cell>
          <cell r="F3439" t="str">
            <v>Pisanuloke</v>
          </cell>
        </row>
        <row r="3440">
          <cell r="A3440" t="str">
            <v>NPDK3</v>
          </cell>
          <cell r="B3440">
            <v>100.14119599999999</v>
          </cell>
          <cell r="C3440">
            <v>16.940860000000001</v>
          </cell>
          <cell r="D3440" t="str">
            <v>มะตูม</v>
          </cell>
          <cell r="E3440" t="str">
            <v>พรหมพิราม</v>
          </cell>
          <cell r="F3440" t="str">
            <v>Pisanuloke</v>
          </cell>
        </row>
        <row r="3441">
          <cell r="A3441" t="str">
            <v>NPHP1</v>
          </cell>
          <cell r="B3441">
            <v>98.969520000000003</v>
          </cell>
          <cell r="C3441">
            <v>18.852229999999999</v>
          </cell>
          <cell r="D3441" t="str">
            <v>ดอนแก้ว</v>
          </cell>
          <cell r="E3441" t="str">
            <v>แม่ริม</v>
          </cell>
          <cell r="F3441" t="str">
            <v>Chiangmai</v>
          </cell>
        </row>
        <row r="3442">
          <cell r="A3442" t="str">
            <v>NPHP2</v>
          </cell>
          <cell r="B3442">
            <v>98.969520000000003</v>
          </cell>
          <cell r="C3442">
            <v>18.852229999999999</v>
          </cell>
          <cell r="D3442" t="str">
            <v>ดอนแก้ว</v>
          </cell>
          <cell r="E3442" t="str">
            <v>แม่ริม</v>
          </cell>
          <cell r="F3442" t="str">
            <v>Chiangmai</v>
          </cell>
        </row>
        <row r="3443">
          <cell r="A3443" t="str">
            <v>NPHP3</v>
          </cell>
          <cell r="B3443">
            <v>98.969520000000003</v>
          </cell>
          <cell r="C3443">
            <v>18.852229999999999</v>
          </cell>
          <cell r="D3443" t="str">
            <v>ดอนแก้ว</v>
          </cell>
          <cell r="E3443" t="str">
            <v>แม่ริม</v>
          </cell>
          <cell r="F3443" t="str">
            <v>Chiangmai</v>
          </cell>
        </row>
        <row r="3444">
          <cell r="A3444" t="str">
            <v>NPHP6</v>
          </cell>
          <cell r="B3444">
            <v>98.969520000000003</v>
          </cell>
          <cell r="C3444">
            <v>18.852229999999999</v>
          </cell>
          <cell r="D3444" t="str">
            <v>ดอนแก้ว</v>
          </cell>
          <cell r="E3444" t="str">
            <v>แม่ริม</v>
          </cell>
          <cell r="F3444" t="str">
            <v>Chiangmai</v>
          </cell>
        </row>
        <row r="3445">
          <cell r="A3445" t="str">
            <v>NPHP7</v>
          </cell>
          <cell r="B3445">
            <v>98.969520000000003</v>
          </cell>
          <cell r="C3445">
            <v>18.852229999999999</v>
          </cell>
          <cell r="D3445" t="str">
            <v>ดอนแก้ว</v>
          </cell>
          <cell r="E3445" t="str">
            <v>แม่ริม</v>
          </cell>
          <cell r="F3445" t="str">
            <v>Chiangmai</v>
          </cell>
        </row>
        <row r="3446">
          <cell r="A3446" t="str">
            <v>NPHP8</v>
          </cell>
          <cell r="B3446">
            <v>98.969520000000003</v>
          </cell>
          <cell r="C3446">
            <v>18.852229999999999</v>
          </cell>
          <cell r="D3446" t="str">
            <v>ดอนแก้ว</v>
          </cell>
          <cell r="E3446" t="str">
            <v>แม่ริม</v>
          </cell>
          <cell r="F3446" t="str">
            <v>Chiangmai</v>
          </cell>
        </row>
        <row r="3447">
          <cell r="A3447" t="str">
            <v>NPKI1</v>
          </cell>
          <cell r="B3447">
            <v>99.363770000000002</v>
          </cell>
          <cell r="C3447">
            <v>16.426570000000002</v>
          </cell>
          <cell r="D3447" t="str">
            <v>นาบ่อคำ</v>
          </cell>
          <cell r="E3447" t="str">
            <v>เมือง</v>
          </cell>
          <cell r="F3447" t="str">
            <v>Kamphangphet</v>
          </cell>
        </row>
        <row r="3448">
          <cell r="A3448" t="str">
            <v>NPKI2</v>
          </cell>
          <cell r="B3448">
            <v>99.363770000000002</v>
          </cell>
          <cell r="C3448">
            <v>16.426570000000002</v>
          </cell>
          <cell r="D3448" t="str">
            <v>นาบ่อคำ</v>
          </cell>
          <cell r="E3448" t="str">
            <v>เมือง</v>
          </cell>
          <cell r="F3448" t="str">
            <v>Kamphangphet</v>
          </cell>
        </row>
        <row r="3449">
          <cell r="A3449" t="str">
            <v>NPKI3</v>
          </cell>
          <cell r="B3449">
            <v>99.363770000000002</v>
          </cell>
          <cell r="C3449">
            <v>16.426570000000002</v>
          </cell>
          <cell r="D3449" t="str">
            <v>นาบ่อคำ</v>
          </cell>
          <cell r="E3449" t="str">
            <v>เมือง</v>
          </cell>
          <cell r="F3449" t="str">
            <v>Kamphangphet</v>
          </cell>
        </row>
        <row r="3450">
          <cell r="A3450" t="str">
            <v>NPKIR1</v>
          </cell>
          <cell r="B3450">
            <v>99.318584999999999</v>
          </cell>
          <cell r="C3450">
            <v>16.463314</v>
          </cell>
          <cell r="D3450" t="str">
            <v>นาบ่อคำ</v>
          </cell>
          <cell r="E3450" t="str">
            <v>เมือง</v>
          </cell>
          <cell r="F3450" t="str">
            <v>Kamphangphet</v>
          </cell>
        </row>
        <row r="3451">
          <cell r="A3451" t="str">
            <v>NPKO1</v>
          </cell>
          <cell r="B3451">
            <v>100.13481</v>
          </cell>
          <cell r="C3451">
            <v>20.198460000000001</v>
          </cell>
          <cell r="D3451" t="str">
            <v xml:space="preserve">หนองป่าก่อ </v>
          </cell>
          <cell r="E3451" t="str">
            <v>ดอยหลวง</v>
          </cell>
          <cell r="F3451" t="str">
            <v>Chiangrai</v>
          </cell>
        </row>
        <row r="3452">
          <cell r="A3452" t="str">
            <v>NPKO2</v>
          </cell>
          <cell r="B3452">
            <v>100.13481</v>
          </cell>
          <cell r="C3452">
            <v>20.198460000000001</v>
          </cell>
          <cell r="D3452" t="str">
            <v xml:space="preserve">หนองป่าก่อ </v>
          </cell>
          <cell r="E3452" t="str">
            <v>ดอยหลวง</v>
          </cell>
          <cell r="F3452" t="str">
            <v>Chiangrai</v>
          </cell>
        </row>
        <row r="3453">
          <cell r="A3453" t="str">
            <v>NPNG1</v>
          </cell>
          <cell r="B3453">
            <v>99.013090000000005</v>
          </cell>
          <cell r="C3453">
            <v>18.745999999999999</v>
          </cell>
          <cell r="D3453" t="str">
            <v>หนองหอย</v>
          </cell>
          <cell r="E3453" t="str">
            <v>สารภี</v>
          </cell>
          <cell r="F3453" t="str">
            <v>Chiangmai</v>
          </cell>
        </row>
        <row r="3454">
          <cell r="A3454" t="str">
            <v>NPNG2</v>
          </cell>
          <cell r="B3454">
            <v>99.013090000000005</v>
          </cell>
          <cell r="C3454">
            <v>18.745999999999999</v>
          </cell>
          <cell r="D3454" t="str">
            <v>หนองหอย</v>
          </cell>
          <cell r="E3454" t="str">
            <v>สารภี</v>
          </cell>
          <cell r="F3454" t="str">
            <v>Chiangmai</v>
          </cell>
        </row>
        <row r="3455">
          <cell r="A3455" t="str">
            <v>NPNG3</v>
          </cell>
          <cell r="B3455">
            <v>99.013090000000005</v>
          </cell>
          <cell r="C3455">
            <v>18.745999999999999</v>
          </cell>
          <cell r="D3455" t="str">
            <v>หนองหอย</v>
          </cell>
          <cell r="E3455" t="str">
            <v>สารภี</v>
          </cell>
          <cell r="F3455" t="str">
            <v>Chiangmai</v>
          </cell>
        </row>
        <row r="3456">
          <cell r="A3456" t="str">
            <v>NPNG6</v>
          </cell>
          <cell r="B3456">
            <v>99.013090000000005</v>
          </cell>
          <cell r="C3456">
            <v>18.745999999999999</v>
          </cell>
          <cell r="D3456" t="str">
            <v>หนองหอย</v>
          </cell>
          <cell r="E3456" t="str">
            <v>สารภี</v>
          </cell>
          <cell r="F3456" t="str">
            <v>Chiangmai</v>
          </cell>
        </row>
        <row r="3457">
          <cell r="A3457" t="str">
            <v>NPNG7</v>
          </cell>
          <cell r="B3457">
            <v>99.013090000000005</v>
          </cell>
          <cell r="C3457">
            <v>18.745999999999999</v>
          </cell>
          <cell r="D3457" t="str">
            <v>หนองหอย</v>
          </cell>
          <cell r="E3457" t="str">
            <v>สารภี</v>
          </cell>
          <cell r="F3457" t="str">
            <v>Chiangmai</v>
          </cell>
        </row>
        <row r="3458">
          <cell r="A3458" t="str">
            <v>NPNG8</v>
          </cell>
          <cell r="B3458">
            <v>99.013090000000005</v>
          </cell>
          <cell r="C3458">
            <v>18.745999999999999</v>
          </cell>
          <cell r="D3458" t="str">
            <v>หนองหอย</v>
          </cell>
          <cell r="E3458" t="str">
            <v>สารภี</v>
          </cell>
          <cell r="F3458" t="str">
            <v>Chiangmai</v>
          </cell>
        </row>
        <row r="3459">
          <cell r="A3459" t="str">
            <v>NPOD1</v>
          </cell>
          <cell r="B3459">
            <v>100.264333333333</v>
          </cell>
          <cell r="C3459">
            <v>16.795166666666699</v>
          </cell>
          <cell r="D3459" t="str">
            <v>ในเมือง</v>
          </cell>
          <cell r="E3459" t="str">
            <v>เมืองพิษณุโลก</v>
          </cell>
          <cell r="F3459" t="str">
            <v>Pisanuloke</v>
          </cell>
        </row>
        <row r="3460">
          <cell r="A3460" t="str">
            <v>NPOD2</v>
          </cell>
          <cell r="B3460">
            <v>100.264333333333</v>
          </cell>
          <cell r="C3460">
            <v>16.795166666666699</v>
          </cell>
          <cell r="D3460" t="str">
            <v>ในเมือง</v>
          </cell>
          <cell r="E3460" t="str">
            <v>เมืองพิษณุโลก</v>
          </cell>
          <cell r="F3460" t="str">
            <v>Pisanuloke</v>
          </cell>
        </row>
        <row r="3461">
          <cell r="A3461" t="str">
            <v>NPOD3</v>
          </cell>
          <cell r="B3461">
            <v>100.264333333333</v>
          </cell>
          <cell r="C3461">
            <v>16.795166666666699</v>
          </cell>
          <cell r="D3461" t="str">
            <v>ในเมือง</v>
          </cell>
          <cell r="E3461" t="str">
            <v>เมืองพิษณุโลก</v>
          </cell>
          <cell r="F3461" t="str">
            <v>Pisanuloke</v>
          </cell>
        </row>
        <row r="3462">
          <cell r="A3462" t="str">
            <v>NPOD6</v>
          </cell>
          <cell r="B3462">
            <v>100.264333333333</v>
          </cell>
          <cell r="C3462">
            <v>16.795166666666699</v>
          </cell>
          <cell r="D3462" t="str">
            <v>ในเมือง</v>
          </cell>
          <cell r="E3462" t="str">
            <v>เมืองพิษณุโลก</v>
          </cell>
          <cell r="F3462" t="str">
            <v>Pisanuloke</v>
          </cell>
        </row>
        <row r="3463">
          <cell r="A3463" t="str">
            <v>NPOD7</v>
          </cell>
          <cell r="B3463">
            <v>100.264333333333</v>
          </cell>
          <cell r="C3463">
            <v>16.795166666666699</v>
          </cell>
          <cell r="D3463" t="str">
            <v>ในเมือง</v>
          </cell>
          <cell r="E3463" t="str">
            <v>เมืองพิษณุโลก</v>
          </cell>
          <cell r="F3463" t="str">
            <v>Pisanuloke</v>
          </cell>
        </row>
        <row r="3464">
          <cell r="A3464" t="str">
            <v>NPOD8</v>
          </cell>
          <cell r="B3464">
            <v>100.264333333333</v>
          </cell>
          <cell r="C3464">
            <v>16.795166666666699</v>
          </cell>
          <cell r="D3464" t="str">
            <v>ในเมือง</v>
          </cell>
          <cell r="E3464" t="str">
            <v>เมืองพิษณุโลก</v>
          </cell>
          <cell r="F3464" t="str">
            <v>Pisanuloke</v>
          </cell>
        </row>
        <row r="3465">
          <cell r="A3465" t="str">
            <v>NPYO1</v>
          </cell>
          <cell r="B3465">
            <v>99.890280000000004</v>
          </cell>
          <cell r="C3465">
            <v>19.026420000000002</v>
          </cell>
          <cell r="D3465" t="str">
            <v>แม่กา</v>
          </cell>
          <cell r="E3465" t="str">
            <v>เมืองพะเยา</v>
          </cell>
          <cell r="F3465" t="str">
            <v>phayao</v>
          </cell>
        </row>
        <row r="3466">
          <cell r="A3466" t="str">
            <v>NPYO2</v>
          </cell>
          <cell r="B3466">
            <v>99.890280000000004</v>
          </cell>
          <cell r="C3466">
            <v>19.026420000000002</v>
          </cell>
          <cell r="D3466" t="str">
            <v>แม่กา</v>
          </cell>
          <cell r="E3466" t="str">
            <v>เมืองพะเยา</v>
          </cell>
          <cell r="F3466" t="str">
            <v>phayao</v>
          </cell>
        </row>
        <row r="3467">
          <cell r="A3467" t="str">
            <v>NPYO3</v>
          </cell>
          <cell r="B3467">
            <v>99.890280000000004</v>
          </cell>
          <cell r="C3467">
            <v>19.026420000000002</v>
          </cell>
          <cell r="D3467" t="str">
            <v>แม่กา</v>
          </cell>
          <cell r="E3467" t="str">
            <v>เมืองพะเยา</v>
          </cell>
          <cell r="F3467" t="str">
            <v>phayao</v>
          </cell>
        </row>
        <row r="3468">
          <cell r="A3468" t="str">
            <v>NPYO6</v>
          </cell>
          <cell r="B3468">
            <v>99.890280000000004</v>
          </cell>
          <cell r="C3468">
            <v>19.026420000000002</v>
          </cell>
          <cell r="D3468" t="str">
            <v>แม่กา</v>
          </cell>
          <cell r="E3468" t="str">
            <v>เมืองพะเยา</v>
          </cell>
          <cell r="F3468" t="str">
            <v>phayao</v>
          </cell>
        </row>
        <row r="3469">
          <cell r="A3469" t="str">
            <v>NPYO7</v>
          </cell>
          <cell r="B3469">
            <v>99.890280000000004</v>
          </cell>
          <cell r="C3469">
            <v>19.026420000000002</v>
          </cell>
          <cell r="D3469" t="str">
            <v>แม่กา</v>
          </cell>
          <cell r="E3469" t="str">
            <v>เมืองพะเยา</v>
          </cell>
          <cell r="F3469" t="str">
            <v>phayao</v>
          </cell>
        </row>
        <row r="3470">
          <cell r="A3470" t="str">
            <v>NPYO8</v>
          </cell>
          <cell r="B3470">
            <v>99.890280000000004</v>
          </cell>
          <cell r="C3470">
            <v>19.026420000000002</v>
          </cell>
          <cell r="D3470" t="str">
            <v>แม่กา</v>
          </cell>
          <cell r="E3470" t="str">
            <v>เมืองพะเยา</v>
          </cell>
          <cell r="F3470" t="str">
            <v>phayao</v>
          </cell>
        </row>
        <row r="3471">
          <cell r="A3471" t="str">
            <v>NSAK1</v>
          </cell>
          <cell r="B3471">
            <v>99.856639999999999</v>
          </cell>
          <cell r="C3471">
            <v>18.34712</v>
          </cell>
          <cell r="D3471" t="str">
            <v>นาสัก</v>
          </cell>
          <cell r="E3471" t="str">
            <v>แม่เมาะ</v>
          </cell>
          <cell r="F3471" t="str">
            <v>Lampang</v>
          </cell>
        </row>
        <row r="3472">
          <cell r="A3472" t="str">
            <v>NSAK2</v>
          </cell>
          <cell r="B3472">
            <v>99.856639999999999</v>
          </cell>
          <cell r="C3472">
            <v>18.34712</v>
          </cell>
          <cell r="D3472" t="str">
            <v>นาสัก</v>
          </cell>
          <cell r="E3472" t="str">
            <v>แม่เมาะ</v>
          </cell>
          <cell r="F3472" t="str">
            <v>Lampang</v>
          </cell>
        </row>
        <row r="3473">
          <cell r="A3473" t="str">
            <v>NSAK3</v>
          </cell>
          <cell r="B3473">
            <v>99.856639999999999</v>
          </cell>
          <cell r="C3473">
            <v>18.34712</v>
          </cell>
          <cell r="D3473" t="str">
            <v>นาสัก</v>
          </cell>
          <cell r="E3473" t="str">
            <v>แม่เมาะ</v>
          </cell>
          <cell r="F3473" t="str">
            <v>Lampang</v>
          </cell>
        </row>
        <row r="3474">
          <cell r="A3474" t="str">
            <v>NSAKR1</v>
          </cell>
          <cell r="B3474">
            <v>99.857810000000001</v>
          </cell>
          <cell r="C3474">
            <v>18.404820000000001</v>
          </cell>
          <cell r="D3474" t="str">
            <v>จางเหนือ</v>
          </cell>
          <cell r="E3474" t="str">
            <v>แม่เมาะ</v>
          </cell>
          <cell r="F3474" t="str">
            <v>Lampang</v>
          </cell>
        </row>
        <row r="3475">
          <cell r="A3475" t="str">
            <v>NSAKR2</v>
          </cell>
          <cell r="B3475">
            <v>99.837729999999993</v>
          </cell>
          <cell r="C3475">
            <v>18.380130000000001</v>
          </cell>
          <cell r="F3475" t="str">
            <v>Lampang</v>
          </cell>
        </row>
        <row r="3476">
          <cell r="A3476" t="str">
            <v>NSAKR3</v>
          </cell>
          <cell r="B3476">
            <v>99.863919999999993</v>
          </cell>
          <cell r="C3476">
            <v>18.320869999999999</v>
          </cell>
          <cell r="F3476" t="str">
            <v>Lampang</v>
          </cell>
        </row>
        <row r="3477">
          <cell r="A3477" t="str">
            <v>NSBI1</v>
          </cell>
          <cell r="B3477">
            <v>101.08902999999999</v>
          </cell>
          <cell r="C3477">
            <v>16.19341</v>
          </cell>
          <cell r="D3477" t="str">
            <v>ห้วยสะแก</v>
          </cell>
          <cell r="E3477" t="str">
            <v>เมืองเพชรบูรณ์</v>
          </cell>
          <cell r="F3477" t="str">
            <v>Phetchaboon</v>
          </cell>
        </row>
        <row r="3478">
          <cell r="A3478" t="str">
            <v>NSBI2</v>
          </cell>
          <cell r="B3478">
            <v>101.08902999999999</v>
          </cell>
          <cell r="C3478">
            <v>16.19341</v>
          </cell>
          <cell r="D3478" t="str">
            <v>ห้วยสะแก</v>
          </cell>
          <cell r="E3478" t="str">
            <v>เมืองเพชรบูรณ์</v>
          </cell>
          <cell r="F3478" t="str">
            <v>Phetchaboon</v>
          </cell>
        </row>
        <row r="3479">
          <cell r="A3479" t="str">
            <v>NSBI3</v>
          </cell>
          <cell r="B3479">
            <v>101.08902999999999</v>
          </cell>
          <cell r="C3479">
            <v>16.19341</v>
          </cell>
          <cell r="D3479" t="str">
            <v>ห้วยสะแก</v>
          </cell>
          <cell r="E3479" t="str">
            <v>เมืองเพชรบูรณ์</v>
          </cell>
          <cell r="F3479" t="str">
            <v>Phetchaboon</v>
          </cell>
        </row>
        <row r="3480">
          <cell r="A3480" t="str">
            <v>NSBIR1</v>
          </cell>
          <cell r="B3480">
            <v>101.12560000000001</v>
          </cell>
          <cell r="C3480">
            <v>16.138390000000001</v>
          </cell>
          <cell r="F3480" t="str">
            <v>Phetchaboon</v>
          </cell>
        </row>
        <row r="3481">
          <cell r="A3481" t="str">
            <v>NSBS1</v>
          </cell>
          <cell r="B3481">
            <v>100.119361111111</v>
          </cell>
          <cell r="C3481">
            <v>15.7021388888889</v>
          </cell>
          <cell r="D3481" t="str">
            <v>ปากน้ำโพ</v>
          </cell>
          <cell r="E3481" t="str">
            <v>เมืองนครสวรรค์</v>
          </cell>
          <cell r="F3481" t="str">
            <v>Nakornsawan</v>
          </cell>
        </row>
        <row r="3482">
          <cell r="A3482" t="str">
            <v>NSBS2</v>
          </cell>
          <cell r="B3482">
            <v>100.119361111111</v>
          </cell>
          <cell r="C3482">
            <v>15.7021388888889</v>
          </cell>
          <cell r="D3482" t="str">
            <v>ปากน้ำโพ</v>
          </cell>
          <cell r="E3482" t="str">
            <v>เมืองนครสวรรค์</v>
          </cell>
          <cell r="F3482" t="str">
            <v>Nakornsawan</v>
          </cell>
        </row>
        <row r="3483">
          <cell r="A3483" t="str">
            <v>NSBS3</v>
          </cell>
          <cell r="B3483">
            <v>100.119361111111</v>
          </cell>
          <cell r="C3483">
            <v>15.7021388888889</v>
          </cell>
          <cell r="D3483" t="str">
            <v>ปากน้ำโพ</v>
          </cell>
          <cell r="E3483" t="str">
            <v>เมืองนครสวรรค์</v>
          </cell>
          <cell r="F3483" t="str">
            <v>Nakornsawan</v>
          </cell>
        </row>
        <row r="3484">
          <cell r="A3484" t="str">
            <v>NSBS6</v>
          </cell>
          <cell r="B3484">
            <v>100.119361111111</v>
          </cell>
          <cell r="C3484">
            <v>15.7021388888889</v>
          </cell>
          <cell r="D3484" t="str">
            <v>ปากน้ำโพ</v>
          </cell>
          <cell r="E3484" t="str">
            <v>เมืองนครสวรรค์</v>
          </cell>
          <cell r="F3484" t="str">
            <v>Nakornsawan</v>
          </cell>
        </row>
        <row r="3485">
          <cell r="A3485" t="str">
            <v>NSBS7</v>
          </cell>
          <cell r="B3485">
            <v>100.119361111111</v>
          </cell>
          <cell r="C3485">
            <v>15.7021388888889</v>
          </cell>
          <cell r="D3485" t="str">
            <v>ปากน้ำโพ</v>
          </cell>
          <cell r="E3485" t="str">
            <v>เมืองนครสวรรค์</v>
          </cell>
          <cell r="F3485" t="str">
            <v>Nakornsawan</v>
          </cell>
        </row>
        <row r="3486">
          <cell r="A3486" t="str">
            <v>NSBS8</v>
          </cell>
          <cell r="B3486">
            <v>100.119361111111</v>
          </cell>
          <cell r="C3486">
            <v>15.7021388888889</v>
          </cell>
          <cell r="D3486" t="str">
            <v>ปากน้ำโพ</v>
          </cell>
          <cell r="E3486" t="str">
            <v>เมืองนครสวรรค์</v>
          </cell>
          <cell r="F3486" t="str">
            <v>Nakornsawan</v>
          </cell>
        </row>
        <row r="3487">
          <cell r="A3487" t="str">
            <v>NSDM1</v>
          </cell>
          <cell r="B3487">
            <v>100.20005555555601</v>
          </cell>
          <cell r="C3487">
            <v>16.743944444444399</v>
          </cell>
          <cell r="D3487" t="str">
            <v>ท่าโพธิ์</v>
          </cell>
          <cell r="E3487" t="str">
            <v>เมืองพิษณุโลก</v>
          </cell>
          <cell r="F3487" t="str">
            <v>Pisanuloke</v>
          </cell>
        </row>
        <row r="3488">
          <cell r="A3488" t="str">
            <v>NSDM2</v>
          </cell>
          <cell r="B3488">
            <v>100.20005555555601</v>
          </cell>
          <cell r="C3488">
            <v>16.743944444444399</v>
          </cell>
          <cell r="D3488" t="str">
            <v>ท่าโพธิ์</v>
          </cell>
          <cell r="E3488" t="str">
            <v>เมืองพิษณุโลก</v>
          </cell>
          <cell r="F3488" t="str">
            <v>Pisanuloke</v>
          </cell>
        </row>
        <row r="3489">
          <cell r="A3489" t="str">
            <v>NSDM3</v>
          </cell>
          <cell r="B3489">
            <v>100.20005555555601</v>
          </cell>
          <cell r="C3489">
            <v>16.743944444444399</v>
          </cell>
          <cell r="D3489" t="str">
            <v>ท่าโพธิ์</v>
          </cell>
          <cell r="E3489" t="str">
            <v>เมืองพิษณุโลก</v>
          </cell>
          <cell r="F3489" t="str">
            <v>Pisanuloke</v>
          </cell>
        </row>
        <row r="3490">
          <cell r="A3490" t="str">
            <v>NSDM6</v>
          </cell>
          <cell r="B3490">
            <v>100.20005555555601</v>
          </cell>
          <cell r="C3490">
            <v>16.743944444444399</v>
          </cell>
          <cell r="D3490" t="str">
            <v>ท่าโพธิ์</v>
          </cell>
          <cell r="E3490" t="str">
            <v>เมืองพิษณุโลก</v>
          </cell>
          <cell r="F3490" t="str">
            <v>Pisanuloke</v>
          </cell>
        </row>
        <row r="3491">
          <cell r="A3491" t="str">
            <v>NSDM7</v>
          </cell>
          <cell r="B3491">
            <v>100.20005555555601</v>
          </cell>
          <cell r="C3491">
            <v>16.743944444444399</v>
          </cell>
          <cell r="D3491" t="str">
            <v>ท่าโพธิ์</v>
          </cell>
          <cell r="E3491" t="str">
            <v>เมืองพิษณุโลก</v>
          </cell>
          <cell r="F3491" t="str">
            <v>Pisanuloke</v>
          </cell>
        </row>
        <row r="3492">
          <cell r="A3492" t="str">
            <v>NSDM8</v>
          </cell>
          <cell r="B3492">
            <v>100.20005555555601</v>
          </cell>
          <cell r="C3492">
            <v>16.743944444444399</v>
          </cell>
          <cell r="D3492" t="str">
            <v>ท่าโพธิ์</v>
          </cell>
          <cell r="E3492" t="str">
            <v>เมืองพิษณุโลก</v>
          </cell>
          <cell r="F3492" t="str">
            <v>Pisanuloke</v>
          </cell>
        </row>
        <row r="3493">
          <cell r="A3493" t="str">
            <v>NSFR0</v>
          </cell>
          <cell r="B3493">
            <v>98.930790000000002</v>
          </cell>
          <cell r="C3493">
            <v>18.740400000000001</v>
          </cell>
          <cell r="D3493" t="str">
            <v>หนองควาย</v>
          </cell>
          <cell r="E3493" t="str">
            <v>เมืองเชียงใหม่</v>
          </cell>
          <cell r="F3493" t="str">
            <v>Chiangmai</v>
          </cell>
        </row>
        <row r="3494">
          <cell r="A3494" t="str">
            <v>NSNN1</v>
          </cell>
          <cell r="B3494">
            <v>101.18294</v>
          </cell>
          <cell r="C3494">
            <v>15.51275</v>
          </cell>
          <cell r="D3494" t="str">
            <v>นาสนุ่น</v>
          </cell>
          <cell r="E3494" t="str">
            <v>ศรีเทพ</v>
          </cell>
          <cell r="F3494" t="str">
            <v>Phetchaboon</v>
          </cell>
        </row>
        <row r="3495">
          <cell r="A3495" t="str">
            <v>NSNN2</v>
          </cell>
          <cell r="B3495">
            <v>101.18294</v>
          </cell>
          <cell r="C3495">
            <v>15.51275</v>
          </cell>
          <cell r="D3495" t="str">
            <v>นาสนุ่น</v>
          </cell>
          <cell r="E3495" t="str">
            <v>ศรีเทพ</v>
          </cell>
          <cell r="F3495" t="str">
            <v>Phetchaboon</v>
          </cell>
        </row>
        <row r="3496">
          <cell r="A3496" t="str">
            <v>NSNN3</v>
          </cell>
          <cell r="B3496">
            <v>101.18294</v>
          </cell>
          <cell r="C3496">
            <v>15.51275</v>
          </cell>
          <cell r="D3496" t="str">
            <v>นาสนุ่น</v>
          </cell>
          <cell r="E3496" t="str">
            <v>ศรีเทพ</v>
          </cell>
          <cell r="F3496" t="str">
            <v>Phetchaboon</v>
          </cell>
        </row>
        <row r="3497">
          <cell r="A3497" t="str">
            <v>NSNO1</v>
          </cell>
          <cell r="B3497">
            <v>100.06007</v>
          </cell>
          <cell r="C3497">
            <v>16.395879999999998</v>
          </cell>
          <cell r="D3497" t="str">
            <v>หนองโสน</v>
          </cell>
          <cell r="E3497" t="str">
            <v>วชิรบารมี</v>
          </cell>
          <cell r="F3497" t="str">
            <v>Pichit</v>
          </cell>
        </row>
        <row r="3498">
          <cell r="A3498" t="str">
            <v>NSNO2</v>
          </cell>
          <cell r="B3498">
            <v>100.06007</v>
          </cell>
          <cell r="C3498">
            <v>16.395879999999998</v>
          </cell>
          <cell r="D3498" t="str">
            <v>หนองโสน</v>
          </cell>
          <cell r="E3498" t="str">
            <v>วชิรบารมี</v>
          </cell>
          <cell r="F3498" t="str">
            <v>Pichit</v>
          </cell>
        </row>
        <row r="3499">
          <cell r="A3499" t="str">
            <v>NSNO3</v>
          </cell>
          <cell r="B3499">
            <v>100.06007</v>
          </cell>
          <cell r="C3499">
            <v>16.395879999999998</v>
          </cell>
          <cell r="D3499" t="str">
            <v>หนองโสน</v>
          </cell>
          <cell r="E3499" t="str">
            <v>วชิรบารมี</v>
          </cell>
          <cell r="F3499" t="str">
            <v>Pichit</v>
          </cell>
        </row>
        <row r="3500">
          <cell r="A3500" t="str">
            <v>NSPH1</v>
          </cell>
          <cell r="B3500">
            <v>100.1095</v>
          </cell>
          <cell r="C3500">
            <v>15.706250000000001</v>
          </cell>
          <cell r="D3500" t="str">
            <v>ปากน้ำโพ</v>
          </cell>
          <cell r="E3500" t="str">
            <v>เมืองนครสวรรค์</v>
          </cell>
          <cell r="F3500" t="str">
            <v>Nakornsawan</v>
          </cell>
        </row>
        <row r="3501">
          <cell r="A3501" t="str">
            <v>NSPH2</v>
          </cell>
          <cell r="B3501">
            <v>100.1095</v>
          </cell>
          <cell r="C3501">
            <v>15.706250000000001</v>
          </cell>
          <cell r="D3501" t="str">
            <v>ปากน้ำโพ</v>
          </cell>
          <cell r="E3501" t="str">
            <v>เมืองนครสวรรค์</v>
          </cell>
          <cell r="F3501" t="str">
            <v>Nakornsawan</v>
          </cell>
        </row>
        <row r="3502">
          <cell r="A3502" t="str">
            <v>NSPH3</v>
          </cell>
          <cell r="B3502">
            <v>100.1095</v>
          </cell>
          <cell r="C3502">
            <v>15.706250000000001</v>
          </cell>
          <cell r="D3502" t="str">
            <v>ปากน้ำโพ</v>
          </cell>
          <cell r="E3502" t="str">
            <v>เมืองนครสวรรค์</v>
          </cell>
          <cell r="F3502" t="str">
            <v>Nakornsawan</v>
          </cell>
        </row>
        <row r="3503">
          <cell r="A3503" t="str">
            <v>NSPH6</v>
          </cell>
          <cell r="B3503">
            <v>100.1095</v>
          </cell>
          <cell r="C3503">
            <v>15.706250000000001</v>
          </cell>
          <cell r="D3503" t="str">
            <v>ปากน้ำโพ</v>
          </cell>
          <cell r="E3503" t="str">
            <v>เมืองนครสวรรค์</v>
          </cell>
          <cell r="F3503" t="str">
            <v>Nakornsawan</v>
          </cell>
        </row>
        <row r="3504">
          <cell r="A3504" t="str">
            <v>NSPH7</v>
          </cell>
          <cell r="B3504">
            <v>100.1095</v>
          </cell>
          <cell r="C3504">
            <v>15.706250000000001</v>
          </cell>
          <cell r="D3504" t="str">
            <v>ปากน้ำโพ</v>
          </cell>
          <cell r="E3504" t="str">
            <v>เมืองนครสวรรค์</v>
          </cell>
          <cell r="F3504" t="str">
            <v>Nakornsawan</v>
          </cell>
        </row>
        <row r="3505">
          <cell r="A3505" t="str">
            <v>NSPH8</v>
          </cell>
          <cell r="B3505">
            <v>100.1095</v>
          </cell>
          <cell r="C3505">
            <v>15.706250000000001</v>
          </cell>
          <cell r="D3505" t="str">
            <v>ปากน้ำโพ</v>
          </cell>
          <cell r="E3505" t="str">
            <v>เมืองนครสวรรค์</v>
          </cell>
          <cell r="F3505" t="str">
            <v>Nakornsawan</v>
          </cell>
        </row>
        <row r="3506">
          <cell r="A3506" t="str">
            <v>NSRP1</v>
          </cell>
          <cell r="B3506">
            <v>100.10380000000001</v>
          </cell>
          <cell r="C3506">
            <v>15.68744</v>
          </cell>
          <cell r="D3506" t="str">
            <v>ปากน้ำโพ</v>
          </cell>
          <cell r="E3506" t="str">
            <v>เมืองนครสวรรค์</v>
          </cell>
          <cell r="F3506" t="str">
            <v>Nakornsawan</v>
          </cell>
        </row>
        <row r="3507">
          <cell r="A3507" t="str">
            <v>NSRP2</v>
          </cell>
          <cell r="B3507">
            <v>100.10380000000001</v>
          </cell>
          <cell r="C3507">
            <v>15.68744</v>
          </cell>
          <cell r="D3507" t="str">
            <v>ปากน้ำโพ</v>
          </cell>
          <cell r="E3507" t="str">
            <v>เมืองนครสวรรค์</v>
          </cell>
          <cell r="F3507" t="str">
            <v>Nakornsawan</v>
          </cell>
        </row>
        <row r="3508">
          <cell r="A3508" t="str">
            <v>NSRP3</v>
          </cell>
          <cell r="B3508">
            <v>100.10380000000001</v>
          </cell>
          <cell r="C3508">
            <v>15.68744</v>
          </cell>
          <cell r="D3508" t="str">
            <v>ปากน้ำโพ</v>
          </cell>
          <cell r="E3508" t="str">
            <v>เมืองนครสวรรค์</v>
          </cell>
          <cell r="F3508" t="str">
            <v>Nakornsawan</v>
          </cell>
        </row>
        <row r="3509">
          <cell r="A3509" t="str">
            <v>NSRP6</v>
          </cell>
          <cell r="B3509">
            <v>100.10380000000001</v>
          </cell>
          <cell r="C3509">
            <v>15.68744</v>
          </cell>
          <cell r="D3509" t="str">
            <v>ปากน้ำโพ</v>
          </cell>
          <cell r="E3509" t="str">
            <v>เมืองนครสวรรค์</v>
          </cell>
          <cell r="F3509" t="str">
            <v>Nakornsawan</v>
          </cell>
        </row>
        <row r="3510">
          <cell r="A3510" t="str">
            <v>NSRP7</v>
          </cell>
          <cell r="B3510">
            <v>100.10380000000001</v>
          </cell>
          <cell r="C3510">
            <v>15.68744</v>
          </cell>
          <cell r="D3510" t="str">
            <v>ปากน้ำโพ</v>
          </cell>
          <cell r="E3510" t="str">
            <v>เมืองนครสวรรค์</v>
          </cell>
          <cell r="F3510" t="str">
            <v>Nakornsawan</v>
          </cell>
        </row>
        <row r="3511">
          <cell r="A3511" t="str">
            <v>NSRS1</v>
          </cell>
          <cell r="B3511">
            <v>100.142361111111</v>
          </cell>
          <cell r="C3511">
            <v>15.699</v>
          </cell>
          <cell r="D3511" t="str">
            <v>ปากน้ำโพ</v>
          </cell>
          <cell r="E3511" t="str">
            <v>เมืองนครสวรรค์</v>
          </cell>
          <cell r="F3511" t="str">
            <v>Nakornsawan</v>
          </cell>
        </row>
        <row r="3512">
          <cell r="A3512" t="str">
            <v>NSRS2</v>
          </cell>
          <cell r="B3512">
            <v>100.142361111111</v>
          </cell>
          <cell r="C3512">
            <v>15.699</v>
          </cell>
          <cell r="D3512" t="str">
            <v>ปากน้ำโพ</v>
          </cell>
          <cell r="E3512" t="str">
            <v>เมืองนครสวรรค์</v>
          </cell>
          <cell r="F3512" t="str">
            <v>Nakornsawan</v>
          </cell>
        </row>
        <row r="3513">
          <cell r="A3513" t="str">
            <v>NSRS3</v>
          </cell>
          <cell r="B3513">
            <v>100.142361111111</v>
          </cell>
          <cell r="C3513">
            <v>15.699</v>
          </cell>
          <cell r="D3513" t="str">
            <v>ปากน้ำโพ</v>
          </cell>
          <cell r="E3513" t="str">
            <v>เมืองนครสวรรค์</v>
          </cell>
          <cell r="F3513" t="str">
            <v>Nakornsawan</v>
          </cell>
        </row>
        <row r="3514">
          <cell r="A3514" t="str">
            <v>NSRW1</v>
          </cell>
          <cell r="B3514">
            <v>100.15730555555599</v>
          </cell>
          <cell r="C3514">
            <v>15.6635555555556</v>
          </cell>
          <cell r="D3514" t="str">
            <v>หนองปลิง</v>
          </cell>
          <cell r="E3514" t="str">
            <v>เมืองนครสวรรค์</v>
          </cell>
          <cell r="F3514" t="str">
            <v>Nakornsawan</v>
          </cell>
        </row>
        <row r="3515">
          <cell r="A3515" t="str">
            <v>NSRW2</v>
          </cell>
          <cell r="B3515">
            <v>100.15730555555599</v>
          </cell>
          <cell r="C3515">
            <v>15.6635555555556</v>
          </cell>
          <cell r="D3515" t="str">
            <v>หนองปลิง</v>
          </cell>
          <cell r="E3515" t="str">
            <v>เมืองนครสวรรค์</v>
          </cell>
          <cell r="F3515" t="str">
            <v>Nakornsawan</v>
          </cell>
        </row>
        <row r="3516">
          <cell r="A3516" t="str">
            <v>NSRW3</v>
          </cell>
          <cell r="B3516">
            <v>100.15730555555599</v>
          </cell>
          <cell r="C3516">
            <v>15.6635555555556</v>
          </cell>
          <cell r="D3516" t="str">
            <v>หนองปลิง</v>
          </cell>
          <cell r="E3516" t="str">
            <v>เมืองนครสวรรค์</v>
          </cell>
          <cell r="F3516" t="str">
            <v>Nakornsawan</v>
          </cell>
        </row>
        <row r="3517">
          <cell r="A3517" t="str">
            <v>NSRW4</v>
          </cell>
          <cell r="B3517">
            <v>100.15730555555599</v>
          </cell>
          <cell r="C3517">
            <v>15.6635555555556</v>
          </cell>
          <cell r="D3517" t="str">
            <v>หนองปลิง</v>
          </cell>
          <cell r="E3517" t="str">
            <v>เมืองนครสวรรค์</v>
          </cell>
          <cell r="F3517" t="str">
            <v>Nakornsawan</v>
          </cell>
        </row>
        <row r="3518">
          <cell r="A3518" t="str">
            <v>NSRW6</v>
          </cell>
          <cell r="B3518">
            <v>100.15730600000001</v>
          </cell>
          <cell r="C3518">
            <v>15.663556</v>
          </cell>
          <cell r="D3518" t="str">
            <v>หนองปลิง</v>
          </cell>
          <cell r="E3518" t="str">
            <v>เมืองนครสวรรค์</v>
          </cell>
          <cell r="F3518" t="str">
            <v>Nakornsawan</v>
          </cell>
        </row>
        <row r="3519">
          <cell r="A3519" t="str">
            <v>NSRW7</v>
          </cell>
          <cell r="B3519">
            <v>100.15730600000001</v>
          </cell>
          <cell r="C3519">
            <v>15.663556</v>
          </cell>
          <cell r="D3519" t="str">
            <v>หนองปลิง</v>
          </cell>
          <cell r="E3519" t="str">
            <v>เมืองนครสวรรค์</v>
          </cell>
          <cell r="F3519" t="str">
            <v>Nakornsawan</v>
          </cell>
        </row>
        <row r="3520">
          <cell r="A3520" t="str">
            <v>NSRW8</v>
          </cell>
          <cell r="B3520">
            <v>100.15730600000001</v>
          </cell>
          <cell r="C3520">
            <v>15.663556</v>
          </cell>
          <cell r="D3520" t="str">
            <v>หนองปลิง</v>
          </cell>
          <cell r="E3520" t="str">
            <v>เมืองนครสวรรค์</v>
          </cell>
          <cell r="F3520" t="str">
            <v>Nakornsawan</v>
          </cell>
        </row>
        <row r="3521">
          <cell r="A3521" t="str">
            <v>NSUN1</v>
          </cell>
          <cell r="B3521">
            <v>100.19719444444399</v>
          </cell>
          <cell r="C3521">
            <v>16.7505555555556</v>
          </cell>
          <cell r="D3521" t="str">
            <v>ท่าโพธิ์</v>
          </cell>
          <cell r="E3521" t="str">
            <v>เมืองพิษณุโลก</v>
          </cell>
          <cell r="F3521" t="str">
            <v>Pisanuloke</v>
          </cell>
        </row>
        <row r="3522">
          <cell r="A3522" t="str">
            <v>NSUN2</v>
          </cell>
          <cell r="B3522">
            <v>100.19719444444399</v>
          </cell>
          <cell r="C3522">
            <v>16.7505555555556</v>
          </cell>
          <cell r="D3522" t="str">
            <v>ท่าโพธิ์</v>
          </cell>
          <cell r="E3522" t="str">
            <v>เมืองพิษณุโลก</v>
          </cell>
          <cell r="F3522" t="str">
            <v>Pisanuloke</v>
          </cell>
        </row>
        <row r="3523">
          <cell r="A3523" t="str">
            <v>NSUN3</v>
          </cell>
          <cell r="B3523">
            <v>100.19719444444399</v>
          </cell>
          <cell r="C3523">
            <v>16.7505555555556</v>
          </cell>
          <cell r="D3523" t="str">
            <v>ท่าโพธิ์</v>
          </cell>
          <cell r="E3523" t="str">
            <v>เมืองพิษณุโลก</v>
          </cell>
          <cell r="F3523" t="str">
            <v>Pisanuloke</v>
          </cell>
        </row>
        <row r="3524">
          <cell r="A3524" t="str">
            <v>NSUN6</v>
          </cell>
          <cell r="B3524">
            <v>100.19719444444399</v>
          </cell>
          <cell r="C3524">
            <v>16.7505555555556</v>
          </cell>
          <cell r="D3524" t="str">
            <v>ท่าโพธิ์</v>
          </cell>
          <cell r="E3524" t="str">
            <v>เมืองพิษณุโลก</v>
          </cell>
          <cell r="F3524" t="str">
            <v>Pisanuloke</v>
          </cell>
        </row>
        <row r="3525">
          <cell r="A3525" t="str">
            <v>NSUN7</v>
          </cell>
          <cell r="B3525">
            <v>100.19719444444399</v>
          </cell>
          <cell r="C3525">
            <v>16.7505555555556</v>
          </cell>
          <cell r="D3525" t="str">
            <v>ท่าโพธิ์</v>
          </cell>
          <cell r="E3525" t="str">
            <v>เมืองพิษณุโลก</v>
          </cell>
          <cell r="F3525" t="str">
            <v>Pisanuloke</v>
          </cell>
        </row>
        <row r="3526">
          <cell r="A3526" t="str">
            <v>NSUN8</v>
          </cell>
          <cell r="B3526">
            <v>100.19719444444399</v>
          </cell>
          <cell r="C3526">
            <v>16.7505555555556</v>
          </cell>
          <cell r="D3526" t="str">
            <v>ท่าโพธิ์</v>
          </cell>
          <cell r="E3526" t="str">
            <v>เมืองพิษณุโลก</v>
          </cell>
          <cell r="F3526" t="str">
            <v>Pisanuloke</v>
          </cell>
        </row>
        <row r="3527">
          <cell r="A3527" t="str">
            <v>NTBC1</v>
          </cell>
          <cell r="B3527">
            <v>98.979780000000005</v>
          </cell>
          <cell r="C3527">
            <v>18.825500000000002</v>
          </cell>
          <cell r="D3527" t="str">
            <v>ช้างเผือก</v>
          </cell>
          <cell r="E3527" t="str">
            <v>เมืองเชียงใหม่</v>
          </cell>
          <cell r="F3527" t="str">
            <v>Chiangmai</v>
          </cell>
        </row>
        <row r="3528">
          <cell r="A3528" t="str">
            <v>NTBC2</v>
          </cell>
          <cell r="B3528">
            <v>98.979780000000005</v>
          </cell>
          <cell r="C3528">
            <v>18.825500000000002</v>
          </cell>
          <cell r="D3528" t="str">
            <v>ช้างเผือก</v>
          </cell>
          <cell r="E3528" t="str">
            <v>เมืองเชียงใหม่</v>
          </cell>
          <cell r="F3528" t="str">
            <v>Chiangmai</v>
          </cell>
        </row>
        <row r="3529">
          <cell r="A3529" t="str">
            <v>NTBC3</v>
          </cell>
          <cell r="B3529">
            <v>98.979780000000005</v>
          </cell>
          <cell r="C3529">
            <v>18.825500000000002</v>
          </cell>
          <cell r="D3529" t="str">
            <v>ช้างเผือก</v>
          </cell>
          <cell r="E3529" t="str">
            <v>เมืองเชียงใหม่</v>
          </cell>
          <cell r="F3529" t="str">
            <v>Chiangmai</v>
          </cell>
        </row>
        <row r="3530">
          <cell r="A3530" t="str">
            <v>NTBC6</v>
          </cell>
          <cell r="B3530">
            <v>98.979780000000005</v>
          </cell>
          <cell r="C3530">
            <v>18.825500000000002</v>
          </cell>
          <cell r="D3530" t="str">
            <v>ช้างเผือก</v>
          </cell>
          <cell r="E3530" t="str">
            <v>เมืองเชียงใหม่</v>
          </cell>
          <cell r="F3530" t="str">
            <v>Chiangmai</v>
          </cell>
        </row>
        <row r="3531">
          <cell r="A3531" t="str">
            <v>NTBC7</v>
          </cell>
          <cell r="B3531">
            <v>98.979780000000005</v>
          </cell>
          <cell r="C3531">
            <v>18.825500000000002</v>
          </cell>
          <cell r="D3531" t="str">
            <v>ช้างเผือก</v>
          </cell>
          <cell r="E3531" t="str">
            <v>เมืองเชียงใหม่</v>
          </cell>
          <cell r="F3531" t="str">
            <v>Chiangmai</v>
          </cell>
        </row>
        <row r="3532">
          <cell r="A3532" t="str">
            <v>NTBC8</v>
          </cell>
          <cell r="B3532">
            <v>98.979780000000005</v>
          </cell>
          <cell r="C3532">
            <v>18.825500000000002</v>
          </cell>
          <cell r="D3532" t="str">
            <v>ช้างเผือก</v>
          </cell>
          <cell r="E3532" t="str">
            <v>เมืองเชียงใหม่</v>
          </cell>
          <cell r="F3532" t="str">
            <v>Chiangmai</v>
          </cell>
        </row>
        <row r="3533">
          <cell r="A3533" t="str">
            <v>NTCL2</v>
          </cell>
          <cell r="B3533">
            <v>100.116277777778</v>
          </cell>
          <cell r="C3533">
            <v>15.6924722222222</v>
          </cell>
          <cell r="D3533" t="str">
            <v>ปากน้ำโพ</v>
          </cell>
          <cell r="E3533" t="str">
            <v>เมืองนครสวรรค์</v>
          </cell>
          <cell r="F3533" t="str">
            <v>Nakornsawan</v>
          </cell>
        </row>
        <row r="3534">
          <cell r="A3534" t="str">
            <v>NTCL3</v>
          </cell>
          <cell r="B3534">
            <v>100.116277777778</v>
          </cell>
          <cell r="C3534">
            <v>15.6924722222222</v>
          </cell>
          <cell r="D3534" t="str">
            <v>ปากน้ำโพ</v>
          </cell>
          <cell r="E3534" t="str">
            <v>เมืองนครสวรรค์</v>
          </cell>
          <cell r="F3534" t="str">
            <v>Nakornsawan</v>
          </cell>
        </row>
        <row r="3535">
          <cell r="A3535" t="str">
            <v>NTCL6</v>
          </cell>
          <cell r="B3535">
            <v>100.116444444444</v>
          </cell>
          <cell r="C3535">
            <v>15.6926111111111</v>
          </cell>
          <cell r="D3535" t="str">
            <v>ปากน้ำโพ</v>
          </cell>
          <cell r="E3535" t="str">
            <v>เมืองนครสวรรค์</v>
          </cell>
          <cell r="F3535" t="str">
            <v>Nakornsawan</v>
          </cell>
        </row>
        <row r="3536">
          <cell r="A3536" t="str">
            <v>NTCL7</v>
          </cell>
          <cell r="B3536">
            <v>100.116444444444</v>
          </cell>
          <cell r="C3536">
            <v>15.6926111111111</v>
          </cell>
          <cell r="D3536" t="str">
            <v>ปากน้ำโพ</v>
          </cell>
          <cell r="E3536" t="str">
            <v>เมืองนครสวรรค์</v>
          </cell>
          <cell r="F3536" t="str">
            <v>Nakornsawan</v>
          </cell>
        </row>
        <row r="3537">
          <cell r="A3537" t="str">
            <v>NTCL8</v>
          </cell>
          <cell r="B3537">
            <v>100.116444444444</v>
          </cell>
          <cell r="C3537">
            <v>15.6926111111111</v>
          </cell>
          <cell r="D3537" t="str">
            <v>ปากน้ำโพ</v>
          </cell>
          <cell r="E3537" t="str">
            <v>เมืองนครสวรรค์</v>
          </cell>
          <cell r="F3537" t="str">
            <v>Nakornsawan</v>
          </cell>
        </row>
        <row r="3538">
          <cell r="A3538" t="str">
            <v>NTMK1</v>
          </cell>
          <cell r="B3538">
            <v>99.93341667</v>
          </cell>
          <cell r="C3538">
            <v>16.847249999999999</v>
          </cell>
          <cell r="D3538" t="str">
            <v>หนองตูม</v>
          </cell>
          <cell r="E3538" t="str">
            <v>กงไกรลาศ</v>
          </cell>
          <cell r="F3538" t="str">
            <v>Sukhotai</v>
          </cell>
        </row>
        <row r="3539">
          <cell r="A3539" t="str">
            <v>NTMK2</v>
          </cell>
          <cell r="B3539">
            <v>99.93341667</v>
          </cell>
          <cell r="C3539">
            <v>16.847249999999999</v>
          </cell>
          <cell r="D3539" t="str">
            <v>หนองตูม</v>
          </cell>
          <cell r="E3539" t="str">
            <v>กงไกรลาศ</v>
          </cell>
          <cell r="F3539" t="str">
            <v>Sukhotai</v>
          </cell>
        </row>
        <row r="3540">
          <cell r="A3540" t="str">
            <v>NTMK3</v>
          </cell>
          <cell r="B3540">
            <v>99.93341667</v>
          </cell>
          <cell r="C3540">
            <v>16.847249999999999</v>
          </cell>
          <cell r="D3540" t="str">
            <v>หนองตูม</v>
          </cell>
          <cell r="E3540" t="str">
            <v>กงไกรลาศ</v>
          </cell>
          <cell r="F3540" t="str">
            <v>Sukhotai</v>
          </cell>
        </row>
        <row r="3541">
          <cell r="A3541" t="str">
            <v>NTMK4</v>
          </cell>
          <cell r="B3541">
            <v>99.93341667</v>
          </cell>
          <cell r="C3541">
            <v>16.847249999999999</v>
          </cell>
          <cell r="D3541" t="str">
            <v>หนองตูม</v>
          </cell>
          <cell r="E3541" t="str">
            <v>กงไกรลาศ</v>
          </cell>
          <cell r="F3541" t="str">
            <v>Sukhotai</v>
          </cell>
        </row>
        <row r="3542">
          <cell r="A3542" t="str">
            <v>NTNG1</v>
          </cell>
          <cell r="B3542">
            <v>98.957999999999998</v>
          </cell>
          <cell r="C3542">
            <v>18.613679999999999</v>
          </cell>
          <cell r="D3542" t="str">
            <v>หนองตอง</v>
          </cell>
          <cell r="E3542" t="str">
            <v>หางดง</v>
          </cell>
          <cell r="F3542" t="str">
            <v>Chiangmai</v>
          </cell>
        </row>
        <row r="3543">
          <cell r="A3543" t="str">
            <v>NTNG2</v>
          </cell>
          <cell r="B3543">
            <v>98.957999999999998</v>
          </cell>
          <cell r="C3543">
            <v>18.613679999999999</v>
          </cell>
          <cell r="D3543" t="str">
            <v>หนองตอง</v>
          </cell>
          <cell r="E3543" t="str">
            <v>หางดง</v>
          </cell>
          <cell r="F3543" t="str">
            <v>Chiangmai</v>
          </cell>
        </row>
        <row r="3544">
          <cell r="A3544" t="str">
            <v>NTNG3</v>
          </cell>
          <cell r="B3544">
            <v>98.957999999999998</v>
          </cell>
          <cell r="C3544">
            <v>18.613679999999999</v>
          </cell>
          <cell r="D3544" t="str">
            <v>หนองตอง</v>
          </cell>
          <cell r="E3544" t="str">
            <v>หางดง</v>
          </cell>
          <cell r="F3544" t="str">
            <v>Chiangmai</v>
          </cell>
        </row>
        <row r="3545">
          <cell r="A3545" t="str">
            <v>NTNG4</v>
          </cell>
          <cell r="B3545">
            <v>98.957999999999998</v>
          </cell>
          <cell r="C3545">
            <v>18.613679999999999</v>
          </cell>
          <cell r="D3545" t="str">
            <v>หนองตอง</v>
          </cell>
          <cell r="E3545" t="str">
            <v>หางดง</v>
          </cell>
          <cell r="F3545" t="str">
            <v>Chiangmai</v>
          </cell>
        </row>
        <row r="3546">
          <cell r="A3546" t="str">
            <v>NTNU1</v>
          </cell>
          <cell r="B3546">
            <v>100.054333</v>
          </cell>
          <cell r="C3546">
            <v>16.124666999999999</v>
          </cell>
          <cell r="D3546" t="str">
            <v>หนองตางู</v>
          </cell>
          <cell r="E3546" t="str">
            <v>บรรพตพิสัย</v>
          </cell>
          <cell r="F3546" t="str">
            <v>Nakornsawan</v>
          </cell>
        </row>
        <row r="3547">
          <cell r="A3547" t="str">
            <v>NTNU2</v>
          </cell>
          <cell r="B3547">
            <v>100.054333</v>
          </cell>
          <cell r="C3547">
            <v>16.124666999999999</v>
          </cell>
          <cell r="D3547" t="str">
            <v>หนองตางู</v>
          </cell>
          <cell r="E3547" t="str">
            <v>บรรพตพิสัย</v>
          </cell>
          <cell r="F3547" t="str">
            <v>Nakornsawan</v>
          </cell>
        </row>
        <row r="3548">
          <cell r="A3548" t="str">
            <v>NTNU3</v>
          </cell>
          <cell r="B3548">
            <v>100.054333</v>
          </cell>
          <cell r="C3548">
            <v>16.124666999999999</v>
          </cell>
          <cell r="D3548" t="str">
            <v>หนองตางู</v>
          </cell>
          <cell r="E3548" t="str">
            <v>บรรพตพิสัย</v>
          </cell>
          <cell r="F3548" t="str">
            <v>Nakornsawan</v>
          </cell>
        </row>
        <row r="3549">
          <cell r="A3549" t="str">
            <v>NTNUR1</v>
          </cell>
          <cell r="B3549">
            <v>100.0181</v>
          </cell>
          <cell r="C3549">
            <v>16.04495</v>
          </cell>
          <cell r="D3549" t="str">
            <v>ด่านช้าง</v>
          </cell>
          <cell r="E3549" t="str">
            <v>บรรพตพิสัย</v>
          </cell>
          <cell r="F3549" t="str">
            <v>Nakornsawan</v>
          </cell>
        </row>
        <row r="3550">
          <cell r="A3550" t="str">
            <v>NTNUR2</v>
          </cell>
          <cell r="B3550">
            <v>99.995670000000004</v>
          </cell>
          <cell r="C3550">
            <v>16.100149999999999</v>
          </cell>
        </row>
        <row r="3551">
          <cell r="A3551" t="str">
            <v>NUNH1</v>
          </cell>
          <cell r="B3551">
            <v>100.18813900000001</v>
          </cell>
          <cell r="C3551">
            <v>16.752222</v>
          </cell>
          <cell r="D3551" t="str">
            <v>ท่าโพธิ์</v>
          </cell>
          <cell r="E3551" t="str">
            <v>เมืองพิษณุโลก</v>
          </cell>
          <cell r="F3551" t="str">
            <v>Pisanuloke</v>
          </cell>
        </row>
        <row r="3552">
          <cell r="A3552" t="str">
            <v>NUNH2</v>
          </cell>
          <cell r="B3552">
            <v>100.18813900000001</v>
          </cell>
          <cell r="C3552">
            <v>16.752222</v>
          </cell>
          <cell r="D3552" t="str">
            <v>ท่าโพธิ์</v>
          </cell>
          <cell r="E3552" t="str">
            <v>เมืองพิษณุโลก</v>
          </cell>
          <cell r="F3552" t="str">
            <v>Pisanuloke</v>
          </cell>
        </row>
        <row r="3553">
          <cell r="A3553" t="str">
            <v>NUNH3</v>
          </cell>
          <cell r="B3553">
            <v>100.18813900000001</v>
          </cell>
          <cell r="C3553">
            <v>16.752222</v>
          </cell>
          <cell r="D3553" t="str">
            <v>ท่าโพธิ์</v>
          </cell>
          <cell r="E3553" t="str">
            <v>เมืองพิษณุโลก</v>
          </cell>
          <cell r="F3553" t="str">
            <v>Pisanuloke</v>
          </cell>
        </row>
        <row r="3554">
          <cell r="A3554" t="str">
            <v>NUNH6</v>
          </cell>
          <cell r="B3554">
            <v>100.18813900000001</v>
          </cell>
          <cell r="C3554">
            <v>16.752222</v>
          </cell>
          <cell r="D3554" t="str">
            <v>ท่าโพธิ์</v>
          </cell>
          <cell r="E3554" t="str">
            <v>เมืองพิษณุโลก</v>
          </cell>
          <cell r="F3554" t="str">
            <v>Pisanuloke</v>
          </cell>
        </row>
        <row r="3555">
          <cell r="A3555" t="str">
            <v>NUNH7</v>
          </cell>
          <cell r="B3555">
            <v>100.18813900000001</v>
          </cell>
          <cell r="C3555">
            <v>16.752222</v>
          </cell>
          <cell r="D3555" t="str">
            <v>ท่าโพธิ์</v>
          </cell>
          <cell r="E3555" t="str">
            <v>เมืองพิษณุโลก</v>
          </cell>
          <cell r="F3555" t="str">
            <v>Pisanuloke</v>
          </cell>
        </row>
        <row r="3556">
          <cell r="A3556" t="str">
            <v>NUNH8</v>
          </cell>
          <cell r="B3556">
            <v>100.18813900000001</v>
          </cell>
          <cell r="C3556">
            <v>16.752222</v>
          </cell>
          <cell r="D3556" t="str">
            <v>ท่าโพธิ์</v>
          </cell>
          <cell r="E3556" t="str">
            <v>เมืองพิษณุโลก</v>
          </cell>
          <cell r="F3556" t="str">
            <v>Pisanuloke</v>
          </cell>
        </row>
        <row r="3557">
          <cell r="A3557" t="str">
            <v>NWNM1</v>
          </cell>
          <cell r="B3557">
            <v>100.19844444444399</v>
          </cell>
          <cell r="C3557">
            <v>17.668555555555599</v>
          </cell>
          <cell r="D3557" t="str">
            <v>งิ้วงาม</v>
          </cell>
          <cell r="E3557" t="str">
            <v>เมืองอุตรดิตถ์</v>
          </cell>
          <cell r="F3557" t="str">
            <v>Uttaradit</v>
          </cell>
        </row>
        <row r="3558">
          <cell r="A3558" t="str">
            <v>NWNM2</v>
          </cell>
          <cell r="B3558">
            <v>100.19844444444399</v>
          </cell>
          <cell r="C3558">
            <v>17.668555555555599</v>
          </cell>
          <cell r="D3558" t="str">
            <v>งิ้วงาม</v>
          </cell>
          <cell r="E3558" t="str">
            <v>เมืองอุตรดิตถ์</v>
          </cell>
          <cell r="F3558" t="str">
            <v>Uttaradit</v>
          </cell>
        </row>
        <row r="3559">
          <cell r="A3559" t="str">
            <v>NWNM3</v>
          </cell>
          <cell r="B3559">
            <v>100.19844444444399</v>
          </cell>
          <cell r="C3559">
            <v>17.668555555555599</v>
          </cell>
          <cell r="D3559" t="str">
            <v>งิ้วงาม</v>
          </cell>
          <cell r="E3559" t="str">
            <v>เมืองอุตรดิตถ์</v>
          </cell>
          <cell r="F3559" t="str">
            <v>Uttaradit</v>
          </cell>
        </row>
        <row r="3560">
          <cell r="A3560" t="str">
            <v>NWNM6</v>
          </cell>
          <cell r="B3560">
            <v>100.1984444</v>
          </cell>
          <cell r="C3560">
            <v>17.668555560000001</v>
          </cell>
          <cell r="D3560" t="str">
            <v>งิ้วงาม</v>
          </cell>
          <cell r="E3560" t="str">
            <v>เมืองอุตรดิตถ์</v>
          </cell>
          <cell r="F3560" t="str">
            <v>Uttaradit</v>
          </cell>
        </row>
        <row r="3561">
          <cell r="A3561" t="str">
            <v>NWNM8</v>
          </cell>
          <cell r="B3561">
            <v>100.1984444</v>
          </cell>
          <cell r="C3561">
            <v>17.668555560000001</v>
          </cell>
          <cell r="D3561" t="str">
            <v>งิ้วงาม</v>
          </cell>
          <cell r="E3561" t="str">
            <v>เมืองอุตรดิตถ์</v>
          </cell>
          <cell r="F3561" t="str">
            <v>Uttaradit</v>
          </cell>
        </row>
        <row r="3562">
          <cell r="A3562" t="str">
            <v>NWNMR1</v>
          </cell>
          <cell r="B3562">
            <v>100.23587999999999</v>
          </cell>
          <cell r="C3562">
            <v>17.641780000000001</v>
          </cell>
          <cell r="D3562" t="str">
            <v>ผาจุก</v>
          </cell>
          <cell r="E3562" t="str">
            <v>เมืองอุตรดิตถ์</v>
          </cell>
          <cell r="F3562" t="str">
            <v>Uttaradit</v>
          </cell>
        </row>
        <row r="3563">
          <cell r="A3563" t="str">
            <v>NWNMR2</v>
          </cell>
          <cell r="B3563">
            <v>100.2109</v>
          </cell>
          <cell r="C3563">
            <v>17.722100000000001</v>
          </cell>
          <cell r="D3563" t="str">
            <v>ขุนฝาง</v>
          </cell>
          <cell r="E3563" t="str">
            <v>เมืองอุตรดิตถ์</v>
          </cell>
          <cell r="F3563" t="str">
            <v>Uttaradit</v>
          </cell>
        </row>
        <row r="3564">
          <cell r="A3564" t="str">
            <v>NYSI1</v>
          </cell>
          <cell r="B3564">
            <v>99.907300000000006</v>
          </cell>
          <cell r="C3564">
            <v>14.7744</v>
          </cell>
          <cell r="D3564">
            <v>0</v>
          </cell>
          <cell r="E3564">
            <v>0</v>
          </cell>
          <cell r="F3564" t="str">
            <v>Suphanburi</v>
          </cell>
        </row>
        <row r="3565">
          <cell r="A3565" t="str">
            <v>NYSI2</v>
          </cell>
          <cell r="B3565">
            <v>99.907300000000006</v>
          </cell>
          <cell r="C3565">
            <v>14.7744</v>
          </cell>
          <cell r="D3565">
            <v>0</v>
          </cell>
          <cell r="E3565">
            <v>0</v>
          </cell>
          <cell r="F3565" t="str">
            <v>Suphanburi</v>
          </cell>
        </row>
        <row r="3566">
          <cell r="A3566" t="str">
            <v>NYSI3</v>
          </cell>
          <cell r="B3566">
            <v>99.907300000000006</v>
          </cell>
          <cell r="C3566">
            <v>14.7744</v>
          </cell>
          <cell r="D3566">
            <v>0</v>
          </cell>
          <cell r="E3566">
            <v>0</v>
          </cell>
          <cell r="F3566" t="str">
            <v>Suphanburi</v>
          </cell>
        </row>
        <row r="3567">
          <cell r="A3567" t="str">
            <v>NYTY1</v>
          </cell>
          <cell r="B3567">
            <v>101.24294</v>
          </cell>
          <cell r="C3567">
            <v>15.392239999999999</v>
          </cell>
          <cell r="D3567" t="str">
            <v>หนองย่างทอย</v>
          </cell>
          <cell r="E3567" t="str">
            <v>ศรีเทพ</v>
          </cell>
          <cell r="F3567" t="str">
            <v>Phetchaboon</v>
          </cell>
        </row>
        <row r="3568">
          <cell r="A3568" t="str">
            <v>NYTY2</v>
          </cell>
          <cell r="B3568">
            <v>101.24294</v>
          </cell>
          <cell r="C3568">
            <v>15.392239999999999</v>
          </cell>
          <cell r="D3568" t="str">
            <v>หนองย่างทอย</v>
          </cell>
          <cell r="E3568" t="str">
            <v>ศรีเทพ</v>
          </cell>
          <cell r="F3568" t="str">
            <v>Phetchaboon</v>
          </cell>
        </row>
        <row r="3569">
          <cell r="A3569" t="str">
            <v>NYTY3</v>
          </cell>
          <cell r="B3569">
            <v>101.24294</v>
          </cell>
          <cell r="C3569">
            <v>15.392239999999999</v>
          </cell>
          <cell r="D3569" t="str">
            <v>หนองย่างทอย</v>
          </cell>
          <cell r="E3569" t="str">
            <v>ศรีเทพ</v>
          </cell>
          <cell r="F3569" t="str">
            <v>Phetchaboon</v>
          </cell>
        </row>
        <row r="3570">
          <cell r="A3570" t="str">
            <v>OMKI0</v>
          </cell>
          <cell r="B3570">
            <v>98.354232999999994</v>
          </cell>
          <cell r="C3570">
            <v>17.797453999999998</v>
          </cell>
          <cell r="D3570" t="str">
            <v>อมก๋อย</v>
          </cell>
          <cell r="E3570" t="str">
            <v>อมก๋อย</v>
          </cell>
          <cell r="F3570" t="str">
            <v>Chiangmai</v>
          </cell>
        </row>
        <row r="3571">
          <cell r="A3571" t="str">
            <v>PABG1</v>
          </cell>
          <cell r="B3571">
            <v>97.967770000000002</v>
          </cell>
          <cell r="C3571">
            <v>19.229559999999999</v>
          </cell>
          <cell r="D3571" t="str">
            <v>ผาบ่อง</v>
          </cell>
          <cell r="E3571" t="str">
            <v>เมือง</v>
          </cell>
          <cell r="F3571" t="str">
            <v>Maehongson</v>
          </cell>
        </row>
        <row r="3572">
          <cell r="A3572" t="str">
            <v>PABG2</v>
          </cell>
          <cell r="B3572">
            <v>97.967770000000002</v>
          </cell>
          <cell r="C3572">
            <v>19.229559999999999</v>
          </cell>
          <cell r="D3572" t="str">
            <v>ผาบ่อง</v>
          </cell>
          <cell r="E3572" t="str">
            <v>เมือง</v>
          </cell>
          <cell r="F3572" t="str">
            <v>Maehongson</v>
          </cell>
        </row>
        <row r="3573">
          <cell r="A3573" t="str">
            <v>PABG3</v>
          </cell>
          <cell r="B3573">
            <v>97.967770000000002</v>
          </cell>
          <cell r="C3573">
            <v>19.229559999999999</v>
          </cell>
          <cell r="D3573" t="str">
            <v>ผาบ่อง</v>
          </cell>
          <cell r="E3573" t="str">
            <v>เมือง</v>
          </cell>
          <cell r="F3573" t="str">
            <v>Maehongson</v>
          </cell>
        </row>
        <row r="3574">
          <cell r="A3574" t="str">
            <v>PABGR1</v>
          </cell>
          <cell r="B3574">
            <v>97.963070000000002</v>
          </cell>
          <cell r="C3574">
            <v>19.271419999999999</v>
          </cell>
          <cell r="D3574" t="str">
            <v xml:space="preserve">จองคำ </v>
          </cell>
          <cell r="E3574" t="str">
            <v>เมือง</v>
          </cell>
          <cell r="F3574" t="str">
            <v>Maehongson</v>
          </cell>
        </row>
        <row r="3575">
          <cell r="A3575" t="str">
            <v>PABGR2</v>
          </cell>
          <cell r="B3575">
            <v>97.980350000000001</v>
          </cell>
          <cell r="C3575">
            <v>19.20664</v>
          </cell>
          <cell r="F3575" t="str">
            <v>Maehongson</v>
          </cell>
        </row>
        <row r="3576">
          <cell r="A3576" t="str">
            <v>PADG1</v>
          </cell>
          <cell r="B3576">
            <v>99.135161999999994</v>
          </cell>
          <cell r="C3576">
            <v>16.816234000000001</v>
          </cell>
          <cell r="D3576" t="str">
            <v>หนองบัวใต้</v>
          </cell>
          <cell r="E3576" t="str">
            <v>เมืองตาก</v>
          </cell>
          <cell r="F3576" t="str">
            <v>Tak</v>
          </cell>
        </row>
        <row r="3577">
          <cell r="A3577" t="str">
            <v>PADG2</v>
          </cell>
          <cell r="B3577">
            <v>99.135161999999994</v>
          </cell>
          <cell r="C3577">
            <v>16.816234000000001</v>
          </cell>
          <cell r="D3577" t="str">
            <v>หนองบัวใต้</v>
          </cell>
          <cell r="E3577" t="str">
            <v>เมืองตาก</v>
          </cell>
          <cell r="F3577" t="str">
            <v>Tak</v>
          </cell>
        </row>
        <row r="3578">
          <cell r="A3578" t="str">
            <v>PADG3</v>
          </cell>
          <cell r="B3578">
            <v>99.135161999999994</v>
          </cell>
          <cell r="C3578">
            <v>16.816234000000001</v>
          </cell>
          <cell r="D3578" t="str">
            <v>หนองบัวใต้</v>
          </cell>
          <cell r="E3578" t="str">
            <v>เมืองตาก</v>
          </cell>
          <cell r="F3578" t="str">
            <v>Tak</v>
          </cell>
        </row>
        <row r="3579">
          <cell r="A3579" t="str">
            <v>PADG6</v>
          </cell>
          <cell r="B3579">
            <v>99.135161999999994</v>
          </cell>
          <cell r="C3579">
            <v>16.816234000000001</v>
          </cell>
          <cell r="D3579" t="str">
            <v>หนองบัวใต้</v>
          </cell>
          <cell r="E3579" t="str">
            <v>เมืองตาก</v>
          </cell>
          <cell r="F3579" t="str">
            <v>Tak</v>
          </cell>
        </row>
        <row r="3580">
          <cell r="A3580" t="str">
            <v>PADG7</v>
          </cell>
          <cell r="B3580">
            <v>99.135161999999994</v>
          </cell>
          <cell r="C3580">
            <v>16.816234000000001</v>
          </cell>
          <cell r="D3580" t="str">
            <v>หนองบัวใต้</v>
          </cell>
          <cell r="E3580" t="str">
            <v>เมืองตาก</v>
          </cell>
          <cell r="F3580" t="str">
            <v>Tak</v>
          </cell>
        </row>
        <row r="3581">
          <cell r="A3581" t="str">
            <v>PADG8</v>
          </cell>
          <cell r="B3581">
            <v>99.135161999999994</v>
          </cell>
          <cell r="C3581">
            <v>16.816234000000001</v>
          </cell>
          <cell r="D3581" t="str">
            <v>หนองบัวใต้</v>
          </cell>
          <cell r="E3581" t="str">
            <v>เมืองตาก</v>
          </cell>
          <cell r="F3581" t="str">
            <v>Tak</v>
          </cell>
        </row>
        <row r="3582">
          <cell r="A3582" t="str">
            <v>PADM1</v>
          </cell>
          <cell r="B3582">
            <v>100.086944444444</v>
          </cell>
          <cell r="C3582">
            <v>15.708</v>
          </cell>
          <cell r="D3582" t="str">
            <v>วัดไทร</v>
          </cell>
          <cell r="E3582" t="str">
            <v>เมืองนครสวรรค์</v>
          </cell>
          <cell r="F3582" t="str">
            <v>Nakornsawan</v>
          </cell>
        </row>
        <row r="3583">
          <cell r="A3583" t="str">
            <v>PADM2</v>
          </cell>
          <cell r="B3583">
            <v>100.086944444444</v>
          </cell>
          <cell r="C3583">
            <v>15.708</v>
          </cell>
          <cell r="D3583" t="str">
            <v>วัดไทร</v>
          </cell>
          <cell r="E3583" t="str">
            <v>เมืองนครสวรรค์</v>
          </cell>
          <cell r="F3583" t="str">
            <v>Nakornsawan</v>
          </cell>
        </row>
        <row r="3584">
          <cell r="A3584" t="str">
            <v>PADM3</v>
          </cell>
          <cell r="B3584">
            <v>100.086944444444</v>
          </cell>
          <cell r="C3584">
            <v>15.708</v>
          </cell>
          <cell r="D3584" t="str">
            <v>วัดไทร</v>
          </cell>
          <cell r="E3584" t="str">
            <v>เมืองนครสวรรค์</v>
          </cell>
          <cell r="F3584" t="str">
            <v>Nakornsawan</v>
          </cell>
        </row>
        <row r="3585">
          <cell r="A3585" t="str">
            <v>PADM6</v>
          </cell>
          <cell r="B3585">
            <v>100.086944444444</v>
          </cell>
          <cell r="C3585">
            <v>15.708</v>
          </cell>
          <cell r="D3585" t="str">
            <v>วัดไทร</v>
          </cell>
          <cell r="E3585" t="str">
            <v>เมืองนครสวรรค์</v>
          </cell>
          <cell r="F3585" t="str">
            <v>Nakornsawan</v>
          </cell>
        </row>
        <row r="3586">
          <cell r="A3586" t="str">
            <v>PADM7</v>
          </cell>
          <cell r="B3586">
            <v>100.086944444444</v>
          </cell>
          <cell r="C3586">
            <v>15.708</v>
          </cell>
          <cell r="D3586" t="str">
            <v>วัดไทร</v>
          </cell>
          <cell r="E3586" t="str">
            <v>เมืองนครสวรรค์</v>
          </cell>
          <cell r="F3586" t="str">
            <v>Nakornsawan</v>
          </cell>
        </row>
        <row r="3587">
          <cell r="A3587" t="str">
            <v>PADM8</v>
          </cell>
          <cell r="B3587">
            <v>100.086944444444</v>
          </cell>
          <cell r="C3587">
            <v>15.708</v>
          </cell>
          <cell r="D3587" t="str">
            <v>วัดไทร</v>
          </cell>
          <cell r="E3587" t="str">
            <v>เมืองนครสวรรค์</v>
          </cell>
          <cell r="F3587" t="str">
            <v>Nakornsawan</v>
          </cell>
        </row>
        <row r="3588">
          <cell r="A3588" t="str">
            <v>PADT1</v>
          </cell>
          <cell r="B3588">
            <v>99.992908</v>
          </cell>
          <cell r="C3588">
            <v>19.498417</v>
          </cell>
          <cell r="D3588" t="str">
            <v>ป่าแดด</v>
          </cell>
          <cell r="E3588" t="str">
            <v>ป่าแดด</v>
          </cell>
          <cell r="F3588" t="str">
            <v>Chiangrai</v>
          </cell>
        </row>
        <row r="3589">
          <cell r="A3589" t="str">
            <v>PADT2</v>
          </cell>
          <cell r="B3589">
            <v>99.992908</v>
          </cell>
          <cell r="C3589">
            <v>19.498417</v>
          </cell>
          <cell r="D3589" t="str">
            <v>ป่าแดด</v>
          </cell>
          <cell r="E3589" t="str">
            <v>ป่าแดด</v>
          </cell>
          <cell r="F3589" t="str">
            <v>Chiangrai</v>
          </cell>
        </row>
        <row r="3590">
          <cell r="A3590" t="str">
            <v>PADT3</v>
          </cell>
          <cell r="B3590">
            <v>99.992908</v>
          </cell>
          <cell r="C3590">
            <v>19.498417</v>
          </cell>
          <cell r="D3590" t="str">
            <v>ป่าแดด</v>
          </cell>
          <cell r="E3590" t="str">
            <v>ป่าแดด</v>
          </cell>
          <cell r="F3590" t="str">
            <v>Chiangrai</v>
          </cell>
        </row>
        <row r="3591">
          <cell r="A3591" t="str">
            <v>PADTR1</v>
          </cell>
          <cell r="B3591">
            <v>99.972679999999997</v>
          </cell>
          <cell r="C3591">
            <v>19.55528</v>
          </cell>
          <cell r="D3591" t="str">
            <v>ป่าแงะ</v>
          </cell>
          <cell r="E3591" t="str">
            <v>ป่าแดด</v>
          </cell>
          <cell r="F3591" t="str">
            <v>Chiangrai</v>
          </cell>
        </row>
        <row r="3592">
          <cell r="A3592" t="str">
            <v>PAHI1</v>
          </cell>
          <cell r="B3592">
            <v>98.940250000000006</v>
          </cell>
          <cell r="C3592">
            <v>18.745760000000001</v>
          </cell>
          <cell r="D3592" t="str">
            <v>แม่เหียะ</v>
          </cell>
          <cell r="E3592" t="str">
            <v>เมืองเชียงใหม่</v>
          </cell>
          <cell r="F3592" t="str">
            <v>Chiangmai</v>
          </cell>
        </row>
        <row r="3593">
          <cell r="A3593" t="str">
            <v>PAHI2</v>
          </cell>
          <cell r="B3593">
            <v>98.940250000000006</v>
          </cell>
          <cell r="C3593">
            <v>18.745760000000001</v>
          </cell>
          <cell r="D3593" t="str">
            <v>แม่เหียะ</v>
          </cell>
          <cell r="E3593" t="str">
            <v>เมืองเชียงใหม่</v>
          </cell>
          <cell r="F3593" t="str">
            <v>Chiangmai</v>
          </cell>
        </row>
        <row r="3594">
          <cell r="A3594" t="str">
            <v>PAHI3</v>
          </cell>
          <cell r="B3594">
            <v>98.940250000000006</v>
          </cell>
          <cell r="C3594">
            <v>18.745760000000001</v>
          </cell>
          <cell r="D3594" t="str">
            <v>แม่เหียะ</v>
          </cell>
          <cell r="E3594" t="str">
            <v>เมืองเชียงใหม่</v>
          </cell>
          <cell r="F3594" t="str">
            <v>Chiangmai</v>
          </cell>
        </row>
        <row r="3595">
          <cell r="A3595" t="str">
            <v>PAHI6</v>
          </cell>
          <cell r="B3595">
            <v>98.940250000000006</v>
          </cell>
          <cell r="C3595">
            <v>18.745760000000001</v>
          </cell>
          <cell r="D3595" t="str">
            <v>แม่เหียะ</v>
          </cell>
          <cell r="E3595" t="str">
            <v>เมืองเชียงใหม่</v>
          </cell>
          <cell r="F3595" t="str">
            <v>Chiangmai</v>
          </cell>
        </row>
        <row r="3596">
          <cell r="A3596" t="str">
            <v>PAHI7</v>
          </cell>
          <cell r="B3596">
            <v>98.940250000000006</v>
          </cell>
          <cell r="C3596">
            <v>18.745760000000001</v>
          </cell>
          <cell r="D3596" t="str">
            <v>แม่เหียะ</v>
          </cell>
          <cell r="E3596" t="str">
            <v>เมืองเชียงใหม่</v>
          </cell>
          <cell r="F3596" t="str">
            <v>Chiangmai</v>
          </cell>
        </row>
        <row r="3597">
          <cell r="A3597" t="str">
            <v>PAHI8</v>
          </cell>
          <cell r="B3597">
            <v>98.940250000000006</v>
          </cell>
          <cell r="C3597">
            <v>18.745760000000001</v>
          </cell>
          <cell r="D3597" t="str">
            <v>แม่เหียะ</v>
          </cell>
          <cell r="E3597" t="str">
            <v>เมืองเชียงใหม่</v>
          </cell>
          <cell r="F3597" t="str">
            <v>Chiangmai</v>
          </cell>
        </row>
        <row r="3598">
          <cell r="A3598" t="str">
            <v>PAHO1</v>
          </cell>
          <cell r="B3598">
            <v>99.04325</v>
          </cell>
          <cell r="C3598">
            <v>18.6496</v>
          </cell>
          <cell r="D3598" t="str">
            <v>อุโมงค์</v>
          </cell>
          <cell r="E3598" t="str">
            <v>เมืองลำพูน</v>
          </cell>
          <cell r="F3598" t="str">
            <v>Lamphun</v>
          </cell>
        </row>
        <row r="3599">
          <cell r="A3599" t="str">
            <v>PAHO2</v>
          </cell>
          <cell r="B3599">
            <v>99.04325</v>
          </cell>
          <cell r="C3599">
            <v>18.6496</v>
          </cell>
          <cell r="D3599" t="str">
            <v>อุโมงค์</v>
          </cell>
          <cell r="E3599" t="str">
            <v>เมืองลำพูน</v>
          </cell>
          <cell r="F3599" t="str">
            <v>Lamphun</v>
          </cell>
        </row>
        <row r="3600">
          <cell r="A3600" t="str">
            <v>PAHO3</v>
          </cell>
          <cell r="B3600">
            <v>99.04325</v>
          </cell>
          <cell r="C3600">
            <v>18.6496</v>
          </cell>
          <cell r="D3600" t="str">
            <v>อุโมงค์</v>
          </cell>
          <cell r="E3600" t="str">
            <v>เมืองลำพูน</v>
          </cell>
          <cell r="F3600" t="str">
            <v>Lamphun</v>
          </cell>
        </row>
        <row r="3601">
          <cell r="A3601" t="str">
            <v>PAHO6</v>
          </cell>
          <cell r="B3601">
            <v>99.04325</v>
          </cell>
          <cell r="C3601">
            <v>18.6496</v>
          </cell>
          <cell r="D3601" t="str">
            <v>อุโมงค์</v>
          </cell>
          <cell r="E3601" t="str">
            <v>เมืองลำพูน</v>
          </cell>
          <cell r="F3601" t="str">
            <v>Lamphun</v>
          </cell>
        </row>
        <row r="3602">
          <cell r="A3602" t="str">
            <v>PAHO7</v>
          </cell>
          <cell r="B3602">
            <v>99.04325</v>
          </cell>
          <cell r="C3602">
            <v>18.6496</v>
          </cell>
          <cell r="D3602" t="str">
            <v>อุโมงค์</v>
          </cell>
          <cell r="E3602" t="str">
            <v>เมืองลำพูน</v>
          </cell>
          <cell r="F3602" t="str">
            <v>Lamphun</v>
          </cell>
        </row>
        <row r="3603">
          <cell r="A3603" t="str">
            <v>PAHO8</v>
          </cell>
          <cell r="B3603">
            <v>99.04325</v>
          </cell>
          <cell r="C3603">
            <v>18.6496</v>
          </cell>
          <cell r="D3603" t="str">
            <v>อุโมงค์</v>
          </cell>
          <cell r="E3603" t="str">
            <v>เมืองลำพูน</v>
          </cell>
          <cell r="F3603" t="str">
            <v>Lamphun</v>
          </cell>
        </row>
        <row r="3604">
          <cell r="A3604" t="str">
            <v>PAII1</v>
          </cell>
          <cell r="B3604">
            <v>98.44829</v>
          </cell>
          <cell r="C3604">
            <v>19.353660000000001</v>
          </cell>
          <cell r="D3604" t="str">
            <v>แม่ฮี้</v>
          </cell>
          <cell r="E3604" t="str">
            <v>ปาย</v>
          </cell>
          <cell r="F3604" t="str">
            <v>Maehongson</v>
          </cell>
        </row>
        <row r="3605">
          <cell r="A3605" t="str">
            <v>PAII2</v>
          </cell>
          <cell r="B3605">
            <v>98.44829</v>
          </cell>
          <cell r="C3605">
            <v>19.353660000000001</v>
          </cell>
          <cell r="D3605" t="str">
            <v>แม่ฮี้</v>
          </cell>
          <cell r="E3605" t="str">
            <v>ปาย</v>
          </cell>
          <cell r="F3605" t="str">
            <v>Maehongson</v>
          </cell>
        </row>
        <row r="3606">
          <cell r="A3606" t="str">
            <v>PAII3</v>
          </cell>
          <cell r="B3606">
            <v>98.44829</v>
          </cell>
          <cell r="C3606">
            <v>19.353660000000001</v>
          </cell>
          <cell r="D3606" t="str">
            <v>แม่ฮี้</v>
          </cell>
          <cell r="E3606" t="str">
            <v>ปาย</v>
          </cell>
          <cell r="F3606" t="str">
            <v>Maehongson</v>
          </cell>
        </row>
        <row r="3607">
          <cell r="A3607" t="str">
            <v>PAIIR1</v>
          </cell>
          <cell r="B3607">
            <v>100.057389</v>
          </cell>
          <cell r="C3607">
            <v>17.233107</v>
          </cell>
          <cell r="F3607" t="str">
            <v>Chiangmai</v>
          </cell>
        </row>
        <row r="3608">
          <cell r="A3608" t="str">
            <v>PAIIR1</v>
          </cell>
          <cell r="B3608">
            <v>100.259901</v>
          </cell>
          <cell r="C3608">
            <v>17.641404000000001</v>
          </cell>
          <cell r="F3608" t="str">
            <v>Chiangmai</v>
          </cell>
        </row>
        <row r="3609">
          <cell r="A3609" t="str">
            <v>PAIIR2</v>
          </cell>
          <cell r="B3609">
            <v>98.411100000000005</v>
          </cell>
          <cell r="C3609">
            <v>19.38888</v>
          </cell>
          <cell r="F3609" t="str">
            <v>Maehongson</v>
          </cell>
        </row>
        <row r="3610">
          <cell r="A3610" t="str">
            <v>PALD1</v>
          </cell>
          <cell r="B3610">
            <v>100.40989999999999</v>
          </cell>
          <cell r="C3610">
            <v>17.728649999999998</v>
          </cell>
          <cell r="D3610" t="str">
            <v>ผาเลือด</v>
          </cell>
          <cell r="E3610" t="str">
            <v>ท่าปลา</v>
          </cell>
          <cell r="F3610" t="str">
            <v>Uttaradit</v>
          </cell>
        </row>
        <row r="3611">
          <cell r="A3611" t="str">
            <v>PALD2</v>
          </cell>
          <cell r="B3611">
            <v>100.40989999999999</v>
          </cell>
          <cell r="C3611">
            <v>17.728649999999998</v>
          </cell>
          <cell r="D3611" t="str">
            <v>ผาเลือด</v>
          </cell>
          <cell r="E3611" t="str">
            <v>ท่าปลา</v>
          </cell>
          <cell r="F3611" t="str">
            <v>Uttaradit</v>
          </cell>
        </row>
        <row r="3612">
          <cell r="A3612" t="str">
            <v>PALD3</v>
          </cell>
          <cell r="B3612">
            <v>100.40989999999999</v>
          </cell>
          <cell r="C3612">
            <v>17.728649999999998</v>
          </cell>
          <cell r="D3612" t="str">
            <v>ผาเลือด</v>
          </cell>
          <cell r="E3612" t="str">
            <v>ท่าปลา</v>
          </cell>
          <cell r="F3612" t="str">
            <v>Uttaradit</v>
          </cell>
        </row>
        <row r="3613">
          <cell r="A3613" t="str">
            <v>PANC1</v>
          </cell>
          <cell r="B3613">
            <v>99.747083333333293</v>
          </cell>
          <cell r="C3613">
            <v>19.548027777777801</v>
          </cell>
          <cell r="D3613" t="str">
            <v>เมืองพาน</v>
          </cell>
          <cell r="E3613" t="str">
            <v>พาน</v>
          </cell>
          <cell r="F3613" t="str">
            <v>Chiangrai</v>
          </cell>
        </row>
        <row r="3614">
          <cell r="A3614" t="str">
            <v>PANC2</v>
          </cell>
          <cell r="B3614">
            <v>99.747083333333293</v>
          </cell>
          <cell r="C3614">
            <v>19.548027777777801</v>
          </cell>
          <cell r="D3614" t="str">
            <v>เมืองพาน</v>
          </cell>
          <cell r="E3614" t="str">
            <v>พาน</v>
          </cell>
          <cell r="F3614" t="str">
            <v>Chiangrai</v>
          </cell>
        </row>
        <row r="3615">
          <cell r="A3615" t="str">
            <v>PANC3</v>
          </cell>
          <cell r="B3615">
            <v>99.747083333333293</v>
          </cell>
          <cell r="C3615">
            <v>19.548027777777801</v>
          </cell>
          <cell r="D3615" t="str">
            <v>เมืองพาน</v>
          </cell>
          <cell r="E3615" t="str">
            <v>พาน</v>
          </cell>
          <cell r="F3615" t="str">
            <v>Chiangrai</v>
          </cell>
        </row>
        <row r="3616">
          <cell r="A3616" t="str">
            <v>PANC6</v>
          </cell>
          <cell r="B3616">
            <v>99.747083333333293</v>
          </cell>
          <cell r="C3616">
            <v>19.548027777777801</v>
          </cell>
          <cell r="D3616" t="str">
            <v>เมืองพาน</v>
          </cell>
          <cell r="E3616" t="str">
            <v>พาน</v>
          </cell>
          <cell r="F3616" t="str">
            <v>Chiangrai</v>
          </cell>
        </row>
        <row r="3617">
          <cell r="A3617" t="str">
            <v>PANC8</v>
          </cell>
          <cell r="B3617">
            <v>99.747083333333293</v>
          </cell>
          <cell r="C3617">
            <v>19.548027777777801</v>
          </cell>
          <cell r="D3617" t="str">
            <v>เมืองพาน</v>
          </cell>
          <cell r="E3617" t="str">
            <v>พาน</v>
          </cell>
          <cell r="F3617" t="str">
            <v>Chiangrai</v>
          </cell>
        </row>
        <row r="3618">
          <cell r="A3618" t="str">
            <v>PANCR1</v>
          </cell>
          <cell r="B3618">
            <v>99.719830000000002</v>
          </cell>
          <cell r="C3618">
            <v>19.497620000000001</v>
          </cell>
          <cell r="D3618" t="str">
            <v>เมืองพาน</v>
          </cell>
          <cell r="E3618" t="str">
            <v>พาน</v>
          </cell>
          <cell r="F3618" t="str">
            <v>Chiangrai</v>
          </cell>
        </row>
        <row r="3619">
          <cell r="A3619" t="str">
            <v>PANT1</v>
          </cell>
          <cell r="B3619">
            <v>100.79300000000001</v>
          </cell>
          <cell r="C3619">
            <v>15.0722</v>
          </cell>
          <cell r="D3619">
            <v>0</v>
          </cell>
          <cell r="E3619">
            <v>0</v>
          </cell>
          <cell r="F3619" t="str">
            <v>Lopburi</v>
          </cell>
        </row>
        <row r="3620">
          <cell r="A3620" t="str">
            <v>PANT2</v>
          </cell>
          <cell r="B3620">
            <v>100.79300000000001</v>
          </cell>
          <cell r="C3620">
            <v>15.0722</v>
          </cell>
          <cell r="D3620">
            <v>0</v>
          </cell>
          <cell r="E3620">
            <v>0</v>
          </cell>
          <cell r="F3620" t="str">
            <v>Lopburi</v>
          </cell>
        </row>
        <row r="3621">
          <cell r="A3621" t="str">
            <v>PANT3</v>
          </cell>
          <cell r="B3621">
            <v>100.79300000000001</v>
          </cell>
          <cell r="C3621">
            <v>15.0722</v>
          </cell>
          <cell r="D3621">
            <v>0</v>
          </cell>
          <cell r="E3621">
            <v>0</v>
          </cell>
          <cell r="F3621" t="str">
            <v>Lopburi</v>
          </cell>
        </row>
        <row r="3622">
          <cell r="A3622" t="str">
            <v>PAPA1</v>
          </cell>
          <cell r="B3622">
            <v>97.932850000000002</v>
          </cell>
          <cell r="C3622">
            <v>18.051159999999999</v>
          </cell>
          <cell r="D3622" t="str">
            <v>แม่คะตวน</v>
          </cell>
          <cell r="E3622" t="str">
            <v>สบเมย</v>
          </cell>
          <cell r="F3622" t="str">
            <v>MaeHongSon</v>
          </cell>
        </row>
        <row r="3623">
          <cell r="A3623" t="str">
            <v>PAPA2</v>
          </cell>
          <cell r="B3623">
            <v>97.932850000000002</v>
          </cell>
          <cell r="C3623">
            <v>18.051159999999999</v>
          </cell>
          <cell r="D3623" t="str">
            <v>แม่คะตวน</v>
          </cell>
          <cell r="E3623" t="str">
            <v>สบเมย</v>
          </cell>
          <cell r="F3623" t="str">
            <v>MaeHongSon</v>
          </cell>
        </row>
        <row r="3624">
          <cell r="A3624" t="str">
            <v>PAPG1</v>
          </cell>
          <cell r="B3624">
            <v>98.999336</v>
          </cell>
          <cell r="C3624">
            <v>18.800377999999998</v>
          </cell>
          <cell r="D3624" t="str">
            <v>ช้างม่อย</v>
          </cell>
          <cell r="E3624" t="str">
            <v>เมืองเชียงใหม่</v>
          </cell>
          <cell r="F3624" t="str">
            <v>Chiangmai</v>
          </cell>
        </row>
        <row r="3625">
          <cell r="A3625" t="str">
            <v>PAPG2</v>
          </cell>
          <cell r="B3625">
            <v>98.999336</v>
          </cell>
          <cell r="C3625">
            <v>18.800377999999998</v>
          </cell>
          <cell r="D3625" t="str">
            <v>ช้างม่อย</v>
          </cell>
          <cell r="E3625" t="str">
            <v>เมืองเชียงใหม่</v>
          </cell>
          <cell r="F3625" t="str">
            <v>Chiangmai</v>
          </cell>
        </row>
        <row r="3626">
          <cell r="A3626" t="str">
            <v>PAPG3</v>
          </cell>
          <cell r="B3626">
            <v>98.999336</v>
          </cell>
          <cell r="C3626">
            <v>18.800377999999998</v>
          </cell>
          <cell r="D3626" t="str">
            <v>ช้างม่อย</v>
          </cell>
          <cell r="E3626" t="str">
            <v>เมืองเชียงใหม่</v>
          </cell>
          <cell r="F3626" t="str">
            <v>Chiangmai</v>
          </cell>
        </row>
        <row r="3627">
          <cell r="A3627" t="str">
            <v>PAPG6</v>
          </cell>
          <cell r="B3627">
            <v>98.999336</v>
          </cell>
          <cell r="C3627">
            <v>18.800377999999998</v>
          </cell>
          <cell r="D3627" t="str">
            <v>ช้างม่อย</v>
          </cell>
          <cell r="E3627" t="str">
            <v>เมืองเชียงใหม่</v>
          </cell>
          <cell r="F3627" t="str">
            <v>Chiangmai</v>
          </cell>
        </row>
        <row r="3628">
          <cell r="A3628" t="str">
            <v>PAPG7</v>
          </cell>
          <cell r="B3628">
            <v>98.999336</v>
          </cell>
          <cell r="C3628">
            <v>18.800377999999998</v>
          </cell>
          <cell r="D3628" t="str">
            <v>ช้างม่อย</v>
          </cell>
          <cell r="E3628" t="str">
            <v>เมืองเชียงใหม่</v>
          </cell>
          <cell r="F3628" t="str">
            <v>Chiangmai</v>
          </cell>
        </row>
        <row r="3629">
          <cell r="A3629" t="str">
            <v>PAPG8</v>
          </cell>
          <cell r="B3629">
            <v>98.999336</v>
          </cell>
          <cell r="C3629">
            <v>18.800377999999998</v>
          </cell>
          <cell r="D3629" t="str">
            <v>ช้างม่อย</v>
          </cell>
          <cell r="E3629" t="str">
            <v>เมืองเชียงใหม่</v>
          </cell>
          <cell r="F3629" t="str">
            <v>Chiangmai</v>
          </cell>
        </row>
        <row r="3630">
          <cell r="A3630" t="str">
            <v>PAPI1</v>
          </cell>
          <cell r="B3630">
            <v>99.042732621007104</v>
          </cell>
          <cell r="C3630">
            <v>18.8874009971581</v>
          </cell>
          <cell r="D3630" t="str">
            <v>ป่าไผ่</v>
          </cell>
          <cell r="E3630" t="str">
            <v>สันทราย</v>
          </cell>
          <cell r="F3630" t="str">
            <v>Chiangmai</v>
          </cell>
        </row>
        <row r="3631">
          <cell r="A3631" t="str">
            <v>PAPI2</v>
          </cell>
          <cell r="B3631">
            <v>99.042732621007104</v>
          </cell>
          <cell r="C3631">
            <v>18.8874009971581</v>
          </cell>
          <cell r="D3631" t="str">
            <v>ป่าไผ่</v>
          </cell>
          <cell r="E3631" t="str">
            <v>สันทราย</v>
          </cell>
          <cell r="F3631" t="str">
            <v>Chiangmai</v>
          </cell>
        </row>
        <row r="3632">
          <cell r="A3632" t="str">
            <v>PAPI3</v>
          </cell>
          <cell r="B3632">
            <v>99.042732621007104</v>
          </cell>
          <cell r="C3632">
            <v>18.8874009971581</v>
          </cell>
          <cell r="D3632" t="str">
            <v>ป่าไผ่</v>
          </cell>
          <cell r="E3632" t="str">
            <v>สันทราย</v>
          </cell>
          <cell r="F3632" t="str">
            <v>Chiangmai</v>
          </cell>
        </row>
        <row r="3633">
          <cell r="A3633" t="str">
            <v>PAPI6</v>
          </cell>
          <cell r="B3633">
            <v>99.042732621007104</v>
          </cell>
          <cell r="C3633">
            <v>18.8874009971581</v>
          </cell>
          <cell r="D3633" t="str">
            <v>ป่าไผ่</v>
          </cell>
          <cell r="E3633" t="str">
            <v>สันทราย</v>
          </cell>
          <cell r="F3633" t="str">
            <v>Chiangmai</v>
          </cell>
        </row>
        <row r="3634">
          <cell r="A3634" t="str">
            <v>PAPI7</v>
          </cell>
          <cell r="B3634">
            <v>99.042732621007104</v>
          </cell>
          <cell r="C3634">
            <v>18.8874009971581</v>
          </cell>
          <cell r="D3634" t="str">
            <v>ป่าไผ่</v>
          </cell>
          <cell r="E3634" t="str">
            <v>สันทราย</v>
          </cell>
          <cell r="F3634" t="str">
            <v>Chiangmai</v>
          </cell>
        </row>
        <row r="3635">
          <cell r="A3635" t="str">
            <v>PAPI8</v>
          </cell>
          <cell r="B3635">
            <v>99.042732621007104</v>
          </cell>
          <cell r="C3635">
            <v>18.8874009971581</v>
          </cell>
          <cell r="D3635" t="str">
            <v>ป่าไผ่</v>
          </cell>
          <cell r="E3635" t="str">
            <v>สันทราย</v>
          </cell>
          <cell r="F3635" t="str">
            <v>Chiangmai</v>
          </cell>
        </row>
        <row r="3636">
          <cell r="A3636" t="str">
            <v>PARF1</v>
          </cell>
          <cell r="B3636">
            <v>99.469520000000003</v>
          </cell>
          <cell r="C3636">
            <v>16.656949999999998</v>
          </cell>
          <cell r="D3636" t="str">
            <v>ลานดอกไม้</v>
          </cell>
          <cell r="E3636" t="str">
            <v>เมืองกำแพงเชร</v>
          </cell>
          <cell r="F3636" t="str">
            <v>Kamphangphet</v>
          </cell>
        </row>
        <row r="3637">
          <cell r="A3637" t="str">
            <v>PARF2</v>
          </cell>
          <cell r="B3637">
            <v>99.469520000000003</v>
          </cell>
          <cell r="C3637">
            <v>16.656949999999998</v>
          </cell>
          <cell r="D3637" t="str">
            <v>ลานดอกไม้</v>
          </cell>
          <cell r="E3637" t="str">
            <v>เมืองกำแพงเชร</v>
          </cell>
          <cell r="F3637" t="str">
            <v>Kamphangphet</v>
          </cell>
        </row>
        <row r="3638">
          <cell r="A3638" t="str">
            <v>PARF3</v>
          </cell>
          <cell r="B3638">
            <v>99.469520000000003</v>
          </cell>
          <cell r="C3638">
            <v>16.656949999999998</v>
          </cell>
          <cell r="D3638" t="str">
            <v>ลานดอกไม้</v>
          </cell>
          <cell r="E3638" t="str">
            <v>เมืองกำแพงเชร</v>
          </cell>
          <cell r="F3638" t="str">
            <v>Kamphangphet</v>
          </cell>
        </row>
        <row r="3639">
          <cell r="A3639" t="str">
            <v>PASG1</v>
          </cell>
          <cell r="B3639">
            <v>98.935277777777799</v>
          </cell>
          <cell r="C3639">
            <v>18.518055555555598</v>
          </cell>
          <cell r="D3639" t="str">
            <v>ป่าซาง</v>
          </cell>
          <cell r="E3639" t="str">
            <v>เมืองลำพูน</v>
          </cell>
          <cell r="F3639" t="str">
            <v>Lamphun</v>
          </cell>
        </row>
        <row r="3640">
          <cell r="A3640" t="str">
            <v>PASG2</v>
          </cell>
          <cell r="B3640">
            <v>98.935277777777799</v>
          </cell>
          <cell r="C3640">
            <v>18.518055555555598</v>
          </cell>
          <cell r="D3640" t="str">
            <v>ป่าซาง</v>
          </cell>
          <cell r="E3640" t="str">
            <v>เมืองลำพูน</v>
          </cell>
          <cell r="F3640" t="str">
            <v>Lamphun</v>
          </cell>
        </row>
        <row r="3641">
          <cell r="A3641" t="str">
            <v>PASG3</v>
          </cell>
          <cell r="B3641">
            <v>98.935277777777799</v>
          </cell>
          <cell r="C3641">
            <v>18.518055555555598</v>
          </cell>
          <cell r="D3641" t="str">
            <v>ป่าซาง</v>
          </cell>
          <cell r="E3641" t="str">
            <v>เมืองลำพูน</v>
          </cell>
          <cell r="F3641" t="str">
            <v>Lamphun</v>
          </cell>
        </row>
        <row r="3642">
          <cell r="A3642" t="str">
            <v>PASG6</v>
          </cell>
          <cell r="B3642">
            <v>98.935277777777799</v>
          </cell>
          <cell r="C3642">
            <v>18.518055555555598</v>
          </cell>
          <cell r="D3642" t="str">
            <v>ป่าซาง</v>
          </cell>
          <cell r="E3642" t="str">
            <v>เมืองลำพูน</v>
          </cell>
          <cell r="F3642" t="str">
            <v>Lamphun</v>
          </cell>
        </row>
        <row r="3643">
          <cell r="A3643" t="str">
            <v>PASG7</v>
          </cell>
          <cell r="B3643">
            <v>98.935277777777799</v>
          </cell>
          <cell r="C3643">
            <v>18.518055555555598</v>
          </cell>
          <cell r="D3643" t="str">
            <v>ป่าซาง</v>
          </cell>
          <cell r="E3643" t="str">
            <v>เมืองลำพูน</v>
          </cell>
          <cell r="F3643" t="str">
            <v>Lamphun</v>
          </cell>
        </row>
        <row r="3644">
          <cell r="A3644" t="str">
            <v>PASG8</v>
          </cell>
          <cell r="B3644">
            <v>98.935277777777799</v>
          </cell>
          <cell r="C3644">
            <v>18.518055555555598</v>
          </cell>
          <cell r="D3644" t="str">
            <v>ป่าซาง</v>
          </cell>
          <cell r="E3644" t="str">
            <v>เมืองลำพูน</v>
          </cell>
          <cell r="F3644" t="str">
            <v>Lamphun</v>
          </cell>
        </row>
        <row r="3645">
          <cell r="A3645" t="str">
            <v>PASN1</v>
          </cell>
          <cell r="B3645">
            <v>99.730500000000006</v>
          </cell>
          <cell r="C3645">
            <v>19.551300000000001</v>
          </cell>
          <cell r="D3645" t="str">
            <v>เมืองพาน</v>
          </cell>
          <cell r="E3645" t="str">
            <v>พาน</v>
          </cell>
          <cell r="F3645" t="str">
            <v>Chiangrai</v>
          </cell>
        </row>
        <row r="3646">
          <cell r="A3646" t="str">
            <v>PASN2</v>
          </cell>
          <cell r="B3646">
            <v>99.730500000000006</v>
          </cell>
          <cell r="C3646">
            <v>19.551300000000001</v>
          </cell>
          <cell r="D3646" t="str">
            <v>เมืองพาน</v>
          </cell>
          <cell r="E3646" t="str">
            <v>พาน</v>
          </cell>
          <cell r="F3646" t="str">
            <v>Chiangrai</v>
          </cell>
        </row>
        <row r="3647">
          <cell r="A3647" t="str">
            <v>PASN3</v>
          </cell>
          <cell r="B3647">
            <v>99.730500000000006</v>
          </cell>
          <cell r="C3647">
            <v>19.551300000000001</v>
          </cell>
          <cell r="D3647" t="str">
            <v>เมืองพาน</v>
          </cell>
          <cell r="E3647" t="str">
            <v>พาน</v>
          </cell>
          <cell r="F3647" t="str">
            <v>Chiangrai</v>
          </cell>
        </row>
        <row r="3648">
          <cell r="A3648" t="str">
            <v>PATK1</v>
          </cell>
          <cell r="B3648">
            <v>100.1936388888889</v>
          </cell>
          <cell r="C3648">
            <v>19.29313888888889</v>
          </cell>
          <cell r="D3648" t="str">
            <v>จุน</v>
          </cell>
          <cell r="E3648" t="str">
            <v>จุน</v>
          </cell>
          <cell r="F3648" t="str">
            <v>Phayao</v>
          </cell>
        </row>
        <row r="3649">
          <cell r="A3649" t="str">
            <v>PATK2</v>
          </cell>
          <cell r="B3649">
            <v>100.1936388888889</v>
          </cell>
          <cell r="C3649">
            <v>19.29313888888889</v>
          </cell>
          <cell r="D3649" t="str">
            <v>จุน</v>
          </cell>
          <cell r="E3649" t="str">
            <v>จุน</v>
          </cell>
          <cell r="F3649" t="str">
            <v>Phayao</v>
          </cell>
        </row>
        <row r="3650">
          <cell r="A3650" t="str">
            <v>PATK3</v>
          </cell>
          <cell r="B3650">
            <v>100.1936388888889</v>
          </cell>
          <cell r="C3650">
            <v>19.29313888888889</v>
          </cell>
          <cell r="D3650" t="str">
            <v>จุน</v>
          </cell>
          <cell r="E3650" t="str">
            <v>จุน</v>
          </cell>
          <cell r="F3650" t="str">
            <v>Phayao</v>
          </cell>
        </row>
        <row r="3651">
          <cell r="A3651" t="str">
            <v>PATKR1</v>
          </cell>
          <cell r="B3651">
            <v>100.169704</v>
          </cell>
          <cell r="C3651">
            <v>19.341055999999998</v>
          </cell>
          <cell r="F3651" t="str">
            <v>Phayao</v>
          </cell>
        </row>
        <row r="3652">
          <cell r="A3652" t="str">
            <v>PATN1</v>
          </cell>
          <cell r="B3652">
            <v>99.008066999999997</v>
          </cell>
          <cell r="C3652">
            <v>18.811313999999999</v>
          </cell>
          <cell r="D3652" t="str">
            <v>ฟ้าฮ่าม</v>
          </cell>
          <cell r="E3652" t="str">
            <v>เมืองเชียงใหม่</v>
          </cell>
          <cell r="F3652" t="str">
            <v>Chiangmai</v>
          </cell>
        </row>
        <row r="3653">
          <cell r="A3653" t="str">
            <v>PATN2</v>
          </cell>
          <cell r="B3653">
            <v>99.008066999999997</v>
          </cell>
          <cell r="C3653">
            <v>18.811313999999999</v>
          </cell>
          <cell r="D3653" t="str">
            <v>ฟ้าฮ่าม</v>
          </cell>
          <cell r="E3653" t="str">
            <v>เมืองเชียงใหม่</v>
          </cell>
          <cell r="F3653" t="str">
            <v>Chiangmai</v>
          </cell>
        </row>
        <row r="3654">
          <cell r="A3654" t="str">
            <v>PATN3</v>
          </cell>
          <cell r="B3654">
            <v>99.008066999999997</v>
          </cell>
          <cell r="C3654">
            <v>18.811313999999999</v>
          </cell>
          <cell r="D3654" t="str">
            <v>ฟ้าฮ่าม</v>
          </cell>
          <cell r="E3654" t="str">
            <v>เมืองเชียงใหม่</v>
          </cell>
          <cell r="F3654" t="str">
            <v>Chiangmai</v>
          </cell>
        </row>
        <row r="3655">
          <cell r="A3655" t="str">
            <v>PATN6</v>
          </cell>
          <cell r="B3655">
            <v>99.008066999999997</v>
          </cell>
          <cell r="C3655">
            <v>18.811313999999999</v>
          </cell>
          <cell r="D3655" t="str">
            <v>ฟ้าฮ่าม</v>
          </cell>
          <cell r="E3655" t="str">
            <v>เมืองเชียงใหม่</v>
          </cell>
          <cell r="F3655" t="str">
            <v>Chiangmai</v>
          </cell>
        </row>
        <row r="3656">
          <cell r="A3656" t="str">
            <v>PATN7</v>
          </cell>
          <cell r="B3656">
            <v>99.008066999999997</v>
          </cell>
          <cell r="C3656">
            <v>18.811313999999999</v>
          </cell>
          <cell r="D3656" t="str">
            <v>ฟ้าฮ่าม</v>
          </cell>
          <cell r="E3656" t="str">
            <v>เมืองเชียงใหม่</v>
          </cell>
          <cell r="F3656" t="str">
            <v>Chiangmai</v>
          </cell>
        </row>
        <row r="3657">
          <cell r="A3657" t="str">
            <v>PATN8</v>
          </cell>
          <cell r="B3657">
            <v>99.008066999999997</v>
          </cell>
          <cell r="C3657">
            <v>18.811313999999999</v>
          </cell>
          <cell r="D3657" t="str">
            <v>ฟ้าฮ่าม</v>
          </cell>
          <cell r="E3657" t="str">
            <v>เมืองเชียงใหม่</v>
          </cell>
          <cell r="F3657" t="str">
            <v>Chiangmai</v>
          </cell>
        </row>
        <row r="3658">
          <cell r="A3658" t="str">
            <v>PBHP1</v>
          </cell>
          <cell r="B3658">
            <v>101.153527777778</v>
          </cell>
          <cell r="C3658">
            <v>16.4279444444444</v>
          </cell>
          <cell r="D3658" t="str">
            <v>ในเมือง</v>
          </cell>
          <cell r="E3658" t="str">
            <v>เมืองเพชรบูรณ์</v>
          </cell>
          <cell r="F3658" t="str">
            <v>Phetchaboon</v>
          </cell>
        </row>
        <row r="3659">
          <cell r="A3659" t="str">
            <v>PBHP2</v>
          </cell>
          <cell r="B3659">
            <v>101.153527777778</v>
          </cell>
          <cell r="C3659">
            <v>16.4279444444444</v>
          </cell>
          <cell r="D3659" t="str">
            <v>ในเมือง</v>
          </cell>
          <cell r="E3659" t="str">
            <v>เมืองเพชรบูรณ์</v>
          </cell>
          <cell r="F3659" t="str">
            <v>Phetchaboon</v>
          </cell>
        </row>
        <row r="3660">
          <cell r="A3660" t="str">
            <v>PBHP3</v>
          </cell>
          <cell r="B3660">
            <v>101.153527777778</v>
          </cell>
          <cell r="C3660">
            <v>16.4279444444444</v>
          </cell>
          <cell r="D3660" t="str">
            <v>ในเมือง</v>
          </cell>
          <cell r="E3660" t="str">
            <v>เมืองเพชรบูรณ์</v>
          </cell>
          <cell r="F3660" t="str">
            <v>Phetchaboon</v>
          </cell>
        </row>
        <row r="3661">
          <cell r="A3661" t="str">
            <v>PBHP6</v>
          </cell>
          <cell r="B3661">
            <v>101.15352780000001</v>
          </cell>
          <cell r="C3661">
            <v>16.427944440000001</v>
          </cell>
          <cell r="D3661" t="str">
            <v>ในเมือง</v>
          </cell>
          <cell r="E3661" t="str">
            <v>เมืองเพชรบูรณ์</v>
          </cell>
          <cell r="F3661" t="str">
            <v>Phetchaboon</v>
          </cell>
        </row>
        <row r="3662">
          <cell r="A3662" t="str">
            <v>PBHP7</v>
          </cell>
          <cell r="B3662">
            <v>101.15352780000001</v>
          </cell>
          <cell r="C3662">
            <v>16.427944440000001</v>
          </cell>
          <cell r="D3662" t="str">
            <v>ในเมือง</v>
          </cell>
          <cell r="E3662" t="str">
            <v>เมืองเพชรบูรณ์</v>
          </cell>
          <cell r="F3662" t="str">
            <v>Phetchaboon</v>
          </cell>
        </row>
        <row r="3663">
          <cell r="A3663" t="str">
            <v>PBHP8</v>
          </cell>
          <cell r="B3663">
            <v>101.15352780000001</v>
          </cell>
          <cell r="C3663">
            <v>16.427944440000001</v>
          </cell>
          <cell r="D3663" t="str">
            <v>ในเมือง</v>
          </cell>
          <cell r="E3663" t="str">
            <v>เมืองเพชรบูรณ์</v>
          </cell>
          <cell r="F3663" t="str">
            <v>Phetchaboon</v>
          </cell>
        </row>
        <row r="3664">
          <cell r="A3664" t="str">
            <v>PCBN1</v>
          </cell>
          <cell r="B3664">
            <v>101.1598</v>
          </cell>
          <cell r="C3664">
            <v>16.417100000000001</v>
          </cell>
          <cell r="D3664" t="str">
            <v>ในเมือง</v>
          </cell>
          <cell r="E3664" t="str">
            <v>เมืองเพชรบูรณ์</v>
          </cell>
          <cell r="F3664" t="str">
            <v>Phetchaboon</v>
          </cell>
        </row>
        <row r="3665">
          <cell r="A3665" t="str">
            <v>PCBN2</v>
          </cell>
          <cell r="B3665">
            <v>101.1598</v>
          </cell>
          <cell r="C3665">
            <v>16.417100000000001</v>
          </cell>
          <cell r="D3665" t="str">
            <v>ในเมือง</v>
          </cell>
          <cell r="E3665" t="str">
            <v>เมืองเพชรบูรณ์</v>
          </cell>
          <cell r="F3665" t="str">
            <v>Phetchaboon</v>
          </cell>
        </row>
        <row r="3666">
          <cell r="A3666" t="str">
            <v>PCBN3</v>
          </cell>
          <cell r="B3666">
            <v>101.1598</v>
          </cell>
          <cell r="C3666">
            <v>16.417100000000001</v>
          </cell>
          <cell r="D3666" t="str">
            <v>ในเมือง</v>
          </cell>
          <cell r="E3666" t="str">
            <v>เมืองเพชรบูรณ์</v>
          </cell>
          <cell r="F3666" t="str">
            <v>Phetchaboon</v>
          </cell>
        </row>
        <row r="3667">
          <cell r="A3667" t="str">
            <v>PCBN6</v>
          </cell>
          <cell r="B3667">
            <v>101.1598</v>
          </cell>
          <cell r="C3667">
            <v>16.417100000000001</v>
          </cell>
          <cell r="D3667" t="str">
            <v>ในเมือง</v>
          </cell>
          <cell r="E3667" t="str">
            <v>เมืองเพชรบูรณ์</v>
          </cell>
          <cell r="F3667" t="str">
            <v>Phetchaboon</v>
          </cell>
        </row>
        <row r="3668">
          <cell r="A3668" t="str">
            <v>PCBN7</v>
          </cell>
          <cell r="B3668">
            <v>101.1598</v>
          </cell>
          <cell r="C3668">
            <v>16.417100000000001</v>
          </cell>
          <cell r="D3668" t="str">
            <v>ในเมือง</v>
          </cell>
          <cell r="E3668" t="str">
            <v>เมืองเพชรบูรณ์</v>
          </cell>
          <cell r="F3668" t="str">
            <v>Phetchaboon</v>
          </cell>
        </row>
        <row r="3669">
          <cell r="A3669" t="str">
            <v>PCBN8</v>
          </cell>
          <cell r="B3669">
            <v>101.1598</v>
          </cell>
          <cell r="C3669">
            <v>16.417100000000001</v>
          </cell>
          <cell r="D3669" t="str">
            <v>ในเมือง</v>
          </cell>
          <cell r="E3669" t="str">
            <v>เมืองเพชรบูรณ์</v>
          </cell>
          <cell r="F3669" t="str">
            <v>Phetchaboon</v>
          </cell>
        </row>
        <row r="3670">
          <cell r="A3670" t="str">
            <v>PCFA1</v>
          </cell>
          <cell r="B3670">
            <v>100.33395</v>
          </cell>
          <cell r="C3670">
            <v>19.86429</v>
          </cell>
          <cell r="D3670" t="str">
            <v>ตับเต่า</v>
          </cell>
          <cell r="E3670" t="str">
            <v>เทิง</v>
          </cell>
          <cell r="F3670" t="str">
            <v>Chiangrai</v>
          </cell>
        </row>
        <row r="3671">
          <cell r="A3671" t="str">
            <v>PCFA2</v>
          </cell>
          <cell r="B3671">
            <v>100.33395</v>
          </cell>
          <cell r="C3671">
            <v>19.86429</v>
          </cell>
          <cell r="D3671" t="str">
            <v>ตับเต่า</v>
          </cell>
          <cell r="E3671" t="str">
            <v>เทิง</v>
          </cell>
          <cell r="F3671" t="str">
            <v>Chiangrai</v>
          </cell>
        </row>
        <row r="3672">
          <cell r="A3672" t="str">
            <v>PCFA3</v>
          </cell>
          <cell r="B3672">
            <v>100.33395</v>
          </cell>
          <cell r="C3672">
            <v>19.86429</v>
          </cell>
          <cell r="D3672" t="str">
            <v>ตับเต่า</v>
          </cell>
          <cell r="E3672" t="str">
            <v>เทิง</v>
          </cell>
          <cell r="F3672" t="str">
            <v>Chiangrai</v>
          </cell>
        </row>
        <row r="3673">
          <cell r="A3673" t="str">
            <v>PCHI1</v>
          </cell>
          <cell r="B3673">
            <v>100.42100000000001</v>
          </cell>
          <cell r="C3673">
            <v>15.0197</v>
          </cell>
          <cell r="D3673">
            <v>0</v>
          </cell>
          <cell r="E3673">
            <v>0</v>
          </cell>
          <cell r="F3673" t="str">
            <v>SINGBURI</v>
          </cell>
        </row>
        <row r="3674">
          <cell r="A3674" t="str">
            <v>PCHI2</v>
          </cell>
          <cell r="B3674">
            <v>100.42100000000001</v>
          </cell>
          <cell r="C3674">
            <v>15.0197</v>
          </cell>
          <cell r="D3674">
            <v>0</v>
          </cell>
          <cell r="E3674">
            <v>0</v>
          </cell>
          <cell r="F3674" t="str">
            <v>SINGBURI</v>
          </cell>
        </row>
        <row r="3675">
          <cell r="A3675" t="str">
            <v>PCHI3</v>
          </cell>
          <cell r="B3675">
            <v>100.42100000000001</v>
          </cell>
          <cell r="C3675">
            <v>15.0197</v>
          </cell>
          <cell r="D3675">
            <v>0</v>
          </cell>
          <cell r="E3675">
            <v>0</v>
          </cell>
          <cell r="F3675" t="str">
            <v>SINGBURI</v>
          </cell>
        </row>
        <row r="3676">
          <cell r="A3676" t="str">
            <v>PCIT1</v>
          </cell>
          <cell r="B3676">
            <v>100.080611</v>
          </cell>
          <cell r="C3676">
            <v>17.294471999999999</v>
          </cell>
          <cell r="D3676" t="str">
            <v>ในเมือง</v>
          </cell>
          <cell r="E3676" t="str">
            <v>พิชัย</v>
          </cell>
          <cell r="F3676" t="str">
            <v>Uttaradit</v>
          </cell>
        </row>
        <row r="3677">
          <cell r="A3677" t="str">
            <v>PCIT1</v>
          </cell>
          <cell r="B3677">
            <v>100.19297</v>
          </cell>
          <cell r="C3677">
            <v>17.30686</v>
          </cell>
          <cell r="F3677" t="str">
            <v>Uttaradit</v>
          </cell>
        </row>
        <row r="3678">
          <cell r="A3678" t="str">
            <v>PCIT2</v>
          </cell>
          <cell r="B3678">
            <v>100.080611</v>
          </cell>
          <cell r="C3678">
            <v>17.294471999999999</v>
          </cell>
          <cell r="D3678" t="str">
            <v>ในเมือง</v>
          </cell>
          <cell r="E3678" t="str">
            <v>พิชัย</v>
          </cell>
          <cell r="F3678" t="str">
            <v>Uttaradit</v>
          </cell>
        </row>
        <row r="3679">
          <cell r="A3679" t="str">
            <v>PCIT3</v>
          </cell>
          <cell r="B3679">
            <v>100.080611</v>
          </cell>
          <cell r="C3679">
            <v>17.294471999999999</v>
          </cell>
          <cell r="D3679" t="str">
            <v>ในเมือง</v>
          </cell>
          <cell r="E3679" t="str">
            <v>พิชัย</v>
          </cell>
          <cell r="F3679" t="str">
            <v>Uttaradit</v>
          </cell>
        </row>
        <row r="3680">
          <cell r="A3680" t="str">
            <v>PCIT6</v>
          </cell>
          <cell r="B3680">
            <v>100.080611</v>
          </cell>
          <cell r="C3680">
            <v>17.294471999999999</v>
          </cell>
          <cell r="D3680" t="str">
            <v>ในเมือง</v>
          </cell>
          <cell r="E3680" t="str">
            <v>พิชัย</v>
          </cell>
          <cell r="F3680" t="str">
            <v>Uttaradit</v>
          </cell>
        </row>
        <row r="3681">
          <cell r="A3681" t="str">
            <v>PCIT7</v>
          </cell>
          <cell r="B3681">
            <v>100.080611</v>
          </cell>
          <cell r="C3681">
            <v>17.294471999999999</v>
          </cell>
          <cell r="D3681" t="str">
            <v>ในเมือง</v>
          </cell>
          <cell r="E3681" t="str">
            <v>พิชัย</v>
          </cell>
          <cell r="F3681" t="str">
            <v>Uttaradit</v>
          </cell>
        </row>
        <row r="3682">
          <cell r="A3682" t="str">
            <v>PCIT8</v>
          </cell>
          <cell r="B3682">
            <v>100.080611</v>
          </cell>
          <cell r="C3682">
            <v>17.294471999999999</v>
          </cell>
          <cell r="D3682" t="str">
            <v>ในเมือง</v>
          </cell>
          <cell r="E3682" t="str">
            <v>พิชัย</v>
          </cell>
          <cell r="F3682" t="str">
            <v>Uttaradit</v>
          </cell>
        </row>
        <row r="3683">
          <cell r="A3683" t="str">
            <v>PCLG1</v>
          </cell>
          <cell r="B3683">
            <v>100.49342</v>
          </cell>
          <cell r="C3683">
            <v>15.25338</v>
          </cell>
          <cell r="D3683" t="str">
            <v>ห้วยหอม</v>
          </cell>
          <cell r="E3683" t="str">
            <v>ตากฟ้า</v>
          </cell>
          <cell r="F3683" t="str">
            <v>Nakornsawan</v>
          </cell>
        </row>
        <row r="3684">
          <cell r="A3684" t="str">
            <v>PCLG2</v>
          </cell>
          <cell r="B3684">
            <v>100.49342</v>
          </cell>
          <cell r="C3684">
            <v>15.25338</v>
          </cell>
          <cell r="D3684" t="str">
            <v>ห้วยหอม</v>
          </cell>
          <cell r="E3684" t="str">
            <v>ตากฟ้า</v>
          </cell>
          <cell r="F3684" t="str">
            <v>Nakornsawan</v>
          </cell>
        </row>
        <row r="3685">
          <cell r="A3685" t="str">
            <v>PCLG3</v>
          </cell>
          <cell r="B3685">
            <v>100.49342</v>
          </cell>
          <cell r="C3685">
            <v>15.25338</v>
          </cell>
          <cell r="D3685" t="str">
            <v>ห้วยหอม</v>
          </cell>
          <cell r="E3685" t="str">
            <v>ตากฟ้า</v>
          </cell>
          <cell r="F3685" t="str">
            <v>Nakornsawan</v>
          </cell>
        </row>
        <row r="3686">
          <cell r="A3686" t="str">
            <v>PCMK1</v>
          </cell>
          <cell r="B3686">
            <v>101.15422</v>
          </cell>
          <cell r="C3686">
            <v>16.41639</v>
          </cell>
          <cell r="D3686" t="str">
            <v>ในเมือง</v>
          </cell>
          <cell r="E3686" t="str">
            <v>เมืองเพชรบูรณ์</v>
          </cell>
          <cell r="F3686" t="str">
            <v>Phetchaboon</v>
          </cell>
        </row>
        <row r="3687">
          <cell r="A3687" t="str">
            <v>PCMK2</v>
          </cell>
          <cell r="B3687">
            <v>101.15422</v>
          </cell>
          <cell r="C3687">
            <v>16.41639</v>
          </cell>
          <cell r="D3687" t="str">
            <v>ในเมือง</v>
          </cell>
          <cell r="E3687" t="str">
            <v>เมืองเพชรบูรณ์</v>
          </cell>
          <cell r="F3687" t="str">
            <v>Phetchaboon</v>
          </cell>
        </row>
        <row r="3688">
          <cell r="A3688" t="str">
            <v>PCMK3</v>
          </cell>
          <cell r="B3688">
            <v>101.15422</v>
          </cell>
          <cell r="C3688">
            <v>16.41639</v>
          </cell>
          <cell r="D3688" t="str">
            <v>ในเมือง</v>
          </cell>
          <cell r="E3688" t="str">
            <v>เมืองเพชรบูรณ์</v>
          </cell>
          <cell r="F3688" t="str">
            <v>Phetchaboon</v>
          </cell>
        </row>
        <row r="3689">
          <cell r="A3689" t="str">
            <v>PCMK6</v>
          </cell>
          <cell r="B3689">
            <v>101.15422</v>
          </cell>
          <cell r="C3689">
            <v>16.41639</v>
          </cell>
          <cell r="D3689" t="str">
            <v>ในเมือง</v>
          </cell>
          <cell r="E3689" t="str">
            <v>เมืองเพชรบูรณ์</v>
          </cell>
          <cell r="F3689" t="str">
            <v>Phetchaboon</v>
          </cell>
        </row>
        <row r="3690">
          <cell r="A3690" t="str">
            <v>PCMK7</v>
          </cell>
          <cell r="B3690">
            <v>101.15422</v>
          </cell>
          <cell r="C3690">
            <v>16.41639</v>
          </cell>
          <cell r="D3690" t="str">
            <v>ในเมือง</v>
          </cell>
          <cell r="E3690" t="str">
            <v>เมืองเพชรบูรณ์</v>
          </cell>
          <cell r="F3690" t="str">
            <v>Phetchaboon</v>
          </cell>
        </row>
        <row r="3691">
          <cell r="A3691" t="str">
            <v>PCMK8</v>
          </cell>
          <cell r="B3691">
            <v>101.15422</v>
          </cell>
          <cell r="C3691">
            <v>16.41639</v>
          </cell>
          <cell r="D3691" t="str">
            <v>ในเมือง</v>
          </cell>
          <cell r="E3691" t="str">
            <v>เมืองเพชรบูรณ์</v>
          </cell>
          <cell r="F3691" t="str">
            <v>Phetchaboon</v>
          </cell>
        </row>
        <row r="3692">
          <cell r="A3692" t="str">
            <v>PCPU1</v>
          </cell>
          <cell r="B3692">
            <v>101.14646</v>
          </cell>
          <cell r="C3692">
            <v>16.409459999999999</v>
          </cell>
          <cell r="D3692" t="str">
            <v>ในเมือง</v>
          </cell>
          <cell r="E3692" t="str">
            <v>เมืองเพชรบูรณ์</v>
          </cell>
          <cell r="F3692" t="str">
            <v>Phetchaboon</v>
          </cell>
        </row>
        <row r="3693">
          <cell r="A3693" t="str">
            <v>PCPU2</v>
          </cell>
          <cell r="B3693">
            <v>101.14646</v>
          </cell>
          <cell r="C3693">
            <v>16.409459999999999</v>
          </cell>
          <cell r="D3693" t="str">
            <v>ในเมือง</v>
          </cell>
          <cell r="E3693" t="str">
            <v>เมืองเพชรบูรณ์</v>
          </cell>
          <cell r="F3693" t="str">
            <v>Phetchaboon</v>
          </cell>
        </row>
        <row r="3694">
          <cell r="A3694" t="str">
            <v>PCPU3</v>
          </cell>
          <cell r="B3694">
            <v>101.14646</v>
          </cell>
          <cell r="C3694">
            <v>16.409459999999999</v>
          </cell>
          <cell r="D3694" t="str">
            <v>ในเมือง</v>
          </cell>
          <cell r="E3694" t="str">
            <v>เมืองเพชรบูรณ์</v>
          </cell>
          <cell r="F3694" t="str">
            <v>Phetchaboon</v>
          </cell>
        </row>
        <row r="3695">
          <cell r="A3695" t="str">
            <v>PCPU6</v>
          </cell>
          <cell r="B3695">
            <v>101.14646</v>
          </cell>
          <cell r="C3695">
            <v>16.409459999999999</v>
          </cell>
          <cell r="D3695" t="str">
            <v>ในเมือง</v>
          </cell>
          <cell r="E3695" t="str">
            <v>เมืองเพชรบูรณ์</v>
          </cell>
          <cell r="F3695" t="str">
            <v>Phetchaboon</v>
          </cell>
        </row>
        <row r="3696">
          <cell r="A3696" t="str">
            <v>PCPU7</v>
          </cell>
          <cell r="B3696">
            <v>101.14646</v>
          </cell>
          <cell r="C3696">
            <v>16.409459999999999</v>
          </cell>
          <cell r="D3696" t="str">
            <v>ในเมือง</v>
          </cell>
          <cell r="E3696" t="str">
            <v>เมืองเพชรบูรณ์</v>
          </cell>
          <cell r="F3696" t="str">
            <v>Phetchaboon</v>
          </cell>
        </row>
        <row r="3697">
          <cell r="A3697" t="str">
            <v>PCPU8</v>
          </cell>
          <cell r="B3697">
            <v>101.14646</v>
          </cell>
          <cell r="C3697">
            <v>16.409459999999999</v>
          </cell>
          <cell r="D3697" t="str">
            <v>ในเมือง</v>
          </cell>
          <cell r="E3697" t="str">
            <v>เมืองเพชรบูรณ์</v>
          </cell>
          <cell r="F3697" t="str">
            <v>Phetchaboon</v>
          </cell>
        </row>
        <row r="3698">
          <cell r="A3698" t="str">
            <v>PCPV1</v>
          </cell>
          <cell r="B3698">
            <v>100.3172</v>
          </cell>
          <cell r="C3698">
            <v>16.448699999999999</v>
          </cell>
          <cell r="D3698" t="str">
            <v>ในเมือง</v>
          </cell>
          <cell r="E3698" t="str">
            <v>เมืองพิจิตร</v>
          </cell>
          <cell r="F3698" t="str">
            <v>Pichit</v>
          </cell>
        </row>
        <row r="3699">
          <cell r="A3699" t="str">
            <v>PCPV2</v>
          </cell>
          <cell r="B3699">
            <v>100.3172</v>
          </cell>
          <cell r="C3699">
            <v>16.448699999999999</v>
          </cell>
          <cell r="D3699" t="str">
            <v>ในเมือง</v>
          </cell>
          <cell r="E3699" t="str">
            <v>เมืองพิจิตร</v>
          </cell>
          <cell r="F3699" t="str">
            <v>Pichit</v>
          </cell>
        </row>
        <row r="3700">
          <cell r="A3700" t="str">
            <v>PCPV3</v>
          </cell>
          <cell r="B3700">
            <v>100.3172</v>
          </cell>
          <cell r="C3700">
            <v>16.448699999999999</v>
          </cell>
          <cell r="D3700" t="str">
            <v>ในเมือง</v>
          </cell>
          <cell r="E3700" t="str">
            <v>เมืองพิจิตร</v>
          </cell>
          <cell r="F3700" t="str">
            <v>Pichit</v>
          </cell>
        </row>
        <row r="3701">
          <cell r="A3701" t="str">
            <v>PCPV6</v>
          </cell>
          <cell r="B3701">
            <v>100.3172</v>
          </cell>
          <cell r="C3701">
            <v>16.448699999999999</v>
          </cell>
          <cell r="D3701" t="str">
            <v>ในเมือง</v>
          </cell>
          <cell r="E3701" t="str">
            <v>เมืองพิจิตร</v>
          </cell>
          <cell r="F3701" t="str">
            <v>Pichit</v>
          </cell>
        </row>
        <row r="3702">
          <cell r="A3702" t="str">
            <v>PCPV7</v>
          </cell>
          <cell r="B3702">
            <v>100.3172</v>
          </cell>
          <cell r="C3702">
            <v>16.448699999999999</v>
          </cell>
          <cell r="D3702" t="str">
            <v>ในเมือง</v>
          </cell>
          <cell r="E3702" t="str">
            <v>เมืองพิจิตร</v>
          </cell>
          <cell r="F3702" t="str">
            <v>Pichit</v>
          </cell>
        </row>
        <row r="3703">
          <cell r="A3703" t="str">
            <v>PCPV8</v>
          </cell>
          <cell r="B3703">
            <v>100.3172</v>
          </cell>
          <cell r="C3703">
            <v>16.448699999999999</v>
          </cell>
          <cell r="D3703" t="str">
            <v>ในเมือง</v>
          </cell>
          <cell r="E3703" t="str">
            <v>เมืองพิจิตร</v>
          </cell>
          <cell r="F3703" t="str">
            <v>Pichit</v>
          </cell>
        </row>
        <row r="3704">
          <cell r="A3704" t="str">
            <v>PCTC1</v>
          </cell>
          <cell r="B3704">
            <v>99.045050000000003</v>
          </cell>
          <cell r="C3704">
            <v>16.800830000000001</v>
          </cell>
          <cell r="D3704" t="str">
            <v>แม่ท้อ</v>
          </cell>
          <cell r="E3704" t="str">
            <v>เมืองตาก</v>
          </cell>
          <cell r="F3704" t="str">
            <v>Tak</v>
          </cell>
        </row>
        <row r="3705">
          <cell r="A3705" t="str">
            <v>PCTC2</v>
          </cell>
          <cell r="B3705">
            <v>99.045050000000003</v>
          </cell>
          <cell r="C3705">
            <v>16.800830000000001</v>
          </cell>
          <cell r="D3705" t="str">
            <v>แม่ท้อ</v>
          </cell>
          <cell r="E3705" t="str">
            <v>เมืองตาก</v>
          </cell>
          <cell r="F3705" t="str">
            <v>Tak</v>
          </cell>
        </row>
        <row r="3706">
          <cell r="A3706" t="str">
            <v>PCTC3</v>
          </cell>
          <cell r="B3706">
            <v>99.045050000000003</v>
          </cell>
          <cell r="C3706">
            <v>16.800830000000001</v>
          </cell>
          <cell r="D3706" t="str">
            <v>แม่ท้อ</v>
          </cell>
          <cell r="E3706" t="str">
            <v>เมืองตาก</v>
          </cell>
          <cell r="F3706" t="str">
            <v>Tak</v>
          </cell>
        </row>
        <row r="3707">
          <cell r="A3707" t="str">
            <v>PCTCR1</v>
          </cell>
          <cell r="B3707">
            <v>99.077889999999996</v>
          </cell>
          <cell r="C3707">
            <v>16.816516</v>
          </cell>
          <cell r="F3707" t="str">
            <v>Tak</v>
          </cell>
        </row>
        <row r="3708">
          <cell r="A3708" t="str">
            <v>PDCP1</v>
          </cell>
          <cell r="B3708">
            <v>101.42702</v>
          </cell>
          <cell r="C3708">
            <v>15.827059999999999</v>
          </cell>
        </row>
        <row r="3709">
          <cell r="A3709" t="str">
            <v>PDCP2</v>
          </cell>
          <cell r="B3709">
            <v>101.42702</v>
          </cell>
          <cell r="C3709">
            <v>15.827059999999999</v>
          </cell>
        </row>
        <row r="3710">
          <cell r="A3710" t="str">
            <v>PDCP3</v>
          </cell>
          <cell r="B3710">
            <v>101.42702</v>
          </cell>
          <cell r="C3710">
            <v>15.827059999999999</v>
          </cell>
        </row>
        <row r="3711">
          <cell r="A3711" t="str">
            <v>PDGT1</v>
          </cell>
          <cell r="B3711">
            <v>98.645809</v>
          </cell>
          <cell r="C3711">
            <v>16.664618999999998</v>
          </cell>
          <cell r="D3711" t="str">
            <v>พระธาตุผาแดง</v>
          </cell>
          <cell r="E3711" t="str">
            <v>แม่สอด</v>
          </cell>
          <cell r="F3711" t="str">
            <v>Tak</v>
          </cell>
        </row>
        <row r="3712">
          <cell r="A3712" t="str">
            <v>PDGT2</v>
          </cell>
          <cell r="B3712">
            <v>98.645809</v>
          </cell>
          <cell r="C3712">
            <v>16.664618999999998</v>
          </cell>
          <cell r="D3712" t="str">
            <v>พระธาตุผาแดง</v>
          </cell>
          <cell r="E3712" t="str">
            <v>แม่สอด</v>
          </cell>
          <cell r="F3712" t="str">
            <v>Tak</v>
          </cell>
        </row>
        <row r="3713">
          <cell r="A3713" t="str">
            <v>PDNM1</v>
          </cell>
          <cell r="B3713">
            <v>101.011</v>
          </cell>
          <cell r="C3713">
            <v>15.2538</v>
          </cell>
          <cell r="D3713">
            <v>0</v>
          </cell>
          <cell r="E3713">
            <v>0</v>
          </cell>
          <cell r="F3713">
            <v>0</v>
          </cell>
        </row>
        <row r="3714">
          <cell r="A3714" t="str">
            <v>PDNM2</v>
          </cell>
          <cell r="B3714">
            <v>101.011</v>
          </cell>
          <cell r="C3714">
            <v>15.2538</v>
          </cell>
          <cell r="D3714">
            <v>0</v>
          </cell>
          <cell r="E3714">
            <v>0</v>
          </cell>
          <cell r="F3714">
            <v>0</v>
          </cell>
        </row>
        <row r="3715">
          <cell r="A3715" t="str">
            <v>PDNO1</v>
          </cell>
          <cell r="B3715">
            <v>100.31241900000001</v>
          </cell>
          <cell r="C3715">
            <v>15.084567</v>
          </cell>
          <cell r="D3715" t="str">
            <v>โพดำนางออก</v>
          </cell>
          <cell r="E3715" t="str">
            <v>สรรพยา</v>
          </cell>
          <cell r="F3715" t="str">
            <v>Chainat</v>
          </cell>
        </row>
        <row r="3716">
          <cell r="A3716" t="str">
            <v>PDNO2</v>
          </cell>
          <cell r="B3716">
            <v>100.31241900000001</v>
          </cell>
          <cell r="C3716">
            <v>15.084567</v>
          </cell>
          <cell r="D3716" t="str">
            <v>โพดำนางออก</v>
          </cell>
          <cell r="E3716" t="str">
            <v>สรรพยา</v>
          </cell>
          <cell r="F3716" t="str">
            <v>Chainat</v>
          </cell>
        </row>
        <row r="3717">
          <cell r="A3717" t="str">
            <v>PDNO3</v>
          </cell>
          <cell r="B3717">
            <v>100.31241900000001</v>
          </cell>
          <cell r="C3717">
            <v>15.084567</v>
          </cell>
          <cell r="D3717" t="str">
            <v>โพดำนางออก</v>
          </cell>
          <cell r="E3717" t="str">
            <v>สรรพยา</v>
          </cell>
          <cell r="F3717" t="str">
            <v>Chainat</v>
          </cell>
        </row>
        <row r="3718">
          <cell r="A3718" t="str">
            <v>PDRI1</v>
          </cell>
          <cell r="B3718">
            <v>99.522361111111096</v>
          </cell>
          <cell r="C3718">
            <v>16.483638888888901</v>
          </cell>
          <cell r="D3718" t="str">
            <v>ในเมือง</v>
          </cell>
          <cell r="E3718" t="str">
            <v>เมืองกำแพงเพชร</v>
          </cell>
          <cell r="F3718" t="str">
            <v>Kamphangphet</v>
          </cell>
        </row>
        <row r="3719">
          <cell r="A3719" t="str">
            <v>PDRI2</v>
          </cell>
          <cell r="B3719">
            <v>99.522361111111096</v>
          </cell>
          <cell r="C3719">
            <v>16.483638888888901</v>
          </cell>
          <cell r="D3719" t="str">
            <v>ในเมือง</v>
          </cell>
          <cell r="E3719" t="str">
            <v>เมืองกำแพงเพชร</v>
          </cell>
          <cell r="F3719" t="str">
            <v>Kamphangphet</v>
          </cell>
        </row>
        <row r="3720">
          <cell r="A3720" t="str">
            <v>PDRI3</v>
          </cell>
          <cell r="B3720">
            <v>99.522361111111096</v>
          </cell>
          <cell r="C3720">
            <v>16.483638888888901</v>
          </cell>
          <cell r="D3720" t="str">
            <v>ในเมือง</v>
          </cell>
          <cell r="E3720" t="str">
            <v>เมืองกำแพงเพชร</v>
          </cell>
          <cell r="F3720" t="str">
            <v>Kamphangphet</v>
          </cell>
        </row>
        <row r="3721">
          <cell r="A3721" t="str">
            <v>PDRI6</v>
          </cell>
          <cell r="B3721">
            <v>99.522361110000006</v>
          </cell>
          <cell r="C3721">
            <v>16.483638890000002</v>
          </cell>
          <cell r="D3721" t="str">
            <v>ในเมือง</v>
          </cell>
          <cell r="E3721" t="str">
            <v>เมืองกำแพงเพชร</v>
          </cell>
          <cell r="F3721" t="str">
            <v>Kamphangphet</v>
          </cell>
        </row>
        <row r="3722">
          <cell r="A3722" t="str">
            <v>PDRI7</v>
          </cell>
          <cell r="B3722">
            <v>99.522361110000006</v>
          </cell>
          <cell r="C3722">
            <v>16.483638890000002</v>
          </cell>
          <cell r="D3722" t="str">
            <v>ในเมือง</v>
          </cell>
          <cell r="E3722" t="str">
            <v>เมืองกำแพงเพชร</v>
          </cell>
          <cell r="F3722" t="str">
            <v>Kamphangphet</v>
          </cell>
        </row>
        <row r="3723">
          <cell r="A3723" t="str">
            <v>PDRI8</v>
          </cell>
          <cell r="B3723">
            <v>99.522361110000006</v>
          </cell>
          <cell r="C3723">
            <v>16.483638890000002</v>
          </cell>
          <cell r="D3723" t="str">
            <v>ในเมือง</v>
          </cell>
          <cell r="E3723" t="str">
            <v>เมืองกำแพงเพชร</v>
          </cell>
          <cell r="F3723" t="str">
            <v>Kamphangphet</v>
          </cell>
        </row>
        <row r="3724">
          <cell r="A3724" t="str">
            <v>PDYN1</v>
          </cell>
          <cell r="B3724">
            <v>99.610410000000002</v>
          </cell>
          <cell r="C3724">
            <v>15.43805</v>
          </cell>
          <cell r="D3724" t="str">
            <v>ประดู่ยืน</v>
          </cell>
          <cell r="E3724" t="str">
            <v>ลานสัก</v>
          </cell>
          <cell r="F3724" t="str">
            <v>Uthaithani</v>
          </cell>
        </row>
        <row r="3725">
          <cell r="A3725" t="str">
            <v>PDYN2</v>
          </cell>
          <cell r="B3725">
            <v>99.610410000000002</v>
          </cell>
          <cell r="C3725">
            <v>15.43805</v>
          </cell>
          <cell r="D3725" t="str">
            <v>ประดู่ยืน</v>
          </cell>
          <cell r="E3725" t="str">
            <v>ลานสัก</v>
          </cell>
          <cell r="F3725" t="str">
            <v>Uthaithani</v>
          </cell>
        </row>
        <row r="3726">
          <cell r="A3726" t="str">
            <v>PDYN3</v>
          </cell>
          <cell r="B3726">
            <v>99.610410000000002</v>
          </cell>
          <cell r="C3726">
            <v>15.43805</v>
          </cell>
          <cell r="D3726" t="str">
            <v>ประดู่ยืน</v>
          </cell>
          <cell r="E3726" t="str">
            <v>ลานสัก</v>
          </cell>
          <cell r="F3726" t="str">
            <v>Uthaithani</v>
          </cell>
        </row>
        <row r="3727">
          <cell r="A3727" t="str">
            <v>PEAP1</v>
          </cell>
          <cell r="B3727">
            <v>100.158611111111</v>
          </cell>
          <cell r="C3727">
            <v>18.133611111111101</v>
          </cell>
          <cell r="D3727" t="str">
            <v>เหมืองหม้อ</v>
          </cell>
          <cell r="E3727" t="str">
            <v>เมืองแพร่</v>
          </cell>
          <cell r="F3727" t="str">
            <v>Phrae</v>
          </cell>
        </row>
        <row r="3728">
          <cell r="A3728" t="str">
            <v>PEAP2</v>
          </cell>
          <cell r="B3728">
            <v>100.158611111111</v>
          </cell>
          <cell r="C3728">
            <v>18.133611111111101</v>
          </cell>
          <cell r="D3728" t="str">
            <v>เหมืองหม้อ</v>
          </cell>
          <cell r="E3728" t="str">
            <v>เมืองแพร่</v>
          </cell>
          <cell r="F3728" t="str">
            <v>Phrae</v>
          </cell>
        </row>
        <row r="3729">
          <cell r="A3729" t="str">
            <v>PEAP3</v>
          </cell>
          <cell r="B3729">
            <v>100.158611111111</v>
          </cell>
          <cell r="C3729">
            <v>18.133611111111101</v>
          </cell>
          <cell r="D3729" t="str">
            <v>เหมืองหม้อ</v>
          </cell>
          <cell r="E3729" t="str">
            <v>เมืองแพร่</v>
          </cell>
          <cell r="F3729" t="str">
            <v>Phrae</v>
          </cell>
        </row>
        <row r="3730">
          <cell r="A3730" t="str">
            <v>PEAP6</v>
          </cell>
          <cell r="B3730">
            <v>100.1586111</v>
          </cell>
          <cell r="C3730">
            <v>18.13361111</v>
          </cell>
          <cell r="D3730" t="str">
            <v>เหมืองหม้อ</v>
          </cell>
          <cell r="E3730" t="str">
            <v>เมืองแพร่</v>
          </cell>
          <cell r="F3730" t="str">
            <v>Phrae</v>
          </cell>
        </row>
        <row r="3731">
          <cell r="A3731" t="str">
            <v>PEAP7</v>
          </cell>
          <cell r="B3731">
            <v>100.1586111</v>
          </cell>
          <cell r="C3731">
            <v>18.13361111</v>
          </cell>
          <cell r="D3731" t="str">
            <v>เหมืองหม้อ</v>
          </cell>
          <cell r="E3731" t="str">
            <v>เมืองแพร่</v>
          </cell>
          <cell r="F3731" t="str">
            <v>Phrae</v>
          </cell>
        </row>
        <row r="3732">
          <cell r="A3732" t="str">
            <v>PEAP8</v>
          </cell>
          <cell r="B3732">
            <v>100.1586111</v>
          </cell>
          <cell r="C3732">
            <v>18.13361111</v>
          </cell>
          <cell r="D3732" t="str">
            <v>เหมืองหม้อ</v>
          </cell>
          <cell r="E3732" t="str">
            <v>เมืองแพร่</v>
          </cell>
          <cell r="F3732" t="str">
            <v>Phrae</v>
          </cell>
        </row>
        <row r="3733">
          <cell r="A3733" t="str">
            <v>PFFG1</v>
          </cell>
          <cell r="B3733">
            <v>99.604666666666702</v>
          </cell>
          <cell r="C3733">
            <v>19.715027777777799</v>
          </cell>
          <cell r="D3733" t="str">
            <v>แม่สรวย</v>
          </cell>
          <cell r="E3733" t="str">
            <v>แม่สรวย</v>
          </cell>
          <cell r="F3733" t="str">
            <v>Chiangrai</v>
          </cell>
        </row>
        <row r="3734">
          <cell r="A3734" t="str">
            <v>PFFG2</v>
          </cell>
          <cell r="B3734">
            <v>99.604666666666702</v>
          </cell>
          <cell r="C3734">
            <v>19.715027777777799</v>
          </cell>
          <cell r="D3734" t="str">
            <v>แม่สรวย</v>
          </cell>
          <cell r="E3734" t="str">
            <v>แม่สรวย</v>
          </cell>
          <cell r="F3734" t="str">
            <v>Chiangrai</v>
          </cell>
        </row>
        <row r="3735">
          <cell r="A3735" t="str">
            <v>PGHA1</v>
          </cell>
          <cell r="B3735">
            <v>99.996694444444401</v>
          </cell>
          <cell r="C3735">
            <v>20.411944444444401</v>
          </cell>
          <cell r="D3735" t="str">
            <v>เกาะช้าง</v>
          </cell>
          <cell r="E3735" t="str">
            <v>แม่สาย</v>
          </cell>
          <cell r="F3735" t="str">
            <v>Chiangrai</v>
          </cell>
        </row>
        <row r="3736">
          <cell r="A3736" t="str">
            <v>PGHA2</v>
          </cell>
          <cell r="B3736">
            <v>99.996694444444401</v>
          </cell>
          <cell r="C3736">
            <v>20.411944444444401</v>
          </cell>
          <cell r="D3736" t="str">
            <v>เกาะช้าง</v>
          </cell>
          <cell r="E3736" t="str">
            <v>แม่สาย</v>
          </cell>
          <cell r="F3736" t="str">
            <v>Chiangrai</v>
          </cell>
        </row>
        <row r="3737">
          <cell r="A3737" t="str">
            <v>PGHA3</v>
          </cell>
          <cell r="B3737">
            <v>99.996694444444401</v>
          </cell>
          <cell r="C3737">
            <v>20.411944444444401</v>
          </cell>
          <cell r="D3737" t="str">
            <v>เกาะช้าง</v>
          </cell>
          <cell r="E3737" t="str">
            <v>แม่สาย</v>
          </cell>
          <cell r="F3737" t="str">
            <v>Chiangrai</v>
          </cell>
        </row>
        <row r="3738">
          <cell r="A3738" t="str">
            <v>PGHAR1</v>
          </cell>
          <cell r="B3738">
            <v>99.967650000000006</v>
          </cell>
          <cell r="C3738">
            <v>20.433229999999998</v>
          </cell>
          <cell r="F3738" t="str">
            <v>Chiangrai</v>
          </cell>
        </row>
        <row r="3739">
          <cell r="A3739" t="str">
            <v>PGKO1</v>
          </cell>
          <cell r="B3739">
            <v>99.970849999999999</v>
          </cell>
          <cell r="C3739">
            <v>17.954180000000001</v>
          </cell>
          <cell r="D3739" t="str">
            <v>ไทรย้อย</v>
          </cell>
          <cell r="E3739" t="str">
            <v>เด่นชัย</v>
          </cell>
          <cell r="F3739" t="str">
            <v>Phrae</v>
          </cell>
        </row>
        <row r="3740">
          <cell r="A3740" t="str">
            <v>PGKO2</v>
          </cell>
          <cell r="B3740">
            <v>99.970849999999999</v>
          </cell>
          <cell r="C3740">
            <v>17.954180000000001</v>
          </cell>
          <cell r="D3740" t="str">
            <v>ไทรย้อย</v>
          </cell>
          <cell r="E3740" t="str">
            <v>เด่นชัย</v>
          </cell>
          <cell r="F3740" t="str">
            <v>Phrae</v>
          </cell>
        </row>
        <row r="3741">
          <cell r="A3741" t="str">
            <v>PGKO3</v>
          </cell>
          <cell r="B3741">
            <v>99.970849999999999</v>
          </cell>
          <cell r="C3741">
            <v>17.954180000000001</v>
          </cell>
          <cell r="D3741" t="str">
            <v>ไทรย้อย</v>
          </cell>
          <cell r="E3741" t="str">
            <v>เด่นชัย</v>
          </cell>
          <cell r="F3741" t="str">
            <v>Phrae</v>
          </cell>
        </row>
        <row r="3742">
          <cell r="A3742" t="str">
            <v>PGKOR1</v>
          </cell>
          <cell r="B3742">
            <v>99.897419999999997</v>
          </cell>
          <cell r="C3742">
            <v>17.914280000000002</v>
          </cell>
          <cell r="D3742" t="str">
            <v>ไทรย้อย</v>
          </cell>
          <cell r="E3742" t="str">
            <v>เด่นชัย</v>
          </cell>
          <cell r="F3742" t="str">
            <v>Phrae</v>
          </cell>
        </row>
        <row r="3743">
          <cell r="A3743" t="str">
            <v>PGKOR2</v>
          </cell>
          <cell r="B3743">
            <v>99.911575999999997</v>
          </cell>
          <cell r="C3743">
            <v>17.980309999999999</v>
          </cell>
          <cell r="D3743" t="str">
            <v>ไทรย้อย</v>
          </cell>
          <cell r="E3743" t="str">
            <v>เด่นชัย</v>
          </cell>
          <cell r="F3743" t="str">
            <v>Phrae</v>
          </cell>
        </row>
        <row r="3744">
          <cell r="A3744" t="str">
            <v>PGLG1</v>
          </cell>
          <cell r="B3744">
            <v>98.624444444444407</v>
          </cell>
          <cell r="C3744">
            <v>19.6941666666667</v>
          </cell>
          <cell r="D3744" t="str">
            <v>แสนไห</v>
          </cell>
          <cell r="E3744" t="str">
            <v>เวียงแหง</v>
          </cell>
          <cell r="F3744" t="str">
            <v>Chiangmai</v>
          </cell>
        </row>
        <row r="3745">
          <cell r="A3745" t="str">
            <v>PGLG2</v>
          </cell>
          <cell r="B3745">
            <v>98.624444444444407</v>
          </cell>
          <cell r="C3745">
            <v>19.6941666666667</v>
          </cell>
          <cell r="D3745" t="str">
            <v>แสนไห</v>
          </cell>
          <cell r="E3745" t="str">
            <v>เวียงแหง</v>
          </cell>
          <cell r="F3745" t="str">
            <v>Chiangmai</v>
          </cell>
        </row>
        <row r="3746">
          <cell r="A3746" t="str">
            <v>PGLG3</v>
          </cell>
          <cell r="B3746">
            <v>98.624444444444407</v>
          </cell>
          <cell r="C3746">
            <v>19.6941666666667</v>
          </cell>
          <cell r="D3746" t="str">
            <v>แสนไห</v>
          </cell>
          <cell r="E3746" t="str">
            <v>เวียงแหง</v>
          </cell>
          <cell r="F3746" t="str">
            <v>Chiangmai</v>
          </cell>
        </row>
        <row r="3747">
          <cell r="A3747" t="str">
            <v>PGLGR1</v>
          </cell>
          <cell r="B3747">
            <v>98.628889999999998</v>
          </cell>
          <cell r="C3747">
            <v>19.627500000000001</v>
          </cell>
          <cell r="D3747" t="str">
            <v>แสนไห</v>
          </cell>
          <cell r="E3747" t="str">
            <v>เวียงแหง</v>
          </cell>
          <cell r="F3747" t="str">
            <v>Chiangmai</v>
          </cell>
        </row>
        <row r="3748">
          <cell r="A3748" t="str">
            <v>PGTG1</v>
          </cell>
          <cell r="B3748">
            <v>98.733969999999999</v>
          </cell>
          <cell r="C3748">
            <v>17.891629999999999</v>
          </cell>
          <cell r="D3748" t="str">
            <v>ดอยเต่า</v>
          </cell>
          <cell r="E3748" t="str">
            <v>ดอยเต่า</v>
          </cell>
          <cell r="F3748" t="str">
            <v>Chiangmai</v>
          </cell>
        </row>
        <row r="3749">
          <cell r="A3749" t="str">
            <v>PGTG2</v>
          </cell>
          <cell r="B3749">
            <v>98.733969999999999</v>
          </cell>
          <cell r="C3749">
            <v>17.891629999999999</v>
          </cell>
          <cell r="D3749" t="str">
            <v>ดอยเต่า</v>
          </cell>
          <cell r="E3749" t="str">
            <v>ดอยเต่า</v>
          </cell>
          <cell r="F3749" t="str">
            <v>Chiangmai</v>
          </cell>
        </row>
        <row r="3750">
          <cell r="A3750" t="str">
            <v>PGTG3</v>
          </cell>
          <cell r="B3750">
            <v>98.733969999999999</v>
          </cell>
          <cell r="C3750">
            <v>17.891629999999999</v>
          </cell>
          <cell r="D3750" t="str">
            <v>ดอยเต่า</v>
          </cell>
          <cell r="E3750" t="str">
            <v>ดอยเต่า</v>
          </cell>
          <cell r="F3750" t="str">
            <v>Chiangmai</v>
          </cell>
        </row>
        <row r="3751">
          <cell r="A3751" t="str">
            <v>PHKD1</v>
          </cell>
          <cell r="B3751">
            <v>101.85689000000001</v>
          </cell>
          <cell r="C3751">
            <v>16.874169999999999</v>
          </cell>
        </row>
        <row r="3752">
          <cell r="A3752" t="str">
            <v>PHKD2</v>
          </cell>
          <cell r="B3752">
            <v>101.85689000000001</v>
          </cell>
          <cell r="C3752">
            <v>16.874169999999999</v>
          </cell>
        </row>
        <row r="3753">
          <cell r="A3753" t="str">
            <v>PHKD3</v>
          </cell>
          <cell r="B3753">
            <v>101.85689000000001</v>
          </cell>
          <cell r="C3753">
            <v>16.874169999999999</v>
          </cell>
        </row>
        <row r="3754">
          <cell r="A3754" t="str">
            <v>PHRE1</v>
          </cell>
          <cell r="B3754">
            <v>100.15349999999999</v>
          </cell>
          <cell r="C3754">
            <v>18.145</v>
          </cell>
          <cell r="D3754" t="str">
            <v>เหมืองหม้อ</v>
          </cell>
          <cell r="E3754" t="str">
            <v>เมืองแพร่</v>
          </cell>
          <cell r="F3754" t="str">
            <v>Phrae</v>
          </cell>
        </row>
        <row r="3755">
          <cell r="A3755" t="str">
            <v>PHRE2</v>
          </cell>
          <cell r="B3755">
            <v>100.15349999999999</v>
          </cell>
          <cell r="C3755">
            <v>18.145</v>
          </cell>
          <cell r="D3755" t="str">
            <v>เหมืองหม้อ</v>
          </cell>
          <cell r="E3755" t="str">
            <v>เมืองแพร่</v>
          </cell>
          <cell r="F3755" t="str">
            <v>Phrae</v>
          </cell>
        </row>
        <row r="3756">
          <cell r="A3756" t="str">
            <v>PHRE3</v>
          </cell>
          <cell r="B3756">
            <v>100.15349999999999</v>
          </cell>
          <cell r="C3756">
            <v>18.145</v>
          </cell>
          <cell r="D3756" t="str">
            <v>เหมืองหม้อ</v>
          </cell>
          <cell r="E3756" t="str">
            <v>เมืองแพร่</v>
          </cell>
          <cell r="F3756" t="str">
            <v>Phrae</v>
          </cell>
        </row>
        <row r="3757">
          <cell r="A3757" t="str">
            <v>PHRE6</v>
          </cell>
          <cell r="B3757">
            <v>100.15349999999999</v>
          </cell>
          <cell r="C3757">
            <v>18.145</v>
          </cell>
          <cell r="D3757" t="str">
            <v>เหมืองหม้อ</v>
          </cell>
          <cell r="E3757" t="str">
            <v>เมืองแพร่</v>
          </cell>
          <cell r="F3757" t="str">
            <v>Phrae</v>
          </cell>
        </row>
        <row r="3758">
          <cell r="A3758" t="str">
            <v>PHRE7</v>
          </cell>
          <cell r="B3758">
            <v>100.15349999999999</v>
          </cell>
          <cell r="C3758">
            <v>18.145</v>
          </cell>
          <cell r="D3758" t="str">
            <v>เหมืองหม้อ</v>
          </cell>
          <cell r="E3758" t="str">
            <v>เมืองแพร่</v>
          </cell>
          <cell r="F3758" t="str">
            <v>Phrae</v>
          </cell>
        </row>
        <row r="3759">
          <cell r="A3759" t="str">
            <v>PHRE8</v>
          </cell>
          <cell r="B3759">
            <v>100.15349999999999</v>
          </cell>
          <cell r="C3759">
            <v>18.145</v>
          </cell>
          <cell r="D3759" t="str">
            <v>เหมืองหม้อ</v>
          </cell>
          <cell r="E3759" t="str">
            <v>เมืองแพร่</v>
          </cell>
          <cell r="F3759" t="str">
            <v>Phrae</v>
          </cell>
        </row>
        <row r="3760">
          <cell r="A3760" t="str">
            <v>PHRK1</v>
          </cell>
          <cell r="B3760">
            <v>100.99475</v>
          </cell>
          <cell r="C3760">
            <v>17.0015</v>
          </cell>
          <cell r="D3760" t="str">
            <v>เนินเพิ่ม</v>
          </cell>
          <cell r="E3760" t="str">
            <v>นครไทย</v>
          </cell>
          <cell r="F3760" t="str">
            <v>Pisanuloke</v>
          </cell>
        </row>
        <row r="3761">
          <cell r="A3761" t="str">
            <v>PHRK2</v>
          </cell>
          <cell r="B3761">
            <v>100.99475</v>
          </cell>
          <cell r="C3761">
            <v>17.0015</v>
          </cell>
          <cell r="D3761" t="str">
            <v>เนินเพิ่ม</v>
          </cell>
          <cell r="E3761" t="str">
            <v>นครไทย</v>
          </cell>
          <cell r="F3761" t="str">
            <v>Pisanuloke</v>
          </cell>
        </row>
        <row r="3762">
          <cell r="A3762" t="str">
            <v>PHRK3</v>
          </cell>
          <cell r="B3762">
            <v>100.99475</v>
          </cell>
          <cell r="C3762">
            <v>17.0015</v>
          </cell>
          <cell r="D3762" t="str">
            <v>เนินเพิ่ม</v>
          </cell>
          <cell r="E3762" t="str">
            <v>นครไทย</v>
          </cell>
          <cell r="F3762" t="str">
            <v>Pisanuloke</v>
          </cell>
        </row>
        <row r="3763">
          <cell r="A3763" t="str">
            <v>PICI1</v>
          </cell>
          <cell r="B3763">
            <v>100.089333333333</v>
          </cell>
          <cell r="C3763">
            <v>17.2855555555556</v>
          </cell>
          <cell r="D3763" t="str">
            <v>ในเมือง</v>
          </cell>
          <cell r="E3763" t="str">
            <v>พิชัย</v>
          </cell>
          <cell r="F3763" t="str">
            <v>Uttaradit</v>
          </cell>
        </row>
        <row r="3764">
          <cell r="A3764" t="str">
            <v>PICI2</v>
          </cell>
          <cell r="B3764">
            <v>100.089333333333</v>
          </cell>
          <cell r="C3764">
            <v>17.2855555555556</v>
          </cell>
          <cell r="D3764" t="str">
            <v>ในเมือง</v>
          </cell>
          <cell r="E3764" t="str">
            <v>พิชัย</v>
          </cell>
          <cell r="F3764" t="str">
            <v>Uttaradit</v>
          </cell>
        </row>
        <row r="3765">
          <cell r="A3765" t="str">
            <v>PICI6</v>
          </cell>
          <cell r="B3765">
            <v>100.089333333333</v>
          </cell>
          <cell r="C3765">
            <v>17.2855555555556</v>
          </cell>
          <cell r="D3765" t="str">
            <v>ในเมือง</v>
          </cell>
          <cell r="E3765" t="str">
            <v>พิชัย</v>
          </cell>
          <cell r="F3765" t="str">
            <v>Uttaradit</v>
          </cell>
        </row>
        <row r="3766">
          <cell r="A3766" t="str">
            <v>PICI7</v>
          </cell>
          <cell r="B3766">
            <v>100.089333333333</v>
          </cell>
          <cell r="C3766">
            <v>17.2855555555556</v>
          </cell>
          <cell r="D3766" t="str">
            <v>ในเมือง</v>
          </cell>
          <cell r="E3766" t="str">
            <v>พิชัย</v>
          </cell>
          <cell r="F3766" t="str">
            <v>Uttaradit</v>
          </cell>
        </row>
        <row r="3767">
          <cell r="A3767" t="str">
            <v>PICM1</v>
          </cell>
          <cell r="B3767">
            <v>100.0942</v>
          </cell>
          <cell r="C3767">
            <v>17.257200000000001</v>
          </cell>
          <cell r="D3767" t="str">
            <v>บ้านหม้อ</v>
          </cell>
          <cell r="E3767" t="str">
            <v>พิชัย</v>
          </cell>
          <cell r="F3767" t="str">
            <v>Uttaradit</v>
          </cell>
        </row>
        <row r="3768">
          <cell r="A3768" t="str">
            <v>PICM2</v>
          </cell>
          <cell r="B3768">
            <v>100.0942</v>
          </cell>
          <cell r="C3768">
            <v>17.257200000000001</v>
          </cell>
          <cell r="D3768" t="str">
            <v>บ้านหม้อ</v>
          </cell>
          <cell r="E3768" t="str">
            <v>พิชัย</v>
          </cell>
          <cell r="F3768" t="str">
            <v>Uttaradit</v>
          </cell>
        </row>
        <row r="3769">
          <cell r="A3769" t="str">
            <v>PICM3</v>
          </cell>
          <cell r="B3769">
            <v>100.0942</v>
          </cell>
          <cell r="C3769">
            <v>17.257200000000001</v>
          </cell>
          <cell r="D3769" t="str">
            <v>บ้านหม้อ</v>
          </cell>
          <cell r="E3769" t="str">
            <v>พิชัย</v>
          </cell>
          <cell r="F3769" t="str">
            <v>Uttaradit</v>
          </cell>
        </row>
        <row r="3770">
          <cell r="A3770" t="str">
            <v>PIKW1</v>
          </cell>
          <cell r="B3770">
            <v>99.792299999999997</v>
          </cell>
          <cell r="C3770">
            <v>15.61459</v>
          </cell>
          <cell r="D3770" t="str">
            <v>ไผ่เขียว</v>
          </cell>
          <cell r="E3770" t="str">
            <v>สว่างอารมณ์</v>
          </cell>
          <cell r="F3770" t="str">
            <v>Uthaithani</v>
          </cell>
        </row>
        <row r="3771">
          <cell r="A3771" t="str">
            <v>PIKW2</v>
          </cell>
          <cell r="B3771">
            <v>99.792299999999997</v>
          </cell>
          <cell r="C3771">
            <v>15.61459</v>
          </cell>
          <cell r="D3771" t="str">
            <v>ไผ่เขียว</v>
          </cell>
          <cell r="E3771" t="str">
            <v>สว่างอารมณ์</v>
          </cell>
          <cell r="F3771" t="str">
            <v>Uthaithani</v>
          </cell>
        </row>
        <row r="3772">
          <cell r="A3772" t="str">
            <v>PIKW3</v>
          </cell>
          <cell r="B3772">
            <v>99.792299999999997</v>
          </cell>
          <cell r="C3772">
            <v>15.61459</v>
          </cell>
          <cell r="D3772" t="str">
            <v>ไผ่เขียว</v>
          </cell>
          <cell r="E3772" t="str">
            <v>สว่างอารมณ์</v>
          </cell>
          <cell r="F3772" t="str">
            <v>Uthaithani</v>
          </cell>
        </row>
        <row r="3773">
          <cell r="A3773" t="str">
            <v>PILG1</v>
          </cell>
          <cell r="B3773">
            <v>99.023818000000006</v>
          </cell>
          <cell r="C3773">
            <v>18.784832000000002</v>
          </cell>
          <cell r="D3773" t="str">
            <v>หนองป่าครั่ง</v>
          </cell>
          <cell r="E3773" t="str">
            <v>เมืองเชียงใหม่</v>
          </cell>
          <cell r="F3773" t="str">
            <v>Chiangmai</v>
          </cell>
        </row>
        <row r="3774">
          <cell r="A3774" t="str">
            <v>PILG2</v>
          </cell>
          <cell r="B3774">
            <v>99.023818000000006</v>
          </cell>
          <cell r="C3774">
            <v>18.784832000000002</v>
          </cell>
          <cell r="D3774" t="str">
            <v>หนองป่าครั่ง</v>
          </cell>
          <cell r="E3774" t="str">
            <v>เมืองเชียงใหม่</v>
          </cell>
          <cell r="F3774" t="str">
            <v>Chiangmai</v>
          </cell>
        </row>
        <row r="3775">
          <cell r="A3775" t="str">
            <v>PILG3</v>
          </cell>
          <cell r="B3775">
            <v>99.023818000000006</v>
          </cell>
          <cell r="C3775">
            <v>18.784832000000002</v>
          </cell>
          <cell r="D3775" t="str">
            <v>หนองป่าครั่ง</v>
          </cell>
          <cell r="E3775" t="str">
            <v>เมืองเชียงใหม่</v>
          </cell>
          <cell r="F3775" t="str">
            <v>Chiangmai</v>
          </cell>
        </row>
        <row r="3776">
          <cell r="A3776" t="str">
            <v>PILG6</v>
          </cell>
          <cell r="B3776">
            <v>99.023818000000006</v>
          </cell>
          <cell r="C3776">
            <v>18.784832000000002</v>
          </cell>
          <cell r="D3776" t="str">
            <v>หนองป่าครั่ง</v>
          </cell>
          <cell r="E3776" t="str">
            <v>เมืองเชียงใหม่</v>
          </cell>
          <cell r="F3776" t="str">
            <v>Chiangmai</v>
          </cell>
        </row>
        <row r="3777">
          <cell r="A3777" t="str">
            <v>PILG7</v>
          </cell>
          <cell r="B3777">
            <v>99.023818000000006</v>
          </cell>
          <cell r="C3777">
            <v>18.784832000000002</v>
          </cell>
          <cell r="D3777" t="str">
            <v>หนองป่าครั่ง</v>
          </cell>
          <cell r="E3777" t="str">
            <v>เมืองเชียงใหม่</v>
          </cell>
          <cell r="F3777" t="str">
            <v>Chiangmai</v>
          </cell>
        </row>
        <row r="3778">
          <cell r="A3778" t="str">
            <v>PILG8</v>
          </cell>
          <cell r="B3778">
            <v>99.023818000000006</v>
          </cell>
          <cell r="C3778">
            <v>18.784832000000002</v>
          </cell>
          <cell r="D3778" t="str">
            <v>หนองป่าครั่ง</v>
          </cell>
          <cell r="E3778" t="str">
            <v>เมืองเชียงใหม่</v>
          </cell>
          <cell r="F3778" t="str">
            <v>Chiangmai</v>
          </cell>
        </row>
        <row r="3779">
          <cell r="A3779" t="str">
            <v>PIRB1</v>
          </cell>
          <cell r="B3779">
            <v>100.22197300000001</v>
          </cell>
          <cell r="C3779">
            <v>16.360112999999998</v>
          </cell>
          <cell r="D3779" t="str">
            <v>ไผ่รอบ</v>
          </cell>
          <cell r="E3779" t="str">
            <v>โพธิ์ประทับช้าง</v>
          </cell>
          <cell r="F3779" t="str">
            <v>Pichit</v>
          </cell>
        </row>
        <row r="3780">
          <cell r="A3780" t="str">
            <v>PIRB2</v>
          </cell>
          <cell r="B3780">
            <v>100.22197300000001</v>
          </cell>
          <cell r="C3780">
            <v>16.360112999999998</v>
          </cell>
          <cell r="D3780" t="str">
            <v>ไผ่รอบ</v>
          </cell>
          <cell r="E3780" t="str">
            <v>โพธิ์ประทับช้าง</v>
          </cell>
          <cell r="F3780" t="str">
            <v>Pichit</v>
          </cell>
        </row>
        <row r="3781">
          <cell r="A3781" t="str">
            <v>PIRB3</v>
          </cell>
          <cell r="B3781">
            <v>100.22197300000001</v>
          </cell>
          <cell r="C3781">
            <v>16.360112999999998</v>
          </cell>
          <cell r="D3781" t="str">
            <v>ไผ่รอบ</v>
          </cell>
          <cell r="E3781" t="str">
            <v>โพธิ์ประทับช้าง</v>
          </cell>
          <cell r="F3781" t="str">
            <v>Pichit</v>
          </cell>
        </row>
        <row r="3782">
          <cell r="A3782" t="str">
            <v>PITT1</v>
          </cell>
          <cell r="B3782">
            <v>100.344911</v>
          </cell>
          <cell r="C3782">
            <v>16.443429999999999</v>
          </cell>
          <cell r="D3782" t="str">
            <v>ในเมือง</v>
          </cell>
          <cell r="E3782" t="str">
            <v>เมืองพิจิตร</v>
          </cell>
          <cell r="F3782" t="str">
            <v>Pichit</v>
          </cell>
        </row>
        <row r="3783">
          <cell r="A3783" t="str">
            <v>PITT2</v>
          </cell>
          <cell r="B3783">
            <v>100.344911</v>
          </cell>
          <cell r="C3783">
            <v>16.443429999999999</v>
          </cell>
          <cell r="D3783" t="str">
            <v>ในเมือง</v>
          </cell>
          <cell r="E3783" t="str">
            <v>เมืองพิจิตร</v>
          </cell>
          <cell r="F3783" t="str">
            <v>Pichit</v>
          </cell>
        </row>
        <row r="3784">
          <cell r="A3784" t="str">
            <v>PITT3</v>
          </cell>
          <cell r="B3784">
            <v>100.344911</v>
          </cell>
          <cell r="C3784">
            <v>16.443429999999999</v>
          </cell>
          <cell r="D3784" t="str">
            <v>ในเมือง</v>
          </cell>
          <cell r="E3784" t="str">
            <v>เมืองพิจิตร</v>
          </cell>
          <cell r="F3784" t="str">
            <v>Pichit</v>
          </cell>
        </row>
        <row r="3785">
          <cell r="A3785" t="str">
            <v>PITT6</v>
          </cell>
          <cell r="B3785">
            <v>100.344911</v>
          </cell>
          <cell r="C3785">
            <v>16.443429999999999</v>
          </cell>
          <cell r="D3785" t="str">
            <v>ในเมือง</v>
          </cell>
          <cell r="E3785" t="str">
            <v>เมืองพิจิตร</v>
          </cell>
          <cell r="F3785" t="str">
            <v>Pichit</v>
          </cell>
        </row>
        <row r="3786">
          <cell r="A3786" t="str">
            <v>PITT7</v>
          </cell>
          <cell r="B3786">
            <v>100.344911</v>
          </cell>
          <cell r="C3786">
            <v>16.443429999999999</v>
          </cell>
          <cell r="D3786" t="str">
            <v>ในเมือง</v>
          </cell>
          <cell r="E3786" t="str">
            <v>เมืองพิจิตร</v>
          </cell>
          <cell r="F3786" t="str">
            <v>Pichit</v>
          </cell>
        </row>
        <row r="3787">
          <cell r="A3787" t="str">
            <v>PITT8</v>
          </cell>
          <cell r="B3787">
            <v>100.344911</v>
          </cell>
          <cell r="C3787">
            <v>16.443429999999999</v>
          </cell>
          <cell r="D3787" t="str">
            <v>ในเมือง</v>
          </cell>
          <cell r="E3787" t="str">
            <v>เมืองพิจิตร</v>
          </cell>
          <cell r="F3787" t="str">
            <v>Pichit</v>
          </cell>
        </row>
        <row r="3788">
          <cell r="A3788" t="str">
            <v>PKDG1</v>
          </cell>
          <cell r="B3788">
            <v>99.573217</v>
          </cell>
          <cell r="C3788">
            <v>16.355687</v>
          </cell>
          <cell r="D3788" t="str">
            <v>ไตรตรึงษ์</v>
          </cell>
          <cell r="E3788" t="str">
            <v>เมืองกำแพงเพชร</v>
          </cell>
          <cell r="F3788" t="str">
            <v>Kamphangphet</v>
          </cell>
        </row>
        <row r="3789">
          <cell r="A3789" t="str">
            <v>PKDG2</v>
          </cell>
          <cell r="B3789">
            <v>99.573217</v>
          </cell>
          <cell r="C3789">
            <v>16.355687</v>
          </cell>
          <cell r="D3789" t="str">
            <v>ไตรตรึงษ์</v>
          </cell>
          <cell r="E3789" t="str">
            <v>เมืองกำแพงเพชร</v>
          </cell>
          <cell r="F3789" t="str">
            <v>Kamphangphet</v>
          </cell>
        </row>
        <row r="3790">
          <cell r="A3790" t="str">
            <v>PKDG3</v>
          </cell>
          <cell r="B3790">
            <v>99.573217</v>
          </cell>
          <cell r="C3790">
            <v>16.355687</v>
          </cell>
          <cell r="D3790" t="str">
            <v>ไตรตรึงษ์</v>
          </cell>
          <cell r="E3790" t="str">
            <v>เมืองกำแพงเพชร</v>
          </cell>
          <cell r="F3790" t="str">
            <v>Kamphangphet</v>
          </cell>
        </row>
        <row r="3791">
          <cell r="A3791" t="str">
            <v>PKDG7</v>
          </cell>
          <cell r="B3791">
            <v>99.573217</v>
          </cell>
          <cell r="C3791">
            <v>16.355687</v>
          </cell>
          <cell r="D3791" t="str">
            <v>ไตรตรึงษ์</v>
          </cell>
          <cell r="E3791" t="str">
            <v>เมืองกำแพงเพชร</v>
          </cell>
          <cell r="F3791" t="str">
            <v>Kamphangphet</v>
          </cell>
        </row>
        <row r="3792">
          <cell r="A3792" t="str">
            <v>PKDG8</v>
          </cell>
          <cell r="B3792">
            <v>99.573217</v>
          </cell>
          <cell r="C3792">
            <v>16.355687</v>
          </cell>
          <cell r="D3792" t="str">
            <v>ไตรตรึงษ์</v>
          </cell>
          <cell r="E3792" t="str">
            <v>เมืองกำแพงเพชร</v>
          </cell>
          <cell r="F3792" t="str">
            <v>Kamphangphet</v>
          </cell>
        </row>
        <row r="3793">
          <cell r="A3793" t="str">
            <v>PKGU1</v>
          </cell>
          <cell r="B3793">
            <v>100.11287400000001</v>
          </cell>
          <cell r="C3793">
            <v>15.696891000000001</v>
          </cell>
          <cell r="D3793" t="str">
            <v>ปากน้ำโพ</v>
          </cell>
          <cell r="E3793" t="str">
            <v>เมืองนครสวรรค์</v>
          </cell>
          <cell r="F3793" t="str">
            <v>Nakornsawan</v>
          </cell>
        </row>
        <row r="3794">
          <cell r="A3794" t="str">
            <v>PKGU2</v>
          </cell>
          <cell r="B3794">
            <v>100.11287400000001</v>
          </cell>
          <cell r="C3794">
            <v>15.696891000000001</v>
          </cell>
          <cell r="D3794" t="str">
            <v>ปากน้ำโพ</v>
          </cell>
          <cell r="E3794" t="str">
            <v>เมืองนครสวรรค์</v>
          </cell>
          <cell r="F3794" t="str">
            <v>Nakornsawan</v>
          </cell>
        </row>
        <row r="3795">
          <cell r="A3795" t="str">
            <v>PKGU3</v>
          </cell>
          <cell r="B3795">
            <v>100.11287400000001</v>
          </cell>
          <cell r="C3795">
            <v>15.696891000000001</v>
          </cell>
          <cell r="D3795" t="str">
            <v>ปากน้ำโพ</v>
          </cell>
          <cell r="E3795" t="str">
            <v>เมืองนครสวรรค์</v>
          </cell>
          <cell r="F3795" t="str">
            <v>Nakornsawan</v>
          </cell>
        </row>
        <row r="3796">
          <cell r="A3796" t="str">
            <v>PKGU6</v>
          </cell>
          <cell r="B3796">
            <v>100.11287400000001</v>
          </cell>
          <cell r="C3796">
            <v>15.696891000000001</v>
          </cell>
          <cell r="D3796" t="str">
            <v>ปากน้ำโพ</v>
          </cell>
          <cell r="E3796" t="str">
            <v>เมืองนครสวรรค์</v>
          </cell>
          <cell r="F3796" t="str">
            <v>Nakornsawan</v>
          </cell>
        </row>
        <row r="3797">
          <cell r="A3797" t="str">
            <v>PKGU7</v>
          </cell>
          <cell r="B3797">
            <v>100.11287400000001</v>
          </cell>
          <cell r="C3797">
            <v>15.696891000000001</v>
          </cell>
          <cell r="D3797" t="str">
            <v>ปากน้ำโพ</v>
          </cell>
          <cell r="E3797" t="str">
            <v>เมืองนครสวรรค์</v>
          </cell>
          <cell r="F3797" t="str">
            <v>Nakornsawan</v>
          </cell>
        </row>
        <row r="3798">
          <cell r="A3798" t="str">
            <v>PKGU8</v>
          </cell>
          <cell r="B3798">
            <v>100.11287400000001</v>
          </cell>
          <cell r="C3798">
            <v>15.696891000000001</v>
          </cell>
          <cell r="D3798" t="str">
            <v>ปากน้ำโพ</v>
          </cell>
          <cell r="E3798" t="str">
            <v>เมืองนครสวรรค์</v>
          </cell>
          <cell r="F3798" t="str">
            <v>Nakornsawan</v>
          </cell>
        </row>
        <row r="3799">
          <cell r="A3799" t="str">
            <v>PKNM1</v>
          </cell>
          <cell r="B3799">
            <v>100.083</v>
          </cell>
          <cell r="C3799">
            <v>14.9199</v>
          </cell>
          <cell r="D3799">
            <v>0</v>
          </cell>
          <cell r="E3799">
            <v>0</v>
          </cell>
          <cell r="F3799" t="str">
            <v>Suphanburi</v>
          </cell>
        </row>
        <row r="3800">
          <cell r="A3800" t="str">
            <v>PKNM2</v>
          </cell>
          <cell r="B3800">
            <v>100.083</v>
          </cell>
          <cell r="C3800">
            <v>14.9199</v>
          </cell>
          <cell r="D3800">
            <v>0</v>
          </cell>
          <cell r="E3800">
            <v>0</v>
          </cell>
          <cell r="F3800" t="str">
            <v>Suphanburi</v>
          </cell>
        </row>
        <row r="3801">
          <cell r="A3801" t="str">
            <v>PKNM3</v>
          </cell>
          <cell r="B3801">
            <v>100.083</v>
          </cell>
          <cell r="C3801">
            <v>14.9199</v>
          </cell>
          <cell r="D3801">
            <v>0</v>
          </cell>
          <cell r="E3801">
            <v>0</v>
          </cell>
          <cell r="F3801" t="str">
            <v>Suphanburi</v>
          </cell>
        </row>
        <row r="3802">
          <cell r="A3802" t="str">
            <v>PKTI1</v>
          </cell>
          <cell r="B3802">
            <v>99.588469000000003</v>
          </cell>
          <cell r="C3802">
            <v>16.664197999999999</v>
          </cell>
          <cell r="D3802" t="str">
            <v>ถ้ำกระต่ายทอง</v>
          </cell>
          <cell r="E3802" t="str">
            <v>พรานกระต่าย</v>
          </cell>
          <cell r="F3802" t="str">
            <v>Kamphangphet</v>
          </cell>
        </row>
        <row r="3803">
          <cell r="A3803" t="str">
            <v>PKTI2</v>
          </cell>
          <cell r="B3803">
            <v>99.588469000000003</v>
          </cell>
          <cell r="C3803">
            <v>16.664197999999999</v>
          </cell>
          <cell r="D3803" t="str">
            <v>ถ้ำกระต่ายทอง</v>
          </cell>
          <cell r="E3803" t="str">
            <v>พรานกระต่าย</v>
          </cell>
          <cell r="F3803" t="str">
            <v>Kamphangphet</v>
          </cell>
        </row>
        <row r="3804">
          <cell r="A3804" t="str">
            <v>PKTI3</v>
          </cell>
          <cell r="B3804">
            <v>99.588469000000003</v>
          </cell>
          <cell r="C3804">
            <v>16.664197999999999</v>
          </cell>
          <cell r="D3804" t="str">
            <v>ถ้ำกระต่ายทอง</v>
          </cell>
          <cell r="E3804" t="str">
            <v>พรานกระต่าย</v>
          </cell>
          <cell r="F3804" t="str">
            <v>Kamphangphet</v>
          </cell>
        </row>
        <row r="3805">
          <cell r="A3805" t="str">
            <v>PKTI6</v>
          </cell>
          <cell r="B3805">
            <v>99.588469000000003</v>
          </cell>
          <cell r="C3805">
            <v>16.664197999999999</v>
          </cell>
          <cell r="D3805" t="str">
            <v>ถ้ำกระต่ายทอง</v>
          </cell>
          <cell r="E3805" t="str">
            <v>พรานกระต่าย</v>
          </cell>
          <cell r="F3805" t="str">
            <v>Kamphangphet</v>
          </cell>
        </row>
        <row r="3806">
          <cell r="A3806" t="str">
            <v>PKTI7</v>
          </cell>
          <cell r="B3806">
            <v>99.588469000000003</v>
          </cell>
          <cell r="C3806">
            <v>16.664197999999999</v>
          </cell>
          <cell r="D3806" t="str">
            <v>ถ้ำกระต่ายทอง</v>
          </cell>
          <cell r="E3806" t="str">
            <v>พรานกระต่าย</v>
          </cell>
          <cell r="F3806" t="str">
            <v>Kamphangphet</v>
          </cell>
        </row>
        <row r="3807">
          <cell r="A3807" t="str">
            <v>PKTIR1</v>
          </cell>
          <cell r="B3807">
            <v>99.664010000000005</v>
          </cell>
          <cell r="C3807">
            <v>16.602959999999999</v>
          </cell>
          <cell r="D3807" t="str">
            <v>คุยบ้านโอง</v>
          </cell>
          <cell r="E3807" t="str">
            <v>พรานกระต่าย</v>
          </cell>
          <cell r="F3807" t="str">
            <v>Kamphangphet</v>
          </cell>
        </row>
        <row r="3808">
          <cell r="A3808" t="str">
            <v>PKTIR2</v>
          </cell>
          <cell r="B3808">
            <v>99.623959999999997</v>
          </cell>
          <cell r="C3808">
            <v>16.733720000000002</v>
          </cell>
          <cell r="D3808" t="str">
            <v>ห้วยยั้ง</v>
          </cell>
          <cell r="E3808" t="str">
            <v>พรานกระต่าย</v>
          </cell>
          <cell r="F3808" t="str">
            <v>Kamphangphet</v>
          </cell>
        </row>
        <row r="3809">
          <cell r="A3809" t="str">
            <v>PKYO1</v>
          </cell>
          <cell r="B3809">
            <v>99.974819999999994</v>
          </cell>
          <cell r="C3809">
            <v>19.257269999999998</v>
          </cell>
          <cell r="D3809" t="str">
            <v>ห้วยแก้ว</v>
          </cell>
          <cell r="E3809" t="str">
            <v>ภูกามยาว</v>
          </cell>
          <cell r="F3809" t="str">
            <v>Phayao</v>
          </cell>
        </row>
        <row r="3810">
          <cell r="A3810" t="str">
            <v>PKYO2</v>
          </cell>
          <cell r="B3810">
            <v>99.974819999999994</v>
          </cell>
          <cell r="C3810">
            <v>19.257269999999998</v>
          </cell>
          <cell r="D3810" t="str">
            <v>ห้วยแก้ว</v>
          </cell>
          <cell r="E3810" t="str">
            <v>ภูกามยาว</v>
          </cell>
          <cell r="F3810" t="str">
            <v>Phayao</v>
          </cell>
        </row>
        <row r="3811">
          <cell r="A3811" t="str">
            <v>PKYO3</v>
          </cell>
          <cell r="B3811">
            <v>99.974819999999994</v>
          </cell>
          <cell r="C3811">
            <v>19.257269999999998</v>
          </cell>
          <cell r="D3811" t="str">
            <v>ห้วยแก้ว</v>
          </cell>
          <cell r="E3811" t="str">
            <v>ภูกามยาว</v>
          </cell>
          <cell r="F3811" t="str">
            <v>Phayao</v>
          </cell>
        </row>
        <row r="3812">
          <cell r="A3812" t="str">
            <v>PLAC1</v>
          </cell>
          <cell r="B3812">
            <v>100.279444444444</v>
          </cell>
          <cell r="C3812">
            <v>16.81925</v>
          </cell>
          <cell r="D3812" t="str">
            <v>ในเมือง</v>
          </cell>
          <cell r="E3812" t="str">
            <v>เมืองพิษณุโลก</v>
          </cell>
          <cell r="F3812" t="str">
            <v>Pisanuloke</v>
          </cell>
        </row>
        <row r="3813">
          <cell r="A3813" t="str">
            <v>PLAC2</v>
          </cell>
          <cell r="B3813">
            <v>100.279444444444</v>
          </cell>
          <cell r="C3813">
            <v>16.81925</v>
          </cell>
          <cell r="D3813" t="str">
            <v>ในเมือง</v>
          </cell>
          <cell r="E3813" t="str">
            <v>เมืองพิษณุโลก</v>
          </cell>
          <cell r="F3813" t="str">
            <v>Pisanuloke</v>
          </cell>
        </row>
        <row r="3814">
          <cell r="A3814" t="str">
            <v>PLAC3</v>
          </cell>
          <cell r="B3814">
            <v>100.279444444444</v>
          </cell>
          <cell r="C3814">
            <v>16.81925</v>
          </cell>
          <cell r="D3814" t="str">
            <v>ในเมือง</v>
          </cell>
          <cell r="E3814" t="str">
            <v>เมืองพิษณุโลก</v>
          </cell>
          <cell r="F3814" t="str">
            <v>Pisanuloke</v>
          </cell>
        </row>
        <row r="3815">
          <cell r="A3815" t="str">
            <v>PLAC6</v>
          </cell>
          <cell r="B3815">
            <v>100.279444444444</v>
          </cell>
          <cell r="C3815">
            <v>16.81925</v>
          </cell>
          <cell r="D3815" t="str">
            <v>ในเมือง</v>
          </cell>
          <cell r="E3815" t="str">
            <v>เมืองพิษณุโลก</v>
          </cell>
          <cell r="F3815" t="str">
            <v>Pisanuloke</v>
          </cell>
        </row>
        <row r="3816">
          <cell r="A3816" t="str">
            <v>PLAC7</v>
          </cell>
          <cell r="B3816">
            <v>100.279444444444</v>
          </cell>
          <cell r="C3816">
            <v>16.81925</v>
          </cell>
          <cell r="D3816" t="str">
            <v>ในเมือง</v>
          </cell>
          <cell r="E3816" t="str">
            <v>เมืองพิษณุโลก</v>
          </cell>
          <cell r="F3816" t="str">
            <v>Pisanuloke</v>
          </cell>
        </row>
        <row r="3817">
          <cell r="A3817" t="str">
            <v>PLAC8</v>
          </cell>
          <cell r="B3817">
            <v>100.279444444444</v>
          </cell>
          <cell r="C3817">
            <v>16.81925</v>
          </cell>
          <cell r="D3817" t="str">
            <v>ในเมือง</v>
          </cell>
          <cell r="E3817" t="str">
            <v>เมืองพิษณุโลก</v>
          </cell>
          <cell r="F3817" t="str">
            <v>Pisanuloke</v>
          </cell>
        </row>
        <row r="3818">
          <cell r="A3818" t="str">
            <v>PLAG1</v>
          </cell>
          <cell r="B3818">
            <v>101.6682</v>
          </cell>
          <cell r="C3818">
            <v>17.13739</v>
          </cell>
        </row>
        <row r="3819">
          <cell r="A3819" t="str">
            <v>PLAG2</v>
          </cell>
          <cell r="B3819">
            <v>101.6682</v>
          </cell>
          <cell r="C3819">
            <v>17.13739</v>
          </cell>
        </row>
        <row r="3820">
          <cell r="A3820" t="str">
            <v>PLAG3</v>
          </cell>
          <cell r="B3820">
            <v>101.6682</v>
          </cell>
          <cell r="C3820">
            <v>17.13739</v>
          </cell>
        </row>
        <row r="3821">
          <cell r="A3821" t="str">
            <v>PLAN1</v>
          </cell>
          <cell r="B3821">
            <v>100.26034</v>
          </cell>
          <cell r="C3821">
            <v>15.84323</v>
          </cell>
          <cell r="D3821" t="str">
            <v>พันลาน</v>
          </cell>
          <cell r="E3821" t="str">
            <v>ชุมแสง</v>
          </cell>
          <cell r="F3821" t="str">
            <v>Nakornsawan</v>
          </cell>
        </row>
        <row r="3822">
          <cell r="A3822" t="str">
            <v>PLAN2</v>
          </cell>
          <cell r="B3822">
            <v>100.26034</v>
          </cell>
          <cell r="C3822">
            <v>15.84323</v>
          </cell>
          <cell r="D3822" t="str">
            <v>พันลาน</v>
          </cell>
          <cell r="E3822" t="str">
            <v>ชุมแสง</v>
          </cell>
          <cell r="F3822" t="str">
            <v>Nakornsawan</v>
          </cell>
        </row>
        <row r="3823">
          <cell r="A3823" t="str">
            <v>PLAP0</v>
          </cell>
          <cell r="B3823">
            <v>100.277</v>
          </cell>
          <cell r="C3823">
            <v>16.777000000000001</v>
          </cell>
          <cell r="D3823" t="str">
            <v>อรัญญิก</v>
          </cell>
          <cell r="E3823" t="str">
            <v>เมืองพิษณุโลก</v>
          </cell>
          <cell r="F3823" t="str">
            <v>Pisanuloke</v>
          </cell>
        </row>
        <row r="3824">
          <cell r="A3824" t="str">
            <v>PLAP2</v>
          </cell>
          <cell r="B3824">
            <v>100.277</v>
          </cell>
          <cell r="C3824">
            <v>16.777000000000001</v>
          </cell>
          <cell r="D3824" t="str">
            <v>อรัญญิก</v>
          </cell>
          <cell r="E3824" t="str">
            <v>เมืองพิษณุโลก</v>
          </cell>
          <cell r="F3824" t="str">
            <v>Pisanuloke</v>
          </cell>
        </row>
        <row r="3825">
          <cell r="A3825" t="str">
            <v>PLHI0</v>
          </cell>
          <cell r="B3825">
            <v>99.750299999999996</v>
          </cell>
          <cell r="C3825">
            <v>17.013200000000001</v>
          </cell>
          <cell r="D3825" t="str">
            <v>บ้านกล้วย</v>
          </cell>
          <cell r="E3825" t="str">
            <v>เมืองสุโขทัย</v>
          </cell>
          <cell r="F3825" t="str">
            <v>Sukhotai</v>
          </cell>
        </row>
        <row r="3826">
          <cell r="A3826" t="str">
            <v>PLKH1</v>
          </cell>
          <cell r="B3826">
            <v>100.259306</v>
          </cell>
          <cell r="C3826">
            <v>16.826443999999999</v>
          </cell>
          <cell r="D3826" t="str">
            <v>ในเมือง</v>
          </cell>
          <cell r="E3826" t="str">
            <v>เมืองพิษณุโลก</v>
          </cell>
          <cell r="F3826" t="str">
            <v>Pisanuloke</v>
          </cell>
        </row>
        <row r="3827">
          <cell r="A3827" t="str">
            <v>PLKH2</v>
          </cell>
          <cell r="B3827">
            <v>100.259306</v>
          </cell>
          <cell r="C3827">
            <v>16.826443999999999</v>
          </cell>
          <cell r="D3827" t="str">
            <v>ในเมือง</v>
          </cell>
          <cell r="E3827" t="str">
            <v>เมืองพิษณุโลก</v>
          </cell>
          <cell r="F3827" t="str">
            <v>Pisanuloke</v>
          </cell>
        </row>
        <row r="3828">
          <cell r="A3828" t="str">
            <v>PLKH3</v>
          </cell>
          <cell r="B3828">
            <v>100.259306</v>
          </cell>
          <cell r="C3828">
            <v>16.826443999999999</v>
          </cell>
          <cell r="D3828" t="str">
            <v>ในเมือง</v>
          </cell>
          <cell r="E3828" t="str">
            <v>เมืองพิษณุโลก</v>
          </cell>
          <cell r="F3828" t="str">
            <v>Pisanuloke</v>
          </cell>
        </row>
        <row r="3829">
          <cell r="A3829" t="str">
            <v>PLKH6</v>
          </cell>
          <cell r="B3829">
            <v>100.259306</v>
          </cell>
          <cell r="C3829">
            <v>16.826443999999999</v>
          </cell>
          <cell r="D3829" t="str">
            <v>ในเมือง</v>
          </cell>
          <cell r="E3829" t="str">
            <v>เมืองพิษณุโลก</v>
          </cell>
          <cell r="F3829" t="str">
            <v>Pisanuloke</v>
          </cell>
        </row>
        <row r="3830">
          <cell r="A3830" t="str">
            <v>PLKH7</v>
          </cell>
          <cell r="B3830">
            <v>100.259306</v>
          </cell>
          <cell r="C3830">
            <v>16.826443999999999</v>
          </cell>
          <cell r="D3830" t="str">
            <v>ในเมือง</v>
          </cell>
          <cell r="E3830" t="str">
            <v>เมืองพิษณุโลก</v>
          </cell>
          <cell r="F3830" t="str">
            <v>Pisanuloke</v>
          </cell>
        </row>
        <row r="3831">
          <cell r="A3831" t="str">
            <v>PLKH8</v>
          </cell>
          <cell r="B3831">
            <v>100.259306</v>
          </cell>
          <cell r="C3831">
            <v>16.826443999999999</v>
          </cell>
          <cell r="D3831" t="str">
            <v>ในเมือง</v>
          </cell>
          <cell r="E3831" t="str">
            <v>เมืองพิษณุโลก</v>
          </cell>
          <cell r="F3831" t="str">
            <v>Pisanuloke</v>
          </cell>
        </row>
        <row r="3832">
          <cell r="A3832" t="str">
            <v>PLMK1</v>
          </cell>
          <cell r="B3832">
            <v>100.264639</v>
          </cell>
          <cell r="C3832">
            <v>16.817972000000001</v>
          </cell>
          <cell r="D3832" t="str">
            <v>ในเมือง</v>
          </cell>
          <cell r="E3832" t="str">
            <v>เมืองพิษณุโลก</v>
          </cell>
          <cell r="F3832" t="str">
            <v>Pisanuloke</v>
          </cell>
        </row>
        <row r="3833">
          <cell r="A3833" t="str">
            <v>PLMK2</v>
          </cell>
          <cell r="B3833">
            <v>100.264639</v>
          </cell>
          <cell r="C3833">
            <v>16.817972000000001</v>
          </cell>
          <cell r="D3833" t="str">
            <v>ในเมือง</v>
          </cell>
          <cell r="E3833" t="str">
            <v>เมืองพิษณุโลก</v>
          </cell>
          <cell r="F3833" t="str">
            <v>Pisanuloke</v>
          </cell>
        </row>
        <row r="3834">
          <cell r="A3834" t="str">
            <v>PLMK3</v>
          </cell>
          <cell r="B3834">
            <v>100.264639</v>
          </cell>
          <cell r="C3834">
            <v>16.817972000000001</v>
          </cell>
          <cell r="D3834" t="str">
            <v>ในเมือง</v>
          </cell>
          <cell r="E3834" t="str">
            <v>เมืองพิษณุโลก</v>
          </cell>
          <cell r="F3834" t="str">
            <v>Pisanuloke</v>
          </cell>
        </row>
        <row r="3835">
          <cell r="A3835" t="str">
            <v>PLMK6</v>
          </cell>
          <cell r="B3835">
            <v>100.264639</v>
          </cell>
          <cell r="C3835">
            <v>16.817972000000001</v>
          </cell>
          <cell r="D3835" t="str">
            <v>ในเมือง</v>
          </cell>
          <cell r="E3835" t="str">
            <v>เมืองพิษณุโลก</v>
          </cell>
          <cell r="F3835" t="str">
            <v>Pisanuloke</v>
          </cell>
        </row>
        <row r="3836">
          <cell r="A3836" t="str">
            <v>PLMK7</v>
          </cell>
          <cell r="B3836">
            <v>100.264639</v>
          </cell>
          <cell r="C3836">
            <v>16.817972000000001</v>
          </cell>
          <cell r="D3836" t="str">
            <v>ในเมือง</v>
          </cell>
          <cell r="E3836" t="str">
            <v>เมืองพิษณุโลก</v>
          </cell>
          <cell r="F3836" t="str">
            <v>Pisanuloke</v>
          </cell>
        </row>
        <row r="3837">
          <cell r="A3837" t="str">
            <v>PLMK8</v>
          </cell>
          <cell r="B3837">
            <v>100.264639</v>
          </cell>
          <cell r="C3837">
            <v>16.817972000000001</v>
          </cell>
          <cell r="D3837" t="str">
            <v>ในเมือง</v>
          </cell>
          <cell r="E3837" t="str">
            <v>เมืองพิษณุโลก</v>
          </cell>
          <cell r="F3837" t="str">
            <v>Pisanuloke</v>
          </cell>
        </row>
        <row r="3838">
          <cell r="A3838" t="str">
            <v>PLNS1</v>
          </cell>
          <cell r="B3838">
            <v>99.085334000000003</v>
          </cell>
          <cell r="C3838">
            <v>14.764422</v>
          </cell>
          <cell r="D3838">
            <v>0</v>
          </cell>
          <cell r="E3838" t="str">
            <v>Si Sawat</v>
          </cell>
          <cell r="F3838" t="str">
            <v>Kanchanaburi</v>
          </cell>
        </row>
        <row r="3839">
          <cell r="A3839" t="str">
            <v>PLNS2</v>
          </cell>
          <cell r="B3839">
            <v>99.085334000000003</v>
          </cell>
          <cell r="C3839">
            <v>14.764422</v>
          </cell>
          <cell r="D3839">
            <v>0</v>
          </cell>
          <cell r="E3839" t="str">
            <v>Si Sawat</v>
          </cell>
          <cell r="F3839" t="str">
            <v>Kanchanaburi</v>
          </cell>
        </row>
        <row r="3840">
          <cell r="A3840" t="str">
            <v>PLRW1</v>
          </cell>
          <cell r="B3840">
            <v>100.26333333333299</v>
          </cell>
          <cell r="C3840">
            <v>16.8129722222222</v>
          </cell>
          <cell r="D3840" t="str">
            <v>ในเมือง</v>
          </cell>
          <cell r="E3840" t="str">
            <v>เมืองพิษณุโลก</v>
          </cell>
          <cell r="F3840" t="str">
            <v>Pisanuloke</v>
          </cell>
        </row>
        <row r="3841">
          <cell r="A3841" t="str">
            <v>PLRW2</v>
          </cell>
          <cell r="B3841">
            <v>100.26333333333299</v>
          </cell>
          <cell r="C3841">
            <v>16.8129722222222</v>
          </cell>
          <cell r="D3841" t="str">
            <v>ในเมือง</v>
          </cell>
          <cell r="E3841" t="str">
            <v>เมืองพิษณุโลก</v>
          </cell>
          <cell r="F3841" t="str">
            <v>Pisanuloke</v>
          </cell>
        </row>
        <row r="3842">
          <cell r="A3842" t="str">
            <v>PLRW3</v>
          </cell>
          <cell r="B3842">
            <v>100.26333333333299</v>
          </cell>
          <cell r="C3842">
            <v>16.8129722222222</v>
          </cell>
          <cell r="D3842" t="str">
            <v>ในเมือง</v>
          </cell>
          <cell r="E3842" t="str">
            <v>เมืองพิษณุโลก</v>
          </cell>
          <cell r="F3842" t="str">
            <v>Pisanuloke</v>
          </cell>
        </row>
        <row r="3843">
          <cell r="A3843" t="str">
            <v>PLRW6</v>
          </cell>
          <cell r="B3843">
            <v>100.26333333333299</v>
          </cell>
          <cell r="C3843">
            <v>16.8129722222222</v>
          </cell>
          <cell r="D3843" t="str">
            <v>ในเมือง</v>
          </cell>
          <cell r="E3843" t="str">
            <v>เมืองพิษณุโลก</v>
          </cell>
          <cell r="F3843" t="str">
            <v>Pisanuloke</v>
          </cell>
        </row>
        <row r="3844">
          <cell r="A3844" t="str">
            <v>PLRW7</v>
          </cell>
          <cell r="B3844">
            <v>100.26333333333299</v>
          </cell>
          <cell r="C3844">
            <v>16.8129722222222</v>
          </cell>
          <cell r="D3844" t="str">
            <v>ในเมือง</v>
          </cell>
          <cell r="E3844" t="str">
            <v>เมืองพิษณุโลก</v>
          </cell>
          <cell r="F3844" t="str">
            <v>Pisanuloke</v>
          </cell>
        </row>
        <row r="3845">
          <cell r="A3845" t="str">
            <v>PLRW8</v>
          </cell>
          <cell r="B3845">
            <v>100.26333333333299</v>
          </cell>
          <cell r="C3845">
            <v>16.8129722222222</v>
          </cell>
          <cell r="D3845" t="str">
            <v>ในเมือง</v>
          </cell>
          <cell r="E3845" t="str">
            <v>เมืองพิษณุโลก</v>
          </cell>
          <cell r="F3845" t="str">
            <v>Pisanuloke</v>
          </cell>
        </row>
        <row r="3846">
          <cell r="A3846" t="str">
            <v>PMHT0</v>
          </cell>
          <cell r="B3846">
            <v>100.11969999999999</v>
          </cell>
          <cell r="C3846">
            <v>15.702109999999999</v>
          </cell>
          <cell r="D3846" t="str">
            <v>ปากน้ำโพ</v>
          </cell>
          <cell r="E3846" t="str">
            <v>เมืองนครสวรรค์</v>
          </cell>
          <cell r="F3846" t="str">
            <v>Nakornsawan</v>
          </cell>
        </row>
        <row r="3847">
          <cell r="A3847" t="str">
            <v>PMKB1</v>
          </cell>
          <cell r="B3847">
            <v>100.39487</v>
          </cell>
          <cell r="C3847">
            <v>16.476659999999999</v>
          </cell>
          <cell r="D3847" t="str">
            <v>ป่ามะคาบ</v>
          </cell>
          <cell r="E3847" t="str">
            <v>เมืองพิจิตร</v>
          </cell>
          <cell r="F3847" t="str">
            <v>Pichit</v>
          </cell>
        </row>
        <row r="3848">
          <cell r="A3848" t="str">
            <v>PMKB2</v>
          </cell>
          <cell r="B3848">
            <v>100.39487</v>
          </cell>
          <cell r="C3848">
            <v>16.476659999999999</v>
          </cell>
          <cell r="D3848" t="str">
            <v>ป่ามะคาบ</v>
          </cell>
          <cell r="E3848" t="str">
            <v>เมืองพิจิตร</v>
          </cell>
          <cell r="F3848" t="str">
            <v>Pichit</v>
          </cell>
        </row>
        <row r="3849">
          <cell r="A3849" t="str">
            <v>PMKB3</v>
          </cell>
          <cell r="B3849">
            <v>100.39487</v>
          </cell>
          <cell r="C3849">
            <v>16.476659999999999</v>
          </cell>
          <cell r="D3849" t="str">
            <v>ป่ามะคาบ</v>
          </cell>
          <cell r="E3849" t="str">
            <v>เมืองพิจิตร</v>
          </cell>
          <cell r="F3849" t="str">
            <v>Pichit</v>
          </cell>
        </row>
        <row r="3850">
          <cell r="A3850" t="str">
            <v>PMKBR1</v>
          </cell>
          <cell r="B3850">
            <v>100.37952</v>
          </cell>
          <cell r="C3850">
            <v>16.529890000000002</v>
          </cell>
          <cell r="F3850" t="str">
            <v>Pichit</v>
          </cell>
        </row>
        <row r="3851">
          <cell r="A3851" t="str">
            <v>PMPA1</v>
          </cell>
          <cell r="B3851">
            <v>98.240944999999996</v>
          </cell>
          <cell r="C3851">
            <v>19.515633000000001</v>
          </cell>
          <cell r="D3851" t="str">
            <v>สบป่อง</v>
          </cell>
          <cell r="E3851" t="str">
            <v>ปางมะผ้า</v>
          </cell>
          <cell r="F3851" t="str">
            <v>Maehongson</v>
          </cell>
        </row>
        <row r="3852">
          <cell r="A3852" t="str">
            <v>PMPA2</v>
          </cell>
          <cell r="B3852">
            <v>98.240944999999996</v>
          </cell>
          <cell r="C3852">
            <v>19.515633000000001</v>
          </cell>
          <cell r="D3852" t="str">
            <v>สบป่อง</v>
          </cell>
          <cell r="E3852" t="str">
            <v>ปางมะผ้า</v>
          </cell>
          <cell r="F3852" t="str">
            <v>Maehongson</v>
          </cell>
        </row>
        <row r="3853">
          <cell r="A3853" t="str">
            <v>PMPAR1</v>
          </cell>
          <cell r="B3853">
            <v>98.279669999999996</v>
          </cell>
          <cell r="C3853">
            <v>19.577909999999999</v>
          </cell>
          <cell r="F3853" t="str">
            <v>Maehongson</v>
          </cell>
        </row>
        <row r="3854">
          <cell r="A3854" t="str">
            <v>PMPAR1</v>
          </cell>
          <cell r="B3854">
            <v>98.214749999999995</v>
          </cell>
          <cell r="C3854">
            <v>19.590530000000001</v>
          </cell>
          <cell r="F3854" t="str">
            <v>Maehongson</v>
          </cell>
        </row>
        <row r="3855">
          <cell r="A3855" t="str">
            <v>PMPN1</v>
          </cell>
          <cell r="B3855">
            <v>99.015332000000001</v>
          </cell>
          <cell r="C3855">
            <v>17.245695000000001</v>
          </cell>
          <cell r="D3855" t="str">
            <v>สามเงา</v>
          </cell>
          <cell r="E3855" t="str">
            <v>สามเงา</v>
          </cell>
          <cell r="F3855" t="str">
            <v>Tak</v>
          </cell>
        </row>
        <row r="3856">
          <cell r="A3856" t="str">
            <v>PMPN2</v>
          </cell>
          <cell r="B3856">
            <v>99.015332000000001</v>
          </cell>
          <cell r="C3856">
            <v>17.245695000000001</v>
          </cell>
          <cell r="D3856" t="str">
            <v>สามเงา</v>
          </cell>
          <cell r="E3856" t="str">
            <v>สามเงา</v>
          </cell>
          <cell r="F3856" t="str">
            <v>Tak</v>
          </cell>
        </row>
        <row r="3857">
          <cell r="A3857" t="str">
            <v>PMPN6</v>
          </cell>
          <cell r="B3857">
            <v>99.015332000000001</v>
          </cell>
          <cell r="C3857">
            <v>17.245695000000001</v>
          </cell>
          <cell r="D3857" t="str">
            <v>สามเงา</v>
          </cell>
          <cell r="E3857" t="str">
            <v>สามเงา</v>
          </cell>
          <cell r="F3857" t="str">
            <v>Tak</v>
          </cell>
        </row>
        <row r="3858">
          <cell r="A3858" t="str">
            <v>PMPN7</v>
          </cell>
          <cell r="B3858">
            <v>99.015332000000001</v>
          </cell>
          <cell r="C3858">
            <v>17.245695000000001</v>
          </cell>
          <cell r="D3858" t="str">
            <v>สามเงา</v>
          </cell>
          <cell r="E3858" t="str">
            <v>สามเงา</v>
          </cell>
          <cell r="F3858" t="str">
            <v>Tak</v>
          </cell>
        </row>
        <row r="3859">
          <cell r="A3859" t="str">
            <v>PNDG1</v>
          </cell>
          <cell r="B3859">
            <v>99.713611</v>
          </cell>
          <cell r="C3859">
            <v>18.030833000000001</v>
          </cell>
          <cell r="D3859" t="str">
            <v>บ่อเหล็กลอง</v>
          </cell>
          <cell r="E3859" t="str">
            <v>ลอง</v>
          </cell>
          <cell r="F3859" t="str">
            <v>Phrae</v>
          </cell>
        </row>
        <row r="3860">
          <cell r="A3860" t="str">
            <v>PNDG2</v>
          </cell>
          <cell r="B3860">
            <v>99.713611</v>
          </cell>
          <cell r="C3860">
            <v>18.030833000000001</v>
          </cell>
          <cell r="D3860" t="str">
            <v>บ่อเหล็กลอง</v>
          </cell>
          <cell r="E3860" t="str">
            <v>ลอง</v>
          </cell>
          <cell r="F3860" t="str">
            <v>Phrae</v>
          </cell>
        </row>
        <row r="3861">
          <cell r="A3861" t="str">
            <v>PNDG3</v>
          </cell>
          <cell r="B3861">
            <v>99.713611</v>
          </cell>
          <cell r="C3861">
            <v>18.030833000000001</v>
          </cell>
          <cell r="D3861" t="str">
            <v>บ่อเหล็กลอง</v>
          </cell>
          <cell r="E3861" t="str">
            <v>ลอง</v>
          </cell>
          <cell r="F3861" t="str">
            <v>Phrae</v>
          </cell>
        </row>
        <row r="3862">
          <cell r="A3862" t="str">
            <v>PNGW1</v>
          </cell>
          <cell r="B3862">
            <v>99.123311999999999</v>
          </cell>
          <cell r="C3862">
            <v>18.818756</v>
          </cell>
          <cell r="D3862" t="str">
            <v>สง่าบ้าน</v>
          </cell>
          <cell r="E3862" t="str">
            <v>ดอยสะเก็ด</v>
          </cell>
          <cell r="F3862" t="str">
            <v>Chiangmai</v>
          </cell>
        </row>
        <row r="3863">
          <cell r="A3863" t="str">
            <v>PNGW2</v>
          </cell>
          <cell r="B3863">
            <v>99.123311999999999</v>
          </cell>
          <cell r="C3863">
            <v>18.818756</v>
          </cell>
          <cell r="D3863" t="str">
            <v>สง่าบ้าน</v>
          </cell>
          <cell r="E3863" t="str">
            <v>ดอยสะเก็ด</v>
          </cell>
          <cell r="F3863" t="str">
            <v>Chiangmai</v>
          </cell>
        </row>
        <row r="3864">
          <cell r="A3864" t="str">
            <v>PNGW3</v>
          </cell>
          <cell r="B3864">
            <v>99.123311999999999</v>
          </cell>
          <cell r="C3864">
            <v>18.818756</v>
          </cell>
          <cell r="D3864" t="str">
            <v>สง่าบ้าน</v>
          </cell>
          <cell r="E3864" t="str">
            <v>ดอยสะเก็ด</v>
          </cell>
          <cell r="F3864" t="str">
            <v>Chiangmai</v>
          </cell>
        </row>
        <row r="3865">
          <cell r="A3865" t="str">
            <v>PNOK0</v>
          </cell>
          <cell r="B3865">
            <v>101.940282</v>
          </cell>
          <cell r="C3865">
            <v>16.851348999999999</v>
          </cell>
        </row>
        <row r="3866">
          <cell r="A3866" t="str">
            <v>PNPO1</v>
          </cell>
          <cell r="B3866">
            <v>100.129138888889</v>
          </cell>
          <cell r="C3866">
            <v>15.696444444444399</v>
          </cell>
          <cell r="D3866" t="str">
            <v>ปากน้ำโพ</v>
          </cell>
          <cell r="E3866" t="str">
            <v>เมืองนครสวรรค์</v>
          </cell>
          <cell r="F3866" t="str">
            <v>Nakornsawan</v>
          </cell>
        </row>
        <row r="3867">
          <cell r="A3867" t="str">
            <v>PNPO2</v>
          </cell>
          <cell r="B3867">
            <v>100.129138888889</v>
          </cell>
          <cell r="C3867">
            <v>15.696444444444399</v>
          </cell>
          <cell r="D3867" t="str">
            <v>ปากน้ำโพ</v>
          </cell>
          <cell r="E3867" t="str">
            <v>เมืองนครสวรรค์</v>
          </cell>
          <cell r="F3867" t="str">
            <v>Nakornsawan</v>
          </cell>
        </row>
        <row r="3868">
          <cell r="A3868" t="str">
            <v>PNPO3</v>
          </cell>
          <cell r="B3868">
            <v>100.129138888889</v>
          </cell>
          <cell r="C3868">
            <v>15.696444444444399</v>
          </cell>
          <cell r="D3868" t="str">
            <v>ปากน้ำโพ</v>
          </cell>
          <cell r="E3868" t="str">
            <v>เมืองนครสวรรค์</v>
          </cell>
          <cell r="F3868" t="str">
            <v>Nakornsawan</v>
          </cell>
        </row>
        <row r="3869">
          <cell r="A3869" t="str">
            <v>PNPO6</v>
          </cell>
          <cell r="B3869">
            <v>100.129138888889</v>
          </cell>
          <cell r="C3869">
            <v>15.696444444444399</v>
          </cell>
          <cell r="D3869" t="str">
            <v>ปากน้ำโพ</v>
          </cell>
          <cell r="E3869" t="str">
            <v>เมืองนครสวรรค์</v>
          </cell>
          <cell r="F3869" t="str">
            <v>Nakornsawan</v>
          </cell>
        </row>
        <row r="3870">
          <cell r="A3870" t="str">
            <v>PNPO7</v>
          </cell>
          <cell r="B3870">
            <v>100.129138888889</v>
          </cell>
          <cell r="C3870">
            <v>15.696444444444399</v>
          </cell>
          <cell r="D3870" t="str">
            <v>ปากน้ำโพ</v>
          </cell>
          <cell r="E3870" t="str">
            <v>เมืองนครสวรรค์</v>
          </cell>
          <cell r="F3870" t="str">
            <v>Nakornsawan</v>
          </cell>
        </row>
        <row r="3871">
          <cell r="A3871" t="str">
            <v>PNPO8</v>
          </cell>
          <cell r="B3871">
            <v>100.129138888889</v>
          </cell>
          <cell r="C3871">
            <v>15.696444444444399</v>
          </cell>
          <cell r="D3871" t="str">
            <v>ปากน้ำโพ</v>
          </cell>
          <cell r="E3871" t="str">
            <v>เมืองนครสวรรค์</v>
          </cell>
          <cell r="F3871" t="str">
            <v>Nakornsawan</v>
          </cell>
        </row>
        <row r="3872">
          <cell r="A3872" t="str">
            <v>PNRK1</v>
          </cell>
          <cell r="B3872">
            <v>100.46293</v>
          </cell>
          <cell r="C3872">
            <v>15.70223</v>
          </cell>
          <cell r="D3872" t="str">
            <v>พนมรอก</v>
          </cell>
          <cell r="E3872" t="str">
            <v>ท่าตะโก</v>
          </cell>
          <cell r="F3872" t="str">
            <v>Nakornsawan</v>
          </cell>
        </row>
        <row r="3873">
          <cell r="A3873" t="str">
            <v>PNRK2</v>
          </cell>
          <cell r="B3873">
            <v>100.46293</v>
          </cell>
          <cell r="C3873">
            <v>15.70223</v>
          </cell>
          <cell r="D3873" t="str">
            <v>พนมรอก</v>
          </cell>
          <cell r="E3873" t="str">
            <v>ท่าตะโก</v>
          </cell>
          <cell r="F3873" t="str">
            <v>Nakornsawan</v>
          </cell>
        </row>
        <row r="3874">
          <cell r="A3874" t="str">
            <v>PNRK3</v>
          </cell>
          <cell r="B3874">
            <v>100.46293</v>
          </cell>
          <cell r="C3874">
            <v>15.70223</v>
          </cell>
          <cell r="D3874" t="str">
            <v>พนมรอก</v>
          </cell>
          <cell r="E3874" t="str">
            <v>ท่าตะโก</v>
          </cell>
          <cell r="F3874" t="str">
            <v>Nakornsawan</v>
          </cell>
        </row>
        <row r="3875">
          <cell r="A3875" t="str">
            <v>PNRKR1</v>
          </cell>
          <cell r="B3875">
            <v>100.46088</v>
          </cell>
          <cell r="C3875">
            <v>15.777609999999999</v>
          </cell>
          <cell r="D3875" t="str">
            <v>สายลำโพง</v>
          </cell>
          <cell r="E3875" t="str">
            <v>ท่าตะโก</v>
          </cell>
          <cell r="F3875" t="str">
            <v>Nakornsawan</v>
          </cell>
        </row>
        <row r="3876">
          <cell r="A3876" t="str">
            <v>PONG1</v>
          </cell>
          <cell r="B3876">
            <v>100.27500999999999</v>
          </cell>
          <cell r="C3876">
            <v>19.155729999999998</v>
          </cell>
          <cell r="D3876" t="str">
            <v>นาปรัง</v>
          </cell>
          <cell r="E3876" t="str">
            <v>ปง</v>
          </cell>
          <cell r="F3876" t="str">
            <v>phayao</v>
          </cell>
        </row>
        <row r="3877">
          <cell r="A3877" t="str">
            <v>PONG2</v>
          </cell>
          <cell r="B3877">
            <v>100.27500999999999</v>
          </cell>
          <cell r="C3877">
            <v>19.155729999999998</v>
          </cell>
          <cell r="D3877" t="str">
            <v>นาปรัง</v>
          </cell>
          <cell r="E3877" t="str">
            <v>ปง</v>
          </cell>
          <cell r="F3877" t="str">
            <v>phayao</v>
          </cell>
        </row>
        <row r="3878">
          <cell r="A3878" t="str">
            <v>PONG3</v>
          </cell>
          <cell r="B3878">
            <v>100.27500999999999</v>
          </cell>
          <cell r="C3878">
            <v>19.155729999999998</v>
          </cell>
          <cell r="D3878" t="str">
            <v>นาปรัง</v>
          </cell>
          <cell r="E3878" t="str">
            <v>ปง</v>
          </cell>
          <cell r="F3878" t="str">
            <v>phayao</v>
          </cell>
        </row>
        <row r="3879">
          <cell r="A3879" t="str">
            <v>PONG6</v>
          </cell>
          <cell r="B3879">
            <v>100.27500999999999</v>
          </cell>
          <cell r="C3879">
            <v>19.155729999999998</v>
          </cell>
          <cell r="D3879" t="str">
            <v>นาปรัง</v>
          </cell>
          <cell r="E3879" t="str">
            <v>ปง</v>
          </cell>
          <cell r="F3879" t="str">
            <v>phayao</v>
          </cell>
        </row>
        <row r="3880">
          <cell r="A3880" t="str">
            <v>PONG7</v>
          </cell>
          <cell r="B3880">
            <v>100.27500999999999</v>
          </cell>
          <cell r="C3880">
            <v>19.155729999999998</v>
          </cell>
          <cell r="D3880" t="str">
            <v>นาปรัง</v>
          </cell>
          <cell r="E3880" t="str">
            <v>ปง</v>
          </cell>
          <cell r="F3880" t="str">
            <v>phayao</v>
          </cell>
        </row>
        <row r="3881">
          <cell r="A3881" t="str">
            <v>PONG8</v>
          </cell>
          <cell r="B3881">
            <v>100.27500999999999</v>
          </cell>
          <cell r="C3881">
            <v>19.155729999999998</v>
          </cell>
          <cell r="D3881" t="str">
            <v>นาปรัง</v>
          </cell>
          <cell r="E3881" t="str">
            <v>ปง</v>
          </cell>
          <cell r="F3881" t="str">
            <v>phayao</v>
          </cell>
        </row>
        <row r="3882">
          <cell r="A3882" t="str">
            <v>PONGR1</v>
          </cell>
          <cell r="B3882">
            <v>100.26313</v>
          </cell>
          <cell r="C3882">
            <v>19.089915000000001</v>
          </cell>
          <cell r="D3882" t="str">
            <v>ปง</v>
          </cell>
          <cell r="E3882" t="str">
            <v>ปง</v>
          </cell>
          <cell r="F3882" t="str">
            <v>Phayao</v>
          </cell>
        </row>
        <row r="3883">
          <cell r="A3883" t="str">
            <v>POY11</v>
          </cell>
          <cell r="B3883">
            <v>100.12055580000001</v>
          </cell>
          <cell r="C3883">
            <v>14.51614101</v>
          </cell>
          <cell r="D3883">
            <v>0</v>
          </cell>
          <cell r="E3883">
            <v>0</v>
          </cell>
          <cell r="F3883" t="str">
            <v>Suphanburi</v>
          </cell>
        </row>
        <row r="3884">
          <cell r="A3884" t="str">
            <v>POY12</v>
          </cell>
          <cell r="B3884">
            <v>100.12055580000001</v>
          </cell>
          <cell r="C3884">
            <v>14.51614101</v>
          </cell>
          <cell r="D3884">
            <v>0</v>
          </cell>
          <cell r="E3884">
            <v>0</v>
          </cell>
          <cell r="F3884" t="str">
            <v>Suphanburi</v>
          </cell>
        </row>
        <row r="3885">
          <cell r="A3885" t="str">
            <v>POY13</v>
          </cell>
          <cell r="B3885">
            <v>100.12055580000001</v>
          </cell>
          <cell r="C3885">
            <v>14.51614101</v>
          </cell>
          <cell r="D3885">
            <v>0</v>
          </cell>
          <cell r="E3885">
            <v>0</v>
          </cell>
          <cell r="F3885" t="str">
            <v>Suphanburi</v>
          </cell>
        </row>
        <row r="3886">
          <cell r="A3886" t="str">
            <v>PPAG0</v>
          </cell>
          <cell r="B3886">
            <v>100.368161</v>
          </cell>
          <cell r="C3886">
            <v>19.622267000000001</v>
          </cell>
          <cell r="D3886" t="str">
            <v>ผาปัง</v>
          </cell>
          <cell r="E3886" t="str">
            <v>เถิน</v>
          </cell>
          <cell r="F3886" t="str">
            <v>Lampang</v>
          </cell>
        </row>
        <row r="3887">
          <cell r="A3887" t="str">
            <v>PPCT1</v>
          </cell>
          <cell r="B3887">
            <v>98.696680000000001</v>
          </cell>
          <cell r="C3887">
            <v>16.378550000000001</v>
          </cell>
          <cell r="D3887" t="str">
            <v>พบพระ</v>
          </cell>
          <cell r="E3887" t="str">
            <v>พบพระ</v>
          </cell>
          <cell r="F3887" t="str">
            <v>Tak</v>
          </cell>
        </row>
        <row r="3888">
          <cell r="A3888" t="str">
            <v>PPCT2</v>
          </cell>
          <cell r="B3888">
            <v>98.696680000000001</v>
          </cell>
          <cell r="C3888">
            <v>16.378550000000001</v>
          </cell>
          <cell r="D3888" t="str">
            <v>พบพระ</v>
          </cell>
          <cell r="E3888" t="str">
            <v>พบพระ</v>
          </cell>
          <cell r="F3888" t="str">
            <v>Tak</v>
          </cell>
        </row>
        <row r="3889">
          <cell r="A3889" t="str">
            <v>PPCT3</v>
          </cell>
          <cell r="B3889">
            <v>98.696680000000001</v>
          </cell>
          <cell r="C3889">
            <v>16.378550000000001</v>
          </cell>
          <cell r="D3889" t="str">
            <v>พบพระ</v>
          </cell>
          <cell r="E3889" t="str">
            <v>พบพระ</v>
          </cell>
          <cell r="F3889" t="str">
            <v>Tak</v>
          </cell>
        </row>
        <row r="3890">
          <cell r="A3890" t="str">
            <v>PPCTR1</v>
          </cell>
          <cell r="B3890">
            <v>100.07574</v>
          </cell>
          <cell r="C3890">
            <v>16.603210000000001</v>
          </cell>
          <cell r="F3890" t="str">
            <v>Tak</v>
          </cell>
        </row>
        <row r="3891">
          <cell r="A3891" t="str">
            <v>PPMN1</v>
          </cell>
          <cell r="B3891">
            <v>101.90061</v>
          </cell>
          <cell r="C3891">
            <v>16.646920000000001</v>
          </cell>
        </row>
        <row r="3892">
          <cell r="A3892" t="str">
            <v>PPMN2</v>
          </cell>
          <cell r="B3892">
            <v>101.90061</v>
          </cell>
          <cell r="C3892">
            <v>16.646920000000001</v>
          </cell>
        </row>
        <row r="3893">
          <cell r="A3893" t="str">
            <v>PPMN3</v>
          </cell>
          <cell r="B3893">
            <v>101.90061</v>
          </cell>
          <cell r="C3893">
            <v>16.646920000000001</v>
          </cell>
        </row>
        <row r="3894">
          <cell r="A3894" t="str">
            <v>PPPA0</v>
          </cell>
          <cell r="B3894">
            <v>98.695278000000002</v>
          </cell>
          <cell r="C3894">
            <v>16.383054999999999</v>
          </cell>
          <cell r="D3894" t="str">
            <v>พบพระ</v>
          </cell>
          <cell r="E3894" t="str">
            <v>พบพระ</v>
          </cell>
          <cell r="F3894" t="str">
            <v>Tak</v>
          </cell>
        </row>
        <row r="3895">
          <cell r="A3895" t="str">
            <v>PPRM1</v>
          </cell>
          <cell r="B3895">
            <v>100.1863</v>
          </cell>
          <cell r="C3895">
            <v>17.045999999999999</v>
          </cell>
          <cell r="D3895" t="str">
            <v>หนองแขม</v>
          </cell>
          <cell r="E3895" t="str">
            <v>พรหมพิราม</v>
          </cell>
          <cell r="F3895" t="str">
            <v>Pisanuloke</v>
          </cell>
        </row>
        <row r="3896">
          <cell r="A3896" t="str">
            <v>PPRM2</v>
          </cell>
          <cell r="B3896">
            <v>100.1863</v>
          </cell>
          <cell r="C3896">
            <v>17.045999999999999</v>
          </cell>
          <cell r="D3896" t="str">
            <v>หนองแขม</v>
          </cell>
          <cell r="E3896" t="str">
            <v>พรหมพิราม</v>
          </cell>
          <cell r="F3896" t="str">
            <v>Pisanuloke</v>
          </cell>
        </row>
        <row r="3897">
          <cell r="A3897" t="str">
            <v>PPRM3</v>
          </cell>
          <cell r="B3897">
            <v>100.1863</v>
          </cell>
          <cell r="C3897">
            <v>17.045999999999999</v>
          </cell>
          <cell r="D3897" t="str">
            <v>หนองแขม</v>
          </cell>
          <cell r="E3897" t="str">
            <v>พรหมพิราม</v>
          </cell>
          <cell r="F3897" t="str">
            <v>Pisanuloke</v>
          </cell>
        </row>
        <row r="3898">
          <cell r="A3898" t="str">
            <v>PPRM6</v>
          </cell>
          <cell r="B3898">
            <v>100.1863</v>
          </cell>
          <cell r="C3898">
            <v>17.045999999999999</v>
          </cell>
          <cell r="D3898" t="str">
            <v>หนองแขม</v>
          </cell>
          <cell r="E3898" t="str">
            <v>พรหมพิราม</v>
          </cell>
          <cell r="F3898" t="str">
            <v>Pisanuloke</v>
          </cell>
        </row>
        <row r="3899">
          <cell r="A3899" t="str">
            <v>PPRM7</v>
          </cell>
          <cell r="B3899">
            <v>100.1863</v>
          </cell>
          <cell r="C3899">
            <v>17.045999999999999</v>
          </cell>
          <cell r="D3899" t="str">
            <v>หนองแขม</v>
          </cell>
          <cell r="E3899" t="str">
            <v>พรหมพิราม</v>
          </cell>
          <cell r="F3899" t="str">
            <v>Pisanuloke</v>
          </cell>
        </row>
        <row r="3900">
          <cell r="A3900" t="str">
            <v>PPRM8</v>
          </cell>
          <cell r="B3900">
            <v>100.1863</v>
          </cell>
          <cell r="C3900">
            <v>17.045999999999999</v>
          </cell>
          <cell r="D3900" t="str">
            <v>หนองแขม</v>
          </cell>
          <cell r="E3900" t="str">
            <v>พรหมพิราม</v>
          </cell>
          <cell r="F3900" t="str">
            <v>Pisanuloke</v>
          </cell>
        </row>
        <row r="3901">
          <cell r="A3901" t="str">
            <v>PPRW1</v>
          </cell>
          <cell r="B3901">
            <v>98.900305555555605</v>
          </cell>
          <cell r="C3901">
            <v>18.8052777777778</v>
          </cell>
          <cell r="D3901" t="str">
            <v>สุเทพ</v>
          </cell>
          <cell r="E3901" t="str">
            <v>เมืองเชียงใหม่</v>
          </cell>
          <cell r="F3901" t="str">
            <v>Chiangmai</v>
          </cell>
        </row>
        <row r="3902">
          <cell r="A3902" t="str">
            <v>PPRW2</v>
          </cell>
          <cell r="B3902">
            <v>98.900305555555605</v>
          </cell>
          <cell r="C3902">
            <v>18.8052777777778</v>
          </cell>
          <cell r="D3902" t="str">
            <v>สุเทพ</v>
          </cell>
          <cell r="E3902" t="str">
            <v>เมืองเชียงใหม่</v>
          </cell>
          <cell r="F3902" t="str">
            <v>Chiangmai</v>
          </cell>
        </row>
        <row r="3903">
          <cell r="A3903" t="str">
            <v>PPRW3</v>
          </cell>
          <cell r="B3903">
            <v>98.900305555555605</v>
          </cell>
          <cell r="C3903">
            <v>18.8052777777778</v>
          </cell>
          <cell r="D3903" t="str">
            <v>สุเทพ</v>
          </cell>
          <cell r="E3903" t="str">
            <v>เมืองเชียงใหม่</v>
          </cell>
          <cell r="F3903" t="str">
            <v>Chiangmai</v>
          </cell>
        </row>
        <row r="3904">
          <cell r="A3904" t="str">
            <v>PPST1</v>
          </cell>
          <cell r="B3904">
            <v>101.44475</v>
          </cell>
          <cell r="C3904">
            <v>17.470199999999998</v>
          </cell>
        </row>
        <row r="3905">
          <cell r="A3905" t="str">
            <v>PPST2</v>
          </cell>
          <cell r="B3905">
            <v>101.44475</v>
          </cell>
          <cell r="C3905">
            <v>17.470199999999998</v>
          </cell>
        </row>
        <row r="3906">
          <cell r="A3906" t="str">
            <v>PPST3</v>
          </cell>
          <cell r="B3906">
            <v>101.44475</v>
          </cell>
          <cell r="C3906">
            <v>17.470199999999998</v>
          </cell>
        </row>
        <row r="3907">
          <cell r="A3907" t="str">
            <v>PPTC1</v>
          </cell>
          <cell r="B3907">
            <v>100.277027777778</v>
          </cell>
          <cell r="C3907">
            <v>16.311138888888902</v>
          </cell>
          <cell r="D3907" t="str">
            <v>โพธิ์ประทับช้าง</v>
          </cell>
          <cell r="E3907" t="str">
            <v>โพธิ์ประทับช้าง</v>
          </cell>
          <cell r="F3907" t="str">
            <v>Pichit</v>
          </cell>
        </row>
        <row r="3908">
          <cell r="A3908" t="str">
            <v>PPTC2</v>
          </cell>
          <cell r="B3908">
            <v>100.277027777778</v>
          </cell>
          <cell r="C3908">
            <v>16.311138888888902</v>
          </cell>
          <cell r="D3908" t="str">
            <v>โพธิ์ประทับช้าง</v>
          </cell>
          <cell r="E3908" t="str">
            <v>โพธิ์ประทับช้าง</v>
          </cell>
          <cell r="F3908" t="str">
            <v>Pichit</v>
          </cell>
        </row>
        <row r="3909">
          <cell r="A3909" t="str">
            <v>PPTC3</v>
          </cell>
          <cell r="B3909">
            <v>100.277027777778</v>
          </cell>
          <cell r="C3909">
            <v>16.311138888888902</v>
          </cell>
          <cell r="D3909" t="str">
            <v>โพธิ์ประทับช้าง</v>
          </cell>
          <cell r="E3909" t="str">
            <v>โพธิ์ประทับช้าง</v>
          </cell>
          <cell r="F3909" t="str">
            <v>Pichit</v>
          </cell>
        </row>
        <row r="3910">
          <cell r="A3910" t="str">
            <v>PPTCR1</v>
          </cell>
          <cell r="B3910">
            <v>100.19256</v>
          </cell>
          <cell r="C3910">
            <v>16.266159999999999</v>
          </cell>
          <cell r="D3910" t="str">
            <v>ดงเสือเหลือง</v>
          </cell>
          <cell r="E3910" t="str">
            <v>โพธิ์ประทับช้าง</v>
          </cell>
          <cell r="F3910" t="str">
            <v>Pichit</v>
          </cell>
        </row>
        <row r="3911">
          <cell r="A3911" t="str">
            <v>PPTCR2</v>
          </cell>
          <cell r="B3911">
            <v>100.25026</v>
          </cell>
          <cell r="C3911">
            <v>16.277670000000001</v>
          </cell>
          <cell r="F3911" t="str">
            <v>Pichit</v>
          </cell>
        </row>
        <row r="3912">
          <cell r="A3912" t="str">
            <v>PRAO1</v>
          </cell>
          <cell r="B3912">
            <v>99.201527998704094</v>
          </cell>
          <cell r="C3912">
            <v>19.373805859938798</v>
          </cell>
          <cell r="D3912" t="str">
            <v>เวียง</v>
          </cell>
          <cell r="E3912" t="str">
            <v>พร้าว</v>
          </cell>
          <cell r="F3912" t="str">
            <v>Chiangmai</v>
          </cell>
        </row>
        <row r="3913">
          <cell r="A3913" t="str">
            <v>PRAO2</v>
          </cell>
          <cell r="B3913">
            <v>99.201527998704094</v>
          </cell>
          <cell r="C3913">
            <v>19.373805859938798</v>
          </cell>
          <cell r="D3913" t="str">
            <v>เวียง</v>
          </cell>
          <cell r="E3913" t="str">
            <v>พร้าว</v>
          </cell>
          <cell r="F3913" t="str">
            <v>Chiangmai</v>
          </cell>
        </row>
        <row r="3914">
          <cell r="A3914" t="str">
            <v>PRAO3</v>
          </cell>
          <cell r="B3914">
            <v>99.201527998704094</v>
          </cell>
          <cell r="C3914">
            <v>19.373805859938798</v>
          </cell>
          <cell r="D3914" t="str">
            <v>เวียง</v>
          </cell>
          <cell r="E3914" t="str">
            <v>พร้าว</v>
          </cell>
          <cell r="F3914" t="str">
            <v>Chiangmai</v>
          </cell>
        </row>
        <row r="3915">
          <cell r="A3915" t="str">
            <v>PRAOR1</v>
          </cell>
          <cell r="B3915">
            <v>99.084410000000005</v>
          </cell>
          <cell r="C3915">
            <v>19.42614</v>
          </cell>
          <cell r="D3915" t="str">
            <v>สันทราย</v>
          </cell>
          <cell r="E3915" t="str">
            <v>พร้าว</v>
          </cell>
          <cell r="F3915" t="str">
            <v>Chiangmai</v>
          </cell>
        </row>
        <row r="3916">
          <cell r="A3916" t="str">
            <v>PRAOR2</v>
          </cell>
          <cell r="B3916">
            <v>99.160920000000004</v>
          </cell>
          <cell r="C3916">
            <v>19.421019999999999</v>
          </cell>
          <cell r="F3916" t="str">
            <v>Chiangmai</v>
          </cell>
        </row>
        <row r="3917">
          <cell r="A3917" t="str">
            <v>PRAT1</v>
          </cell>
          <cell r="B3917">
            <v>100.097861111111</v>
          </cell>
          <cell r="C3917">
            <v>16.686888888888902</v>
          </cell>
          <cell r="D3917" t="str">
            <v>ปลักแรด</v>
          </cell>
          <cell r="E3917" t="str">
            <v>บางระกำ</v>
          </cell>
          <cell r="F3917" t="str">
            <v>Pisanuloke</v>
          </cell>
        </row>
        <row r="3918">
          <cell r="A3918" t="str">
            <v>PRAT2</v>
          </cell>
          <cell r="B3918">
            <v>100.097861111111</v>
          </cell>
          <cell r="C3918">
            <v>16.686888888888902</v>
          </cell>
          <cell r="D3918" t="str">
            <v>ปลักแรด</v>
          </cell>
          <cell r="E3918" t="str">
            <v>บางระกำ</v>
          </cell>
          <cell r="F3918" t="str">
            <v>Pisanuloke</v>
          </cell>
        </row>
        <row r="3919">
          <cell r="A3919" t="str">
            <v>PRAT3</v>
          </cell>
          <cell r="B3919">
            <v>100.097861111111</v>
          </cell>
          <cell r="C3919">
            <v>16.686888888888902</v>
          </cell>
          <cell r="D3919" t="str">
            <v>ปลักแรด</v>
          </cell>
          <cell r="E3919" t="str">
            <v>บางระกำ</v>
          </cell>
          <cell r="F3919" t="str">
            <v>Pisanuloke</v>
          </cell>
        </row>
        <row r="3920">
          <cell r="A3920" t="str">
            <v>PRCI1</v>
          </cell>
          <cell r="B3920">
            <v>100.12378</v>
          </cell>
          <cell r="C3920">
            <v>20.041309999999999</v>
          </cell>
          <cell r="D3920" t="str">
            <v>ป่าซาง</v>
          </cell>
          <cell r="E3920" t="str">
            <v>เวียงเชียงรุ้ง</v>
          </cell>
          <cell r="F3920" t="str">
            <v>Chiangrai</v>
          </cell>
        </row>
        <row r="3921">
          <cell r="A3921" t="str">
            <v>PRCI2</v>
          </cell>
          <cell r="B3921">
            <v>100.12378</v>
          </cell>
          <cell r="C3921">
            <v>20.041309999999999</v>
          </cell>
          <cell r="D3921" t="str">
            <v>ป่าซาง</v>
          </cell>
          <cell r="E3921" t="str">
            <v>เวียงเชียงรุ้ง</v>
          </cell>
          <cell r="F3921" t="str">
            <v>Chiangrai</v>
          </cell>
        </row>
        <row r="3922">
          <cell r="A3922" t="str">
            <v>PRCIR1</v>
          </cell>
          <cell r="B3922">
            <v>100.16661000000001</v>
          </cell>
          <cell r="C3922">
            <v>20.10707</v>
          </cell>
          <cell r="D3922" t="str">
            <v xml:space="preserve">โชคชัย </v>
          </cell>
          <cell r="E3922" t="str">
            <v>ดอยหลวง</v>
          </cell>
          <cell r="F3922" t="str">
            <v>Chiangrai</v>
          </cell>
        </row>
        <row r="3923">
          <cell r="A3923" t="str">
            <v>PRGB1</v>
          </cell>
          <cell r="B3923">
            <v>99.817027999999993</v>
          </cell>
          <cell r="C3923">
            <v>17.006944000000001</v>
          </cell>
          <cell r="D3923" t="str">
            <v>ธานี</v>
          </cell>
          <cell r="E3923" t="str">
            <v>เมืองสุโขทัย</v>
          </cell>
          <cell r="F3923" t="str">
            <v>Sukhotai</v>
          </cell>
        </row>
        <row r="3924">
          <cell r="A3924" t="str">
            <v>PRGB2</v>
          </cell>
          <cell r="B3924">
            <v>99.817027999999993</v>
          </cell>
          <cell r="C3924">
            <v>17.006944000000001</v>
          </cell>
          <cell r="D3924" t="str">
            <v>ธานี</v>
          </cell>
          <cell r="E3924" t="str">
            <v>เมืองสุโขทัย</v>
          </cell>
          <cell r="F3924" t="str">
            <v>Sukhotai</v>
          </cell>
        </row>
        <row r="3925">
          <cell r="A3925" t="str">
            <v>PRGB3</v>
          </cell>
          <cell r="B3925">
            <v>99.817027999999993</v>
          </cell>
          <cell r="C3925">
            <v>17.006944000000001</v>
          </cell>
          <cell r="D3925" t="str">
            <v>ธานี</v>
          </cell>
          <cell r="E3925" t="str">
            <v>เมืองสุโขทัย</v>
          </cell>
          <cell r="F3925" t="str">
            <v>Sukhotai</v>
          </cell>
        </row>
        <row r="3926">
          <cell r="A3926" t="str">
            <v>PRGB6</v>
          </cell>
          <cell r="B3926">
            <v>99.817027999999993</v>
          </cell>
          <cell r="C3926">
            <v>17.006944000000001</v>
          </cell>
          <cell r="D3926" t="str">
            <v>ธานี</v>
          </cell>
          <cell r="E3926" t="str">
            <v>เมืองสุโขทัย</v>
          </cell>
          <cell r="F3926" t="str">
            <v>Sukhotai</v>
          </cell>
        </row>
        <row r="3927">
          <cell r="A3927" t="str">
            <v>PRGB7</v>
          </cell>
          <cell r="B3927">
            <v>99.817027999999993</v>
          </cell>
          <cell r="C3927">
            <v>17.006944000000001</v>
          </cell>
          <cell r="D3927" t="str">
            <v>ธานี</v>
          </cell>
          <cell r="E3927" t="str">
            <v>เมืองสุโขทัย</v>
          </cell>
          <cell r="F3927" t="str">
            <v>Sukhotai</v>
          </cell>
        </row>
        <row r="3928">
          <cell r="A3928" t="str">
            <v>PRGB8</v>
          </cell>
          <cell r="B3928">
            <v>99.817027999999993</v>
          </cell>
          <cell r="C3928">
            <v>17.006944000000001</v>
          </cell>
          <cell r="D3928" t="str">
            <v>ธานี</v>
          </cell>
          <cell r="E3928" t="str">
            <v>เมืองสุโขทัย</v>
          </cell>
          <cell r="F3928" t="str">
            <v>Sukhotai</v>
          </cell>
        </row>
        <row r="3929">
          <cell r="A3929" t="str">
            <v>PRYS1</v>
          </cell>
          <cell r="B3929">
            <v>99.007859999999994</v>
          </cell>
          <cell r="C3929">
            <v>18.796579999999999</v>
          </cell>
          <cell r="D3929" t="str">
            <v>วัดเกต</v>
          </cell>
          <cell r="E3929" t="str">
            <v>เมืองเชียงใหม่</v>
          </cell>
          <cell r="F3929" t="str">
            <v>Chiangmai</v>
          </cell>
        </row>
        <row r="3930">
          <cell r="A3930" t="str">
            <v>PRYS2</v>
          </cell>
          <cell r="B3930">
            <v>99.007859999999994</v>
          </cell>
          <cell r="C3930">
            <v>18.796579999999999</v>
          </cell>
          <cell r="D3930" t="str">
            <v>วัดเกต</v>
          </cell>
          <cell r="E3930" t="str">
            <v>เมืองเชียงใหม่</v>
          </cell>
          <cell r="F3930" t="str">
            <v>Chiangmai</v>
          </cell>
        </row>
        <row r="3931">
          <cell r="A3931" t="str">
            <v>PRYS3</v>
          </cell>
          <cell r="B3931">
            <v>99.007859999999994</v>
          </cell>
          <cell r="C3931">
            <v>18.796579999999999</v>
          </cell>
          <cell r="D3931" t="str">
            <v>วัดเกต</v>
          </cell>
          <cell r="E3931" t="str">
            <v>เมืองเชียงใหม่</v>
          </cell>
          <cell r="F3931" t="str">
            <v>Chiangmai</v>
          </cell>
        </row>
        <row r="3932">
          <cell r="A3932" t="str">
            <v>PRYS6</v>
          </cell>
          <cell r="B3932">
            <v>99.007859999999994</v>
          </cell>
          <cell r="C3932">
            <v>18.796579999999999</v>
          </cell>
          <cell r="D3932" t="str">
            <v>วัดเกต</v>
          </cell>
          <cell r="E3932" t="str">
            <v>เมืองเชียงใหม่</v>
          </cell>
          <cell r="F3932" t="str">
            <v>Chiangmai</v>
          </cell>
        </row>
        <row r="3933">
          <cell r="A3933" t="str">
            <v>PRYS7</v>
          </cell>
          <cell r="B3933">
            <v>99.007859999999994</v>
          </cell>
          <cell r="C3933">
            <v>18.796579999999999</v>
          </cell>
          <cell r="D3933" t="str">
            <v>วัดเกต</v>
          </cell>
          <cell r="E3933" t="str">
            <v>เมืองเชียงใหม่</v>
          </cell>
          <cell r="F3933" t="str">
            <v>Chiangmai</v>
          </cell>
        </row>
        <row r="3934">
          <cell r="A3934" t="str">
            <v>PRYS8</v>
          </cell>
          <cell r="B3934">
            <v>99.007859999999994</v>
          </cell>
          <cell r="C3934">
            <v>18.796579999999999</v>
          </cell>
          <cell r="D3934" t="str">
            <v>วัดเกต</v>
          </cell>
          <cell r="E3934" t="str">
            <v>เมืองเชียงใหม่</v>
          </cell>
          <cell r="F3934" t="str">
            <v>Chiangmai</v>
          </cell>
        </row>
        <row r="3935">
          <cell r="A3935" t="str">
            <v>PSLG1</v>
          </cell>
          <cell r="B3935">
            <v>99.978437</v>
          </cell>
          <cell r="C3935">
            <v>20.249462000000001</v>
          </cell>
          <cell r="D3935" t="str">
            <v>จันจว้า</v>
          </cell>
          <cell r="E3935" t="str">
            <v>แม่จัน</v>
          </cell>
          <cell r="F3935" t="str">
            <v>Chiangrai</v>
          </cell>
        </row>
        <row r="3936">
          <cell r="A3936" t="str">
            <v>PSLG2</v>
          </cell>
          <cell r="B3936">
            <v>99.978437</v>
          </cell>
          <cell r="C3936">
            <v>20.249462000000001</v>
          </cell>
          <cell r="D3936" t="str">
            <v>จันจว้า</v>
          </cell>
          <cell r="E3936" t="str">
            <v>แม่จัน</v>
          </cell>
          <cell r="F3936" t="str">
            <v>Chiangrai</v>
          </cell>
        </row>
        <row r="3937">
          <cell r="A3937" t="str">
            <v>PSLG3</v>
          </cell>
          <cell r="B3937">
            <v>99.978437</v>
          </cell>
          <cell r="C3937">
            <v>20.249462000000001</v>
          </cell>
          <cell r="D3937" t="str">
            <v>จันจว้า</v>
          </cell>
          <cell r="E3937" t="str">
            <v>แม่จัน</v>
          </cell>
          <cell r="F3937" t="str">
            <v>Chiangrai</v>
          </cell>
        </row>
        <row r="3938">
          <cell r="A3938" t="str">
            <v>PSLI1</v>
          </cell>
          <cell r="B3938">
            <v>100.646083333333</v>
          </cell>
          <cell r="C3938">
            <v>15.598944444444401</v>
          </cell>
          <cell r="D3938" t="str">
            <v>โคกเดื่อ</v>
          </cell>
          <cell r="E3938" t="str">
            <v>ไพศาลี</v>
          </cell>
          <cell r="F3938" t="str">
            <v>Nakornsawan</v>
          </cell>
        </row>
        <row r="3939">
          <cell r="A3939" t="str">
            <v>PSLI2</v>
          </cell>
          <cell r="B3939">
            <v>100.646083333333</v>
          </cell>
          <cell r="C3939">
            <v>15.598944444444401</v>
          </cell>
          <cell r="D3939" t="str">
            <v>โคกเดื่อ</v>
          </cell>
          <cell r="E3939" t="str">
            <v>ไพศาลี</v>
          </cell>
          <cell r="F3939" t="str">
            <v>Nakornsawan</v>
          </cell>
        </row>
        <row r="3940">
          <cell r="A3940" t="str">
            <v>PSLI3</v>
          </cell>
          <cell r="B3940">
            <v>100.646083333333</v>
          </cell>
          <cell r="C3940">
            <v>15.598944444444401</v>
          </cell>
          <cell r="D3940" t="str">
            <v>โคกเดื่อ</v>
          </cell>
          <cell r="E3940" t="str">
            <v>ไพศาลี</v>
          </cell>
          <cell r="F3940" t="str">
            <v>Nakornsawan</v>
          </cell>
        </row>
        <row r="3941">
          <cell r="A3941" t="str">
            <v>PSLI7</v>
          </cell>
          <cell r="B3941">
            <v>100.646083333333</v>
          </cell>
          <cell r="C3941">
            <v>15.598944444444401</v>
          </cell>
          <cell r="D3941" t="str">
            <v>โคกเดื่อ</v>
          </cell>
          <cell r="E3941" t="str">
            <v>ไพศาลี</v>
          </cell>
          <cell r="F3941" t="str">
            <v>Nakornsawan</v>
          </cell>
        </row>
        <row r="3942">
          <cell r="A3942" t="str">
            <v>PSLIR1</v>
          </cell>
          <cell r="B3942">
            <v>100.5984055</v>
          </cell>
          <cell r="C3942">
            <v>15.50750476</v>
          </cell>
          <cell r="D3942" t="str">
            <v>สำโรงชัย</v>
          </cell>
          <cell r="E3942" t="str">
            <v>ไพศาลี</v>
          </cell>
          <cell r="F3942" t="str">
            <v>Nakornsawan</v>
          </cell>
        </row>
        <row r="3943">
          <cell r="A3943" t="str">
            <v>PSLT1</v>
          </cell>
          <cell r="B3943">
            <v>99.505915999999999</v>
          </cell>
          <cell r="C3943">
            <v>16.108470000000001</v>
          </cell>
          <cell r="D3943" t="str">
            <v>โพธิ์ทอง</v>
          </cell>
          <cell r="E3943" t="str">
            <v>ปางศิลาทอง</v>
          </cell>
          <cell r="F3943" t="str">
            <v>Kamphangphet</v>
          </cell>
        </row>
        <row r="3944">
          <cell r="A3944" t="str">
            <v>PSLT2</v>
          </cell>
          <cell r="B3944">
            <v>99.505915999999999</v>
          </cell>
          <cell r="C3944">
            <v>16.108470000000001</v>
          </cell>
          <cell r="D3944" t="str">
            <v>โพธิ์ทอง</v>
          </cell>
          <cell r="E3944" t="str">
            <v>ปางศิลาทอง</v>
          </cell>
          <cell r="F3944" t="str">
            <v>Kamphangphet</v>
          </cell>
        </row>
        <row r="3945">
          <cell r="A3945" t="str">
            <v>PSLT3</v>
          </cell>
          <cell r="B3945">
            <v>99.505915999999999</v>
          </cell>
          <cell r="C3945">
            <v>16.108470000000001</v>
          </cell>
          <cell r="D3945" t="str">
            <v>โพธิ์ทอง</v>
          </cell>
          <cell r="E3945" t="str">
            <v>ปางศิลาทอง</v>
          </cell>
          <cell r="F3945" t="str">
            <v>Kamphangphet</v>
          </cell>
        </row>
        <row r="3946">
          <cell r="A3946" t="str">
            <v>PSLTR1</v>
          </cell>
          <cell r="B3946">
            <v>99.585949999999997</v>
          </cell>
          <cell r="C3946">
            <v>16.128689999999999</v>
          </cell>
          <cell r="D3946" t="str">
            <v>โพธิ์ทอง</v>
          </cell>
          <cell r="E3946" t="str">
            <v>ปางศิลาทอง</v>
          </cell>
          <cell r="F3946" t="str">
            <v>Kamphangphet</v>
          </cell>
        </row>
        <row r="3947">
          <cell r="A3947" t="str">
            <v>PSLTR2</v>
          </cell>
          <cell r="B3947">
            <v>99.411299999999997</v>
          </cell>
          <cell r="C3947">
            <v>16.064419999999998</v>
          </cell>
          <cell r="D3947" t="str">
            <v>หินดาต</v>
          </cell>
          <cell r="E3947" t="str">
            <v>คลองลาน</v>
          </cell>
          <cell r="F3947" t="str">
            <v>Kamphangphet</v>
          </cell>
        </row>
        <row r="3948">
          <cell r="A3948" t="str">
            <v>PSUK1</v>
          </cell>
          <cell r="B3948">
            <v>100.30501</v>
          </cell>
          <cell r="C3948">
            <v>15.051225000000001</v>
          </cell>
          <cell r="D3948">
            <v>0</v>
          </cell>
          <cell r="E3948">
            <v>0</v>
          </cell>
          <cell r="F3948" t="str">
            <v>SINGBURI</v>
          </cell>
        </row>
        <row r="3949">
          <cell r="A3949" t="str">
            <v>PSUK2</v>
          </cell>
          <cell r="B3949">
            <v>100.30501</v>
          </cell>
          <cell r="C3949">
            <v>15.051225000000001</v>
          </cell>
          <cell r="D3949">
            <v>0</v>
          </cell>
          <cell r="E3949">
            <v>0</v>
          </cell>
          <cell r="F3949" t="str">
            <v>SINGBURI</v>
          </cell>
        </row>
        <row r="3950">
          <cell r="A3950" t="str">
            <v>PSUK3</v>
          </cell>
          <cell r="B3950">
            <v>100.30501</v>
          </cell>
          <cell r="C3950">
            <v>15.051225000000001</v>
          </cell>
          <cell r="D3950">
            <v>0</v>
          </cell>
          <cell r="E3950">
            <v>0</v>
          </cell>
          <cell r="F3950" t="str">
            <v>SINGBURI</v>
          </cell>
        </row>
        <row r="3951">
          <cell r="A3951" t="str">
            <v>PTDS0</v>
          </cell>
          <cell r="B3951">
            <v>98.921130000000005</v>
          </cell>
          <cell r="C3951">
            <v>18.805350000000001</v>
          </cell>
          <cell r="D3951" t="str">
            <v>สุเทพ</v>
          </cell>
          <cell r="E3951" t="str">
            <v>เมืองเชียงใหม่</v>
          </cell>
          <cell r="F3951" t="str">
            <v>Chiangmai</v>
          </cell>
        </row>
        <row r="3952">
          <cell r="A3952" t="str">
            <v>PTLE1</v>
          </cell>
          <cell r="B3952">
            <v>100.25320000000001</v>
          </cell>
          <cell r="C3952">
            <v>16.0989</v>
          </cell>
          <cell r="D3952" t="str">
            <v>โพทะเล</v>
          </cell>
          <cell r="E3952" t="str">
            <v>โพทะเล</v>
          </cell>
          <cell r="F3952" t="str">
            <v>Pichit</v>
          </cell>
        </row>
        <row r="3953">
          <cell r="A3953" t="str">
            <v>PTLE2</v>
          </cell>
          <cell r="B3953">
            <v>100.25320000000001</v>
          </cell>
          <cell r="C3953">
            <v>16.0989</v>
          </cell>
          <cell r="D3953" t="str">
            <v>โพทะเล</v>
          </cell>
          <cell r="E3953" t="str">
            <v>โพทะเล</v>
          </cell>
          <cell r="F3953" t="str">
            <v>Pichit</v>
          </cell>
        </row>
        <row r="3954">
          <cell r="A3954" t="str">
            <v>PTLE3</v>
          </cell>
          <cell r="B3954">
            <v>100.25320000000001</v>
          </cell>
          <cell r="C3954">
            <v>16.0989</v>
          </cell>
          <cell r="D3954" t="str">
            <v>โพทะเล</v>
          </cell>
          <cell r="E3954" t="str">
            <v>โพทะเล</v>
          </cell>
          <cell r="F3954" t="str">
            <v>Pichit</v>
          </cell>
        </row>
        <row r="3955">
          <cell r="A3955" t="str">
            <v>PTLE4</v>
          </cell>
          <cell r="B3955">
            <v>100.25320000000001</v>
          </cell>
          <cell r="C3955">
            <v>16.0989</v>
          </cell>
          <cell r="D3955" t="str">
            <v>โพทะเล</v>
          </cell>
          <cell r="E3955" t="str">
            <v>โพทะเล</v>
          </cell>
          <cell r="F3955" t="str">
            <v>Pichit</v>
          </cell>
        </row>
        <row r="3956">
          <cell r="A3956" t="str">
            <v>PTLER1</v>
          </cell>
          <cell r="B3956">
            <v>100.23451</v>
          </cell>
          <cell r="C3956">
            <v>16.137789999999999</v>
          </cell>
          <cell r="F3956" t="str">
            <v>Pichit</v>
          </cell>
        </row>
        <row r="3957">
          <cell r="A3957" t="str">
            <v>PTLER2</v>
          </cell>
          <cell r="B3957">
            <v>100.22266999999999</v>
          </cell>
          <cell r="C3957">
            <v>15.99394</v>
          </cell>
        </row>
        <row r="3958">
          <cell r="A3958" t="str">
            <v>PTTI0</v>
          </cell>
          <cell r="B3958">
            <v>100.2617</v>
          </cell>
          <cell r="C3958">
            <v>16.80931</v>
          </cell>
          <cell r="D3958" t="str">
            <v>ในเมือง</v>
          </cell>
          <cell r="E3958" t="str">
            <v>เมืองพิษณุโลก</v>
          </cell>
          <cell r="F3958" t="str">
            <v>Pisanuloke</v>
          </cell>
        </row>
        <row r="3959">
          <cell r="A3959" t="str">
            <v>PTTI0</v>
          </cell>
          <cell r="B3959">
            <v>100.260304</v>
          </cell>
          <cell r="C3959">
            <v>16.808582999999999</v>
          </cell>
          <cell r="D3959" t="str">
            <v>ในเมือง</v>
          </cell>
          <cell r="E3959" t="str">
            <v>เมือง</v>
          </cell>
          <cell r="F3959" t="str">
            <v>Pisanuloke</v>
          </cell>
        </row>
        <row r="3960">
          <cell r="A3960" t="str">
            <v>PTTIR1</v>
          </cell>
          <cell r="B3960">
            <v>100.260304</v>
          </cell>
          <cell r="C3960">
            <v>16.808582999999999</v>
          </cell>
          <cell r="D3960" t="str">
            <v>เมือง</v>
          </cell>
          <cell r="E3960" t="str">
            <v>เมืองพิษณุโลก</v>
          </cell>
          <cell r="F3960" t="str">
            <v>Pisanuloke</v>
          </cell>
        </row>
        <row r="3961">
          <cell r="A3961" t="str">
            <v>PUAA1</v>
          </cell>
          <cell r="B3961">
            <v>100.916384778029</v>
          </cell>
          <cell r="C3961">
            <v>19.180555034727401</v>
          </cell>
          <cell r="D3961" t="str">
            <v>ปัว</v>
          </cell>
          <cell r="E3961" t="str">
            <v>ปัว</v>
          </cell>
          <cell r="F3961" t="str">
            <v>Nan</v>
          </cell>
        </row>
        <row r="3962">
          <cell r="A3962" t="str">
            <v>PUAA2</v>
          </cell>
          <cell r="B3962">
            <v>100.916384778029</v>
          </cell>
          <cell r="C3962">
            <v>19.180555034727401</v>
          </cell>
          <cell r="D3962" t="str">
            <v>ปัว</v>
          </cell>
          <cell r="E3962" t="str">
            <v>ปัว</v>
          </cell>
          <cell r="F3962" t="str">
            <v>Nan</v>
          </cell>
        </row>
        <row r="3963">
          <cell r="A3963" t="str">
            <v>PUAA3</v>
          </cell>
          <cell r="B3963">
            <v>100.916384778029</v>
          </cell>
          <cell r="C3963">
            <v>19.180555034727401</v>
          </cell>
          <cell r="D3963" t="str">
            <v>ปัว</v>
          </cell>
          <cell r="E3963" t="str">
            <v>ปัว</v>
          </cell>
          <cell r="F3963" t="str">
            <v>Nan</v>
          </cell>
        </row>
        <row r="3964">
          <cell r="A3964" t="str">
            <v>PUAA6</v>
          </cell>
          <cell r="B3964">
            <v>100.9163848</v>
          </cell>
          <cell r="C3964">
            <v>19.180555030000001</v>
          </cell>
          <cell r="D3964" t="str">
            <v>ปัว</v>
          </cell>
          <cell r="E3964" t="str">
            <v>ปัว</v>
          </cell>
          <cell r="F3964" t="str">
            <v>Nan</v>
          </cell>
        </row>
        <row r="3965">
          <cell r="A3965" t="str">
            <v>PUAA7</v>
          </cell>
          <cell r="B3965">
            <v>100.9163848</v>
          </cell>
          <cell r="C3965">
            <v>19.180555030000001</v>
          </cell>
          <cell r="D3965" t="str">
            <v>ปัว</v>
          </cell>
          <cell r="E3965" t="str">
            <v>ปัว</v>
          </cell>
          <cell r="F3965" t="str">
            <v>Nan</v>
          </cell>
        </row>
        <row r="3966">
          <cell r="A3966" t="str">
            <v>PUAA8</v>
          </cell>
          <cell r="B3966">
            <v>100.9163848</v>
          </cell>
          <cell r="C3966">
            <v>19.180555030000001</v>
          </cell>
          <cell r="D3966" t="str">
            <v>ปัว</v>
          </cell>
          <cell r="E3966" t="str">
            <v>ปัว</v>
          </cell>
          <cell r="F3966" t="str">
            <v>Nan</v>
          </cell>
        </row>
        <row r="3967">
          <cell r="A3967" t="str">
            <v>PUAAR1</v>
          </cell>
          <cell r="B3967">
            <v>101.07890999999999</v>
          </cell>
          <cell r="C3967">
            <v>19.204709999999999</v>
          </cell>
          <cell r="D3967" t="str">
            <v>ภูคา</v>
          </cell>
          <cell r="E3967" t="str">
            <v>ปัว</v>
          </cell>
          <cell r="F3967" t="str">
            <v>Nan</v>
          </cell>
        </row>
        <row r="3968">
          <cell r="A3968" t="str">
            <v>PUAAR2</v>
          </cell>
          <cell r="B3968">
            <v>100.918921</v>
          </cell>
          <cell r="C3968">
            <v>19.249614000000001</v>
          </cell>
          <cell r="D3968" t="str">
            <v>ไชยวัฒนา</v>
          </cell>
          <cell r="E3968" t="str">
            <v>ปัว</v>
          </cell>
          <cell r="F3968" t="str">
            <v>Lampang</v>
          </cell>
        </row>
        <row r="3969">
          <cell r="A3969" t="str">
            <v>PUCA1</v>
          </cell>
          <cell r="B3969">
            <v>99.128820000000005</v>
          </cell>
          <cell r="C3969">
            <v>18.758469999999999</v>
          </cell>
          <cell r="D3969" t="str">
            <v>สันกำแพง</v>
          </cell>
          <cell r="E3969" t="str">
            <v>สันกำแพง</v>
          </cell>
          <cell r="F3969" t="str">
            <v>Chiangmai</v>
          </cell>
        </row>
        <row r="3970">
          <cell r="A3970" t="str">
            <v>PUCA2</v>
          </cell>
          <cell r="B3970">
            <v>99.128820000000005</v>
          </cell>
          <cell r="C3970">
            <v>18.758469999999999</v>
          </cell>
          <cell r="D3970" t="str">
            <v>สันกำแพง</v>
          </cell>
          <cell r="E3970" t="str">
            <v>สันกำแพง</v>
          </cell>
          <cell r="F3970" t="str">
            <v>Chiangmai</v>
          </cell>
        </row>
        <row r="3971">
          <cell r="A3971" t="str">
            <v>PUCA3</v>
          </cell>
          <cell r="B3971">
            <v>99.128820000000005</v>
          </cell>
          <cell r="C3971">
            <v>18.758469999999999</v>
          </cell>
          <cell r="D3971" t="str">
            <v>สันกำแพง</v>
          </cell>
          <cell r="E3971" t="str">
            <v>สันกำแพง</v>
          </cell>
          <cell r="F3971" t="str">
            <v>Chiangmai</v>
          </cell>
        </row>
        <row r="3972">
          <cell r="A3972" t="str">
            <v>PUCAR1</v>
          </cell>
          <cell r="B3972">
            <v>99.163669999999996</v>
          </cell>
          <cell r="C3972">
            <v>18.786200000000001</v>
          </cell>
          <cell r="F3972" t="str">
            <v>Chiangmai</v>
          </cell>
        </row>
        <row r="3973">
          <cell r="A3973" t="str">
            <v>PUFA1</v>
          </cell>
          <cell r="B3973">
            <v>101.20075</v>
          </cell>
          <cell r="C3973">
            <v>19.01014</v>
          </cell>
          <cell r="D3973" t="str">
            <v>ภูฟ้า</v>
          </cell>
          <cell r="E3973" t="str">
            <v>บ่อเกลือ</v>
          </cell>
          <cell r="F3973" t="str">
            <v>Nan</v>
          </cell>
        </row>
        <row r="3974">
          <cell r="A3974" t="str">
            <v>PUFA2</v>
          </cell>
          <cell r="B3974">
            <v>101.20075</v>
          </cell>
          <cell r="C3974">
            <v>19.01014</v>
          </cell>
          <cell r="D3974" t="str">
            <v>ภูฟ้า</v>
          </cell>
          <cell r="E3974" t="str">
            <v>บ่อเกลือ</v>
          </cell>
          <cell r="F3974" t="str">
            <v>Nan</v>
          </cell>
        </row>
        <row r="3975">
          <cell r="A3975" t="str">
            <v>PUFA3</v>
          </cell>
          <cell r="B3975">
            <v>101.20075</v>
          </cell>
          <cell r="C3975">
            <v>19.01014</v>
          </cell>
          <cell r="D3975" t="str">
            <v>ภูฟ้า</v>
          </cell>
          <cell r="E3975" t="str">
            <v>บ่อเกลือ</v>
          </cell>
          <cell r="F3975" t="str">
            <v>Nan</v>
          </cell>
        </row>
        <row r="3976">
          <cell r="A3976" t="str">
            <v>PUKO1</v>
          </cell>
          <cell r="B3976">
            <v>101.55462199999999</v>
          </cell>
          <cell r="C3976">
            <v>16.753658000000001</v>
          </cell>
          <cell r="D3976" t="str">
            <v>น้ำหนาว</v>
          </cell>
          <cell r="E3976" t="str">
            <v>น้ำหนาว</v>
          </cell>
          <cell r="F3976" t="str">
            <v>Phetchaboon</v>
          </cell>
        </row>
        <row r="3977">
          <cell r="A3977" t="str">
            <v>PUKO2</v>
          </cell>
          <cell r="B3977">
            <v>101.55462199999999</v>
          </cell>
          <cell r="C3977">
            <v>16.753658000000001</v>
          </cell>
          <cell r="D3977" t="str">
            <v>น้ำหนาว</v>
          </cell>
          <cell r="E3977" t="str">
            <v>น้ำหนาว</v>
          </cell>
          <cell r="F3977" t="str">
            <v>Phetchaboon</v>
          </cell>
        </row>
        <row r="3978">
          <cell r="A3978" t="str">
            <v>PUPG1</v>
          </cell>
          <cell r="B3978">
            <v>100.77612000000001</v>
          </cell>
          <cell r="C3978">
            <v>18.74841</v>
          </cell>
          <cell r="D3978" t="str">
            <v>ม่วงตึ๊ด</v>
          </cell>
          <cell r="E3978" t="str">
            <v>เมืองน่าน</v>
          </cell>
          <cell r="F3978" t="str">
            <v>Nan</v>
          </cell>
        </row>
        <row r="3979">
          <cell r="A3979" t="str">
            <v>PUPG2</v>
          </cell>
          <cell r="B3979">
            <v>100.77612000000001</v>
          </cell>
          <cell r="C3979">
            <v>18.74841</v>
          </cell>
          <cell r="D3979" t="str">
            <v>ม่วงตึ๊ด</v>
          </cell>
          <cell r="E3979" t="str">
            <v>เมืองน่าน</v>
          </cell>
          <cell r="F3979" t="str">
            <v>Nan</v>
          </cell>
        </row>
        <row r="3980">
          <cell r="A3980" t="str">
            <v>PUPG3</v>
          </cell>
          <cell r="B3980">
            <v>100.77612000000001</v>
          </cell>
          <cell r="C3980">
            <v>18.74841</v>
          </cell>
          <cell r="D3980" t="str">
            <v>ม่วงตึ๊ด</v>
          </cell>
          <cell r="E3980" t="str">
            <v>เมืองน่าน</v>
          </cell>
          <cell r="F3980" t="str">
            <v>Nan</v>
          </cell>
        </row>
        <row r="3981">
          <cell r="A3981" t="str">
            <v>PUPG6</v>
          </cell>
          <cell r="B3981">
            <v>100.77612000000001</v>
          </cell>
          <cell r="C3981">
            <v>18.74841</v>
          </cell>
          <cell r="D3981" t="str">
            <v>ม่วงตึ๊ด</v>
          </cell>
          <cell r="E3981" t="str">
            <v>เมืองน่าน</v>
          </cell>
          <cell r="F3981" t="str">
            <v>Nan</v>
          </cell>
        </row>
        <row r="3982">
          <cell r="A3982" t="str">
            <v>PUPG8</v>
          </cell>
          <cell r="B3982">
            <v>100.77612000000001</v>
          </cell>
          <cell r="C3982">
            <v>18.74841</v>
          </cell>
          <cell r="D3982" t="str">
            <v>ม่วงตึ๊ด</v>
          </cell>
          <cell r="E3982" t="str">
            <v>เมืองน่าน</v>
          </cell>
          <cell r="F3982" t="str">
            <v>Nan</v>
          </cell>
        </row>
        <row r="3983">
          <cell r="A3983" t="str">
            <v>PUPGR1</v>
          </cell>
          <cell r="B3983">
            <v>100.80282</v>
          </cell>
          <cell r="C3983">
            <v>18.764970000000002</v>
          </cell>
          <cell r="D3983" t="str">
            <v>ฝายแก้ว</v>
          </cell>
          <cell r="E3983" t="str">
            <v>เมืองน่าน</v>
          </cell>
          <cell r="F3983" t="str">
            <v>Nan</v>
          </cell>
        </row>
        <row r="3984">
          <cell r="A3984" t="str">
            <v>PUPGR1</v>
          </cell>
          <cell r="B3984">
            <v>100.80282</v>
          </cell>
          <cell r="C3984">
            <v>18.764970000000002</v>
          </cell>
          <cell r="D3984" t="str">
            <v>ฝายแก้ว</v>
          </cell>
          <cell r="E3984" t="str">
            <v>เมืองน่าน</v>
          </cell>
          <cell r="F3984" t="str">
            <v>Nan</v>
          </cell>
        </row>
        <row r="3985">
          <cell r="A3985" t="str">
            <v>PUPGR2</v>
          </cell>
          <cell r="B3985">
            <v>100.76974</v>
          </cell>
          <cell r="C3985">
            <v>18.726279999999999</v>
          </cell>
          <cell r="D3985" t="str">
            <v>นาปัง</v>
          </cell>
          <cell r="E3985" t="str">
            <v>ภูเพียง</v>
          </cell>
          <cell r="F3985" t="str">
            <v>Nan</v>
          </cell>
        </row>
        <row r="3986">
          <cell r="A3986" t="str">
            <v>PUPJ0</v>
          </cell>
          <cell r="B3986">
            <v>98.135361111111095</v>
          </cell>
          <cell r="C3986">
            <v>18.797444444444402</v>
          </cell>
          <cell r="D3986" t="str">
            <v>แม่ศึก</v>
          </cell>
          <cell r="E3986" t="str">
            <v>แม่แจ่ม</v>
          </cell>
          <cell r="F3986" t="str">
            <v>Chiangmai</v>
          </cell>
        </row>
        <row r="3987">
          <cell r="A3987" t="str">
            <v>PUPJ1</v>
          </cell>
          <cell r="B3987">
            <v>98.135361111111095</v>
          </cell>
          <cell r="C3987">
            <v>18.797444444444402</v>
          </cell>
          <cell r="D3987" t="str">
            <v>แม่ศึก</v>
          </cell>
          <cell r="E3987" t="str">
            <v>แม่แจ่ม</v>
          </cell>
          <cell r="F3987" t="str">
            <v>Chiangmai</v>
          </cell>
        </row>
        <row r="3988">
          <cell r="A3988" t="str">
            <v>PUSG1</v>
          </cell>
          <cell r="B3988">
            <v>100.32474999999999</v>
          </cell>
          <cell r="C3988">
            <v>19.602730000000001</v>
          </cell>
          <cell r="D3988" t="str">
            <v>ภูซาง</v>
          </cell>
          <cell r="E3988" t="str">
            <v>ภูซาง</v>
          </cell>
          <cell r="F3988" t="str">
            <v>Phayao</v>
          </cell>
        </row>
        <row r="3989">
          <cell r="A3989" t="str">
            <v>PUSG2</v>
          </cell>
          <cell r="B3989">
            <v>100.32474999999999</v>
          </cell>
          <cell r="C3989">
            <v>19.602730000000001</v>
          </cell>
          <cell r="D3989" t="str">
            <v>ภูซาง</v>
          </cell>
          <cell r="E3989" t="str">
            <v>ภูซาง</v>
          </cell>
          <cell r="F3989" t="str">
            <v>Phayao</v>
          </cell>
        </row>
        <row r="3990">
          <cell r="A3990" t="str">
            <v>PUSG3</v>
          </cell>
          <cell r="B3990">
            <v>100.32474999999999</v>
          </cell>
          <cell r="C3990">
            <v>19.602730000000001</v>
          </cell>
          <cell r="D3990" t="str">
            <v>ภูซาง</v>
          </cell>
          <cell r="E3990" t="str">
            <v>ภูซาง</v>
          </cell>
          <cell r="F3990" t="str">
            <v>Phayao</v>
          </cell>
        </row>
        <row r="3991">
          <cell r="A3991" t="str">
            <v>PUSGR1</v>
          </cell>
          <cell r="B3991">
            <v>100.3751</v>
          </cell>
          <cell r="C3991">
            <v>19.660229999999999</v>
          </cell>
          <cell r="D3991" t="str">
            <v>ภูซาง</v>
          </cell>
          <cell r="E3991" t="str">
            <v>ภูซาง</v>
          </cell>
          <cell r="F3991" t="str">
            <v>Phayao</v>
          </cell>
        </row>
        <row r="3992">
          <cell r="A3992" t="str">
            <v>PUSGR2</v>
          </cell>
          <cell r="B3992">
            <v>100.41221</v>
          </cell>
          <cell r="C3992">
            <v>19.687809999999999</v>
          </cell>
          <cell r="D3992" t="str">
            <v>ภูซาง</v>
          </cell>
          <cell r="E3992" t="str">
            <v>ภูซาง</v>
          </cell>
          <cell r="F3992" t="str">
            <v>Phayao</v>
          </cell>
        </row>
        <row r="3993">
          <cell r="A3993" t="str">
            <v>PUTI1</v>
          </cell>
          <cell r="B3993">
            <v>101.066667</v>
          </cell>
          <cell r="C3993">
            <v>15.577222000000001</v>
          </cell>
          <cell r="D3993" t="str">
            <v>พุเตย</v>
          </cell>
          <cell r="E3993" t="str">
            <v>วิเชียรบุรี</v>
          </cell>
          <cell r="F3993" t="str">
            <v>Phetchaboon</v>
          </cell>
        </row>
        <row r="3994">
          <cell r="A3994" t="str">
            <v>PUTI2</v>
          </cell>
          <cell r="B3994">
            <v>101.066667</v>
          </cell>
          <cell r="C3994">
            <v>15.577222000000001</v>
          </cell>
          <cell r="D3994" t="str">
            <v>พุเตย</v>
          </cell>
          <cell r="E3994" t="str">
            <v>วิเชียรบุรี</v>
          </cell>
          <cell r="F3994" t="str">
            <v>Phetchaboon</v>
          </cell>
        </row>
        <row r="3995">
          <cell r="A3995" t="str">
            <v>PUTI3</v>
          </cell>
          <cell r="B3995">
            <v>101.066667</v>
          </cell>
          <cell r="C3995">
            <v>15.577222000000001</v>
          </cell>
          <cell r="D3995" t="str">
            <v>พุเตย</v>
          </cell>
          <cell r="E3995" t="str">
            <v>วิเชียรบุรี</v>
          </cell>
          <cell r="F3995" t="str">
            <v>Phetchaboon</v>
          </cell>
        </row>
        <row r="3996">
          <cell r="A3996" t="str">
            <v>PUTI6</v>
          </cell>
          <cell r="B3996">
            <v>101.066667</v>
          </cell>
          <cell r="C3996">
            <v>15.577222000000001</v>
          </cell>
          <cell r="D3996" t="str">
            <v>พุเตย</v>
          </cell>
          <cell r="E3996" t="str">
            <v>วิเชียรบุรี</v>
          </cell>
          <cell r="F3996" t="str">
            <v>Phetchaboon</v>
          </cell>
        </row>
        <row r="3997">
          <cell r="A3997" t="str">
            <v>PUTI7</v>
          </cell>
          <cell r="B3997">
            <v>101.066667</v>
          </cell>
          <cell r="C3997">
            <v>15.577222000000001</v>
          </cell>
          <cell r="D3997" t="str">
            <v>พุเตย</v>
          </cell>
          <cell r="E3997" t="str">
            <v>วิเชียรบุรี</v>
          </cell>
          <cell r="F3997" t="str">
            <v>Phetchaboon</v>
          </cell>
        </row>
        <row r="3998">
          <cell r="A3998" t="str">
            <v>PWTP1</v>
          </cell>
          <cell r="B3998">
            <v>98.589055999999999</v>
          </cell>
          <cell r="C3998">
            <v>16.718139000000001</v>
          </cell>
          <cell r="D3998" t="str">
            <v>แม่ปะ</v>
          </cell>
          <cell r="E3998" t="str">
            <v>แม่สอด</v>
          </cell>
          <cell r="F3998" t="str">
            <v>Tak</v>
          </cell>
        </row>
        <row r="3999">
          <cell r="A3999" t="str">
            <v>PWTP2</v>
          </cell>
          <cell r="B3999">
            <v>98.589055999999999</v>
          </cell>
          <cell r="C3999">
            <v>16.718139000000001</v>
          </cell>
          <cell r="D3999" t="str">
            <v>แม่ปะ</v>
          </cell>
          <cell r="E3999" t="str">
            <v>แม่สอด</v>
          </cell>
          <cell r="F3999" t="str">
            <v>Tak</v>
          </cell>
        </row>
        <row r="4000">
          <cell r="A4000" t="str">
            <v>PWTP3</v>
          </cell>
          <cell r="B4000">
            <v>98.589055999999999</v>
          </cell>
          <cell r="C4000">
            <v>16.718139000000001</v>
          </cell>
          <cell r="D4000" t="str">
            <v>แม่ปะ</v>
          </cell>
          <cell r="E4000" t="str">
            <v>แม่สอด</v>
          </cell>
          <cell r="F4000" t="str">
            <v>Tak</v>
          </cell>
        </row>
        <row r="4001">
          <cell r="A4001" t="str">
            <v>PYCD1</v>
          </cell>
          <cell r="B4001">
            <v>99.882300000000001</v>
          </cell>
          <cell r="C4001">
            <v>19.191680000000002</v>
          </cell>
          <cell r="D4001" t="str">
            <v>บ้านต๋อม</v>
          </cell>
          <cell r="E4001" t="str">
            <v>เมืองพะเยา</v>
          </cell>
          <cell r="F4001" t="str">
            <v>phayao</v>
          </cell>
        </row>
        <row r="4002">
          <cell r="A4002" t="str">
            <v>PYCD2</v>
          </cell>
          <cell r="B4002">
            <v>99.882300000000001</v>
          </cell>
          <cell r="C4002">
            <v>19.191680000000002</v>
          </cell>
          <cell r="D4002" t="str">
            <v>บ้านต๋อม</v>
          </cell>
          <cell r="E4002" t="str">
            <v>เมืองพะเยา</v>
          </cell>
          <cell r="F4002" t="str">
            <v>phayao</v>
          </cell>
        </row>
        <row r="4003">
          <cell r="A4003" t="str">
            <v>PYCD3</v>
          </cell>
          <cell r="B4003">
            <v>99.882300000000001</v>
          </cell>
          <cell r="C4003">
            <v>19.191680000000002</v>
          </cell>
          <cell r="D4003" t="str">
            <v>บ้านต๋อม</v>
          </cell>
          <cell r="E4003" t="str">
            <v>เมืองพะเยา</v>
          </cell>
          <cell r="F4003" t="str">
            <v>phayao</v>
          </cell>
        </row>
        <row r="4004">
          <cell r="A4004" t="str">
            <v>PYCD6</v>
          </cell>
          <cell r="B4004">
            <v>99.882300000000001</v>
          </cell>
          <cell r="C4004">
            <v>19.191680000000002</v>
          </cell>
          <cell r="D4004" t="str">
            <v>บ้านต๋อม</v>
          </cell>
          <cell r="E4004" t="str">
            <v>เมืองพะเยา</v>
          </cell>
          <cell r="F4004" t="str">
            <v>phayao</v>
          </cell>
        </row>
        <row r="4005">
          <cell r="A4005" t="str">
            <v>PYCD7</v>
          </cell>
          <cell r="B4005">
            <v>99.882300000000001</v>
          </cell>
          <cell r="C4005">
            <v>19.191680000000002</v>
          </cell>
          <cell r="D4005" t="str">
            <v>บ้านต๋อม</v>
          </cell>
          <cell r="E4005" t="str">
            <v>เมืองพะเยา</v>
          </cell>
          <cell r="F4005" t="str">
            <v>phayao</v>
          </cell>
        </row>
        <row r="4006">
          <cell r="A4006" t="str">
            <v>PYCD8</v>
          </cell>
          <cell r="B4006">
            <v>99.882300000000001</v>
          </cell>
          <cell r="C4006">
            <v>19.191680000000002</v>
          </cell>
          <cell r="D4006" t="str">
            <v>บ้านต๋อม</v>
          </cell>
          <cell r="E4006" t="str">
            <v>เมืองพะเยา</v>
          </cell>
          <cell r="F4006" t="str">
            <v>phayao</v>
          </cell>
        </row>
        <row r="4007">
          <cell r="A4007" t="str">
            <v>PYHK1</v>
          </cell>
          <cell r="B4007">
            <v>100.14151</v>
          </cell>
          <cell r="C4007">
            <v>15.456329999999999</v>
          </cell>
          <cell r="D4007" t="str">
            <v>พยุหะ</v>
          </cell>
          <cell r="E4007" t="str">
            <v>พยุหะคีรี</v>
          </cell>
          <cell r="F4007" t="str">
            <v>Nakornsawan</v>
          </cell>
        </row>
        <row r="4008">
          <cell r="A4008" t="str">
            <v>PYHK2</v>
          </cell>
          <cell r="B4008">
            <v>100.14151</v>
          </cell>
          <cell r="C4008">
            <v>15.456329999999999</v>
          </cell>
          <cell r="D4008" t="str">
            <v>พยุหะ</v>
          </cell>
          <cell r="E4008" t="str">
            <v>พยุหะคีรี</v>
          </cell>
          <cell r="F4008" t="str">
            <v>Nakornsawan</v>
          </cell>
        </row>
        <row r="4009">
          <cell r="A4009" t="str">
            <v>PYHK3</v>
          </cell>
          <cell r="B4009">
            <v>100.14151</v>
          </cell>
          <cell r="C4009">
            <v>15.456329999999999</v>
          </cell>
          <cell r="D4009" t="str">
            <v>พยุหะ</v>
          </cell>
          <cell r="E4009" t="str">
            <v>พยุหะคีรี</v>
          </cell>
          <cell r="F4009" t="str">
            <v>Nakornsawan</v>
          </cell>
        </row>
        <row r="4010">
          <cell r="A4010" t="str">
            <v>PYHK4</v>
          </cell>
          <cell r="B4010">
            <v>100.14151</v>
          </cell>
          <cell r="C4010">
            <v>15.456329999999999</v>
          </cell>
          <cell r="D4010" t="str">
            <v>พยุหะ</v>
          </cell>
          <cell r="E4010" t="str">
            <v>พยุหะคีรี</v>
          </cell>
          <cell r="F4010" t="str">
            <v>Nakornsawan</v>
          </cell>
        </row>
        <row r="4011">
          <cell r="A4011" t="str">
            <v>PYHK6</v>
          </cell>
          <cell r="B4011">
            <v>100.14151</v>
          </cell>
          <cell r="C4011">
            <v>15.456329999999999</v>
          </cell>
          <cell r="D4011" t="str">
            <v>พยุหะ</v>
          </cell>
          <cell r="E4011" t="str">
            <v>พยุหะคีรี</v>
          </cell>
          <cell r="F4011" t="str">
            <v>Nakornsawan</v>
          </cell>
        </row>
        <row r="4012">
          <cell r="A4012" t="str">
            <v>PYHK7</v>
          </cell>
          <cell r="B4012">
            <v>100.14151</v>
          </cell>
          <cell r="C4012">
            <v>15.456329999999999</v>
          </cell>
          <cell r="D4012" t="str">
            <v>พยุหะ</v>
          </cell>
          <cell r="E4012" t="str">
            <v>พยุหะคีรี</v>
          </cell>
          <cell r="F4012" t="str">
            <v>Nakornsawan</v>
          </cell>
        </row>
        <row r="4013">
          <cell r="A4013" t="str">
            <v>PYHK8</v>
          </cell>
          <cell r="B4013">
            <v>100.14151</v>
          </cell>
          <cell r="C4013">
            <v>15.456329999999999</v>
          </cell>
          <cell r="D4013" t="str">
            <v>พยุหะ</v>
          </cell>
          <cell r="E4013" t="str">
            <v>พยุหะคีรี</v>
          </cell>
          <cell r="F4013" t="str">
            <v>Nakornsawan</v>
          </cell>
        </row>
        <row r="4014">
          <cell r="A4014" t="str">
            <v>PYHKR1</v>
          </cell>
          <cell r="B4014">
            <v>100.142003</v>
          </cell>
          <cell r="C4014">
            <v>15.424652</v>
          </cell>
          <cell r="F4014" t="str">
            <v>Nakornsawan</v>
          </cell>
        </row>
        <row r="4015">
          <cell r="A4015" t="str">
            <v>PYHT1</v>
          </cell>
          <cell r="B4015">
            <v>100.144222222222</v>
          </cell>
          <cell r="C4015">
            <v>15.477972222222199</v>
          </cell>
          <cell r="D4015" t="str">
            <v>พยุหะ</v>
          </cell>
          <cell r="E4015" t="str">
            <v>พยุหะคีรี</v>
          </cell>
          <cell r="F4015" t="str">
            <v>Nakornsawan</v>
          </cell>
        </row>
        <row r="4016">
          <cell r="A4016" t="str">
            <v>PYHT2</v>
          </cell>
          <cell r="B4016">
            <v>100.144222222222</v>
          </cell>
          <cell r="C4016">
            <v>15.477972222222199</v>
          </cell>
          <cell r="D4016" t="str">
            <v>พยุหะ</v>
          </cell>
          <cell r="E4016" t="str">
            <v>พยุหะคีรี</v>
          </cell>
          <cell r="F4016" t="str">
            <v>Nakornsawan</v>
          </cell>
        </row>
        <row r="4017">
          <cell r="A4017" t="str">
            <v>PYHT3</v>
          </cell>
          <cell r="B4017">
            <v>100.144222222222</v>
          </cell>
          <cell r="C4017">
            <v>15.477972222222199</v>
          </cell>
          <cell r="D4017" t="str">
            <v>พยุหะ</v>
          </cell>
          <cell r="E4017" t="str">
            <v>พยุหะคีรี</v>
          </cell>
          <cell r="F4017" t="str">
            <v>Nakornsawan</v>
          </cell>
        </row>
        <row r="4018">
          <cell r="A4018" t="str">
            <v>PYMN1</v>
          </cell>
          <cell r="B4018">
            <v>100.05825</v>
          </cell>
          <cell r="C4018">
            <v>17.194333</v>
          </cell>
          <cell r="D4018" t="str">
            <v>พญาแมน</v>
          </cell>
          <cell r="E4018" t="str">
            <v>พิชัย</v>
          </cell>
          <cell r="F4018" t="str">
            <v>Uttaradit</v>
          </cell>
        </row>
        <row r="4019">
          <cell r="A4019" t="str">
            <v>PYMN2</v>
          </cell>
          <cell r="B4019">
            <v>100.05825</v>
          </cell>
          <cell r="C4019">
            <v>17.194333</v>
          </cell>
          <cell r="D4019" t="str">
            <v>พญาแมน</v>
          </cell>
          <cell r="E4019" t="str">
            <v>พิชัย</v>
          </cell>
          <cell r="F4019" t="str">
            <v>Uttaradit</v>
          </cell>
        </row>
        <row r="4020">
          <cell r="A4020" t="str">
            <v>PYMN3</v>
          </cell>
          <cell r="B4020">
            <v>100.05825</v>
          </cell>
          <cell r="C4020">
            <v>17.194333</v>
          </cell>
          <cell r="D4020" t="str">
            <v>พญาแมน</v>
          </cell>
          <cell r="E4020" t="str">
            <v>พิชัย</v>
          </cell>
          <cell r="F4020" t="str">
            <v>Uttaradit</v>
          </cell>
        </row>
        <row r="4021">
          <cell r="A4021" t="str">
            <v>PYMN6</v>
          </cell>
          <cell r="B4021">
            <v>100.05825</v>
          </cell>
          <cell r="C4021">
            <v>17.194333</v>
          </cell>
          <cell r="D4021" t="str">
            <v>พญาแมน</v>
          </cell>
          <cell r="E4021" t="str">
            <v>พิชัย</v>
          </cell>
          <cell r="F4021" t="str">
            <v>Uttaradit</v>
          </cell>
        </row>
        <row r="4022">
          <cell r="A4022" t="str">
            <v>PYMN7</v>
          </cell>
          <cell r="B4022">
            <v>100.05825</v>
          </cell>
          <cell r="C4022">
            <v>17.194333</v>
          </cell>
          <cell r="D4022" t="str">
            <v>พญาแมน</v>
          </cell>
          <cell r="E4022" t="str">
            <v>พิชัย</v>
          </cell>
          <cell r="F4022" t="str">
            <v>Uttaradit</v>
          </cell>
        </row>
        <row r="4023">
          <cell r="A4023" t="str">
            <v>PYMNR1</v>
          </cell>
          <cell r="B4023">
            <v>100.057389</v>
          </cell>
          <cell r="C4023">
            <v>17.233107</v>
          </cell>
          <cell r="F4023" t="str">
            <v>Uttaradit</v>
          </cell>
        </row>
        <row r="4024">
          <cell r="A4024" t="str">
            <v>PYMNR2</v>
          </cell>
          <cell r="B4024">
            <v>100.12390000000001</v>
          </cell>
          <cell r="C4024">
            <v>17.115950000000002</v>
          </cell>
          <cell r="F4024" t="str">
            <v>Pisanuloke</v>
          </cell>
        </row>
        <row r="4025">
          <cell r="A4025" t="str">
            <v>PYMR1</v>
          </cell>
          <cell r="B4025">
            <v>100.151166666667</v>
          </cell>
          <cell r="C4025">
            <v>19.8477777777778</v>
          </cell>
          <cell r="D4025" t="str">
            <v>แม่เปา</v>
          </cell>
          <cell r="E4025" t="str">
            <v>พญาเม็งราย</v>
          </cell>
          <cell r="F4025" t="str">
            <v>Chiangrai</v>
          </cell>
        </row>
        <row r="4026">
          <cell r="A4026" t="str">
            <v>PYMR2</v>
          </cell>
          <cell r="B4026">
            <v>100.151166666667</v>
          </cell>
          <cell r="C4026">
            <v>19.8477777777778</v>
          </cell>
          <cell r="D4026" t="str">
            <v>แม่เปา</v>
          </cell>
          <cell r="E4026" t="str">
            <v>พญาเม็งราย</v>
          </cell>
          <cell r="F4026" t="str">
            <v>Chiangrai</v>
          </cell>
        </row>
        <row r="4027">
          <cell r="A4027" t="str">
            <v>PYMR3</v>
          </cell>
          <cell r="B4027">
            <v>100.151166666667</v>
          </cell>
          <cell r="C4027">
            <v>19.8477777777778</v>
          </cell>
          <cell r="D4027" t="str">
            <v>แม่เปา</v>
          </cell>
          <cell r="E4027" t="str">
            <v>พญาเม็งราย</v>
          </cell>
          <cell r="F4027" t="str">
            <v>Chiangrai</v>
          </cell>
        </row>
        <row r="4028">
          <cell r="A4028" t="str">
            <v>PYNK1</v>
          </cell>
          <cell r="B4028">
            <v>98.835400000000007</v>
          </cell>
          <cell r="C4028">
            <v>18.894020000000001</v>
          </cell>
          <cell r="D4028" t="str">
            <v>โป่งแยง</v>
          </cell>
          <cell r="E4028" t="str">
            <v>แม่ริม</v>
          </cell>
          <cell r="F4028" t="str">
            <v>Chiangmai</v>
          </cell>
        </row>
        <row r="4029">
          <cell r="A4029" t="str">
            <v>PYNK2</v>
          </cell>
          <cell r="B4029">
            <v>98.835400000000007</v>
          </cell>
          <cell r="C4029">
            <v>18.894020000000001</v>
          </cell>
          <cell r="D4029" t="str">
            <v>โป่งแยง</v>
          </cell>
          <cell r="E4029" t="str">
            <v>แม่ริม</v>
          </cell>
          <cell r="F4029" t="str">
            <v>Chiangmai</v>
          </cell>
        </row>
        <row r="4030">
          <cell r="A4030" t="str">
            <v>PYNKR1</v>
          </cell>
          <cell r="B4030">
            <v>98.818029999999993</v>
          </cell>
          <cell r="C4030">
            <v>18.884830000000001</v>
          </cell>
          <cell r="D4030" t="str">
            <v>โป่งแยง</v>
          </cell>
          <cell r="E4030" t="str">
            <v>แม่ริม</v>
          </cell>
          <cell r="F4030" t="str">
            <v>Chiangmai</v>
          </cell>
        </row>
        <row r="4031">
          <cell r="A4031" t="str">
            <v>PYOT1</v>
          </cell>
          <cell r="B4031">
            <v>99.906009999999995</v>
          </cell>
          <cell r="C4031">
            <v>19.17052</v>
          </cell>
          <cell r="D4031" t="str">
            <v>ท่าวังทอง</v>
          </cell>
          <cell r="E4031" t="str">
            <v>เมืองพะเยา</v>
          </cell>
          <cell r="F4031" t="str">
            <v>Phayao</v>
          </cell>
        </row>
        <row r="4032">
          <cell r="A4032" t="str">
            <v>PYOT2</v>
          </cell>
          <cell r="B4032">
            <v>99.906009999999995</v>
          </cell>
          <cell r="C4032">
            <v>19.17052</v>
          </cell>
          <cell r="D4032" t="str">
            <v>ท่าวังทอง</v>
          </cell>
          <cell r="E4032" t="str">
            <v>เมืองพะเยา</v>
          </cell>
          <cell r="F4032" t="str">
            <v>Phayao</v>
          </cell>
        </row>
        <row r="4033">
          <cell r="A4033" t="str">
            <v>PYOT3</v>
          </cell>
          <cell r="B4033">
            <v>99.906009999999995</v>
          </cell>
          <cell r="C4033">
            <v>19.17052</v>
          </cell>
          <cell r="D4033" t="str">
            <v>ท่าวังทอง</v>
          </cell>
          <cell r="E4033" t="str">
            <v>เมืองพะเยา</v>
          </cell>
          <cell r="F4033" t="str">
            <v>Phayao</v>
          </cell>
        </row>
        <row r="4034">
          <cell r="A4034" t="str">
            <v>PYOT6</v>
          </cell>
          <cell r="B4034">
            <v>99.906009999999995</v>
          </cell>
          <cell r="C4034">
            <v>19.17052</v>
          </cell>
          <cell r="D4034" t="str">
            <v>ท่าวังทอง</v>
          </cell>
          <cell r="E4034" t="str">
            <v>เมืองพะเยา</v>
          </cell>
          <cell r="F4034" t="str">
            <v>phayao</v>
          </cell>
        </row>
        <row r="4035">
          <cell r="A4035" t="str">
            <v>PYOT7</v>
          </cell>
          <cell r="B4035">
            <v>99.906009999999995</v>
          </cell>
          <cell r="C4035">
            <v>19.17052</v>
          </cell>
          <cell r="D4035" t="str">
            <v>ท่าวังทอง</v>
          </cell>
          <cell r="E4035" t="str">
            <v>เมืองพะเยา</v>
          </cell>
          <cell r="F4035" t="str">
            <v>phayao</v>
          </cell>
        </row>
        <row r="4036">
          <cell r="A4036" t="str">
            <v>PYOT8</v>
          </cell>
          <cell r="B4036">
            <v>99.906009999999995</v>
          </cell>
          <cell r="C4036">
            <v>19.17052</v>
          </cell>
          <cell r="D4036" t="str">
            <v>ท่าวังทอง</v>
          </cell>
          <cell r="E4036" t="str">
            <v>เมืองพะเยา</v>
          </cell>
          <cell r="F4036" t="str">
            <v>phayao</v>
          </cell>
        </row>
        <row r="4037">
          <cell r="A4037" t="str">
            <v>PYPU1</v>
          </cell>
          <cell r="B4037">
            <v>99.029138888888895</v>
          </cell>
          <cell r="C4037">
            <v>18.7933611111111</v>
          </cell>
          <cell r="D4037" t="str">
            <v>หนองป่าครั่ง</v>
          </cell>
          <cell r="E4037" t="str">
            <v>เมืองเชียงใหม่</v>
          </cell>
          <cell r="F4037" t="str">
            <v>Chiangmai</v>
          </cell>
        </row>
        <row r="4038">
          <cell r="A4038" t="str">
            <v>PYPU2</v>
          </cell>
          <cell r="B4038">
            <v>99.029138888888895</v>
          </cell>
          <cell r="C4038">
            <v>18.7933611111111</v>
          </cell>
          <cell r="D4038" t="str">
            <v>หนองป่าครั่ง</v>
          </cell>
          <cell r="E4038" t="str">
            <v>เมืองเชียงใหม่</v>
          </cell>
          <cell r="F4038" t="str">
            <v>Chiangmai</v>
          </cell>
        </row>
        <row r="4039">
          <cell r="A4039" t="str">
            <v>PYPU3</v>
          </cell>
          <cell r="B4039">
            <v>99.029138888888895</v>
          </cell>
          <cell r="C4039">
            <v>18.7933611111111</v>
          </cell>
          <cell r="D4039" t="str">
            <v>หนองป่าครั่ง</v>
          </cell>
          <cell r="E4039" t="str">
            <v>เมืองเชียงใหม่</v>
          </cell>
          <cell r="F4039" t="str">
            <v>Chiangmai</v>
          </cell>
        </row>
        <row r="4040">
          <cell r="A4040" t="str">
            <v>PYPU6</v>
          </cell>
          <cell r="B4040">
            <v>99.029138888888895</v>
          </cell>
          <cell r="C4040">
            <v>18.7933611111111</v>
          </cell>
          <cell r="D4040" t="str">
            <v>หนองป่าครั่ง</v>
          </cell>
          <cell r="E4040" t="str">
            <v>เมืองเชียงใหม่</v>
          </cell>
          <cell r="F4040" t="str">
            <v>Chiangmai</v>
          </cell>
        </row>
        <row r="4041">
          <cell r="A4041" t="str">
            <v>PYPU7</v>
          </cell>
          <cell r="B4041">
            <v>99.029138888888895</v>
          </cell>
          <cell r="C4041">
            <v>18.7933611111111</v>
          </cell>
          <cell r="D4041" t="str">
            <v>หนองป่าครั่ง</v>
          </cell>
          <cell r="E4041" t="str">
            <v>เมืองเชียงใหม่</v>
          </cell>
          <cell r="F4041" t="str">
            <v>Chiangmai</v>
          </cell>
        </row>
        <row r="4042">
          <cell r="A4042" t="str">
            <v>PYPU8</v>
          </cell>
          <cell r="B4042">
            <v>99.029138888888895</v>
          </cell>
          <cell r="C4042">
            <v>18.7933611111111</v>
          </cell>
          <cell r="D4042" t="str">
            <v>หนองป่าครั่ง</v>
          </cell>
          <cell r="E4042" t="str">
            <v>เมืองเชียงใหม่</v>
          </cell>
          <cell r="F4042" t="str">
            <v>Chiangmai</v>
          </cell>
        </row>
        <row r="4043">
          <cell r="A4043" t="str">
            <v>RBCM1</v>
          </cell>
          <cell r="B4043">
            <v>98.984949999999998</v>
          </cell>
          <cell r="C4043">
            <v>18.7684</v>
          </cell>
          <cell r="D4043" t="str">
            <v>หายยา</v>
          </cell>
          <cell r="E4043" t="str">
            <v>เมืองเชียงใหม่</v>
          </cell>
          <cell r="F4043" t="str">
            <v>Chiangmai</v>
          </cell>
        </row>
        <row r="4044">
          <cell r="A4044" t="str">
            <v>RBCM2</v>
          </cell>
          <cell r="B4044">
            <v>98.984949999999998</v>
          </cell>
          <cell r="C4044">
            <v>18.7684</v>
          </cell>
          <cell r="D4044" t="str">
            <v>หายยา</v>
          </cell>
          <cell r="E4044" t="str">
            <v>เมืองเชียงใหม่</v>
          </cell>
          <cell r="F4044" t="str">
            <v>Chiangmai</v>
          </cell>
        </row>
        <row r="4045">
          <cell r="A4045" t="str">
            <v>RBCM3</v>
          </cell>
          <cell r="B4045">
            <v>98.984949999999998</v>
          </cell>
          <cell r="C4045">
            <v>18.7684</v>
          </cell>
          <cell r="D4045" t="str">
            <v>หายยา</v>
          </cell>
          <cell r="E4045" t="str">
            <v>เมืองเชียงใหม่</v>
          </cell>
          <cell r="F4045" t="str">
            <v>Chiangmai</v>
          </cell>
        </row>
        <row r="4046">
          <cell r="A4046" t="str">
            <v>RBCM6</v>
          </cell>
          <cell r="B4046">
            <v>98.984949999999998</v>
          </cell>
          <cell r="C4046">
            <v>18.7684</v>
          </cell>
          <cell r="D4046" t="str">
            <v>หายยา</v>
          </cell>
          <cell r="E4046" t="str">
            <v>เมืองเชียงใหม่</v>
          </cell>
          <cell r="F4046" t="str">
            <v>Chiangmai</v>
          </cell>
        </row>
        <row r="4047">
          <cell r="A4047" t="str">
            <v>RBCM7</v>
          </cell>
          <cell r="B4047">
            <v>98.984949999999998</v>
          </cell>
          <cell r="C4047">
            <v>18.7684</v>
          </cell>
          <cell r="D4047" t="str">
            <v>หายยา</v>
          </cell>
          <cell r="E4047" t="str">
            <v>เมืองเชียงใหม่</v>
          </cell>
          <cell r="F4047" t="str">
            <v>Chiangmai</v>
          </cell>
        </row>
        <row r="4048">
          <cell r="A4048" t="str">
            <v>RBCM8</v>
          </cell>
          <cell r="B4048">
            <v>98.984949999999998</v>
          </cell>
          <cell r="C4048">
            <v>18.7684</v>
          </cell>
          <cell r="D4048" t="str">
            <v>หายยา</v>
          </cell>
          <cell r="E4048" t="str">
            <v>เมืองเชียงใหม่</v>
          </cell>
          <cell r="F4048" t="str">
            <v>Chiangmai</v>
          </cell>
        </row>
        <row r="4049">
          <cell r="A4049" t="str">
            <v>RCMG1</v>
          </cell>
          <cell r="B4049">
            <v>98.987194444444398</v>
          </cell>
          <cell r="C4049">
            <v>19.031305555555601</v>
          </cell>
          <cell r="D4049" t="str">
            <v>แม่แฝก</v>
          </cell>
          <cell r="E4049" t="str">
            <v>สันทราย</v>
          </cell>
          <cell r="F4049" t="str">
            <v>Chiangmai</v>
          </cell>
        </row>
        <row r="4050">
          <cell r="A4050" t="str">
            <v>RCMG2</v>
          </cell>
          <cell r="B4050">
            <v>98.987194444444398</v>
          </cell>
          <cell r="C4050">
            <v>19.031305555555601</v>
          </cell>
          <cell r="D4050" t="str">
            <v>แม่แฝก</v>
          </cell>
          <cell r="E4050" t="str">
            <v>สันทราย</v>
          </cell>
          <cell r="F4050" t="str">
            <v>Chiangmai</v>
          </cell>
        </row>
        <row r="4051">
          <cell r="A4051" t="str">
            <v>RCTW1</v>
          </cell>
          <cell r="B4051">
            <v>99.83023</v>
          </cell>
          <cell r="C4051">
            <v>19.898240000000001</v>
          </cell>
          <cell r="D4051" t="str">
            <v>เวียง</v>
          </cell>
          <cell r="E4051" t="str">
            <v>เมืองเชียงราย</v>
          </cell>
          <cell r="F4051" t="str">
            <v>Chiangrai</v>
          </cell>
        </row>
        <row r="4052">
          <cell r="A4052" t="str">
            <v>RCTW2</v>
          </cell>
          <cell r="B4052">
            <v>99.83023</v>
          </cell>
          <cell r="C4052">
            <v>19.898240000000001</v>
          </cell>
          <cell r="D4052" t="str">
            <v>เวียง</v>
          </cell>
          <cell r="E4052" t="str">
            <v>เมืองเชียงราย</v>
          </cell>
          <cell r="F4052" t="str">
            <v>Chiangrai</v>
          </cell>
        </row>
        <row r="4053">
          <cell r="A4053" t="str">
            <v>RCTW3</v>
          </cell>
          <cell r="B4053">
            <v>99.83023</v>
          </cell>
          <cell r="C4053">
            <v>19.898240000000001</v>
          </cell>
          <cell r="D4053" t="str">
            <v>เวียง</v>
          </cell>
          <cell r="E4053" t="str">
            <v>เมืองเชียงราย</v>
          </cell>
          <cell r="F4053" t="str">
            <v>Chiangrai</v>
          </cell>
        </row>
        <row r="4054">
          <cell r="A4054" t="str">
            <v>RCTW6</v>
          </cell>
          <cell r="B4054">
            <v>99.83023</v>
          </cell>
          <cell r="C4054">
            <v>19.898240000000001</v>
          </cell>
          <cell r="D4054" t="str">
            <v>เวียง</v>
          </cell>
          <cell r="E4054" t="str">
            <v>เมืองเชียงราย</v>
          </cell>
          <cell r="F4054" t="str">
            <v>Chiangrai</v>
          </cell>
        </row>
        <row r="4055">
          <cell r="A4055" t="str">
            <v>RCTW7</v>
          </cell>
          <cell r="B4055">
            <v>99.83023</v>
          </cell>
          <cell r="C4055">
            <v>19.898240000000001</v>
          </cell>
          <cell r="D4055" t="str">
            <v>เวียง</v>
          </cell>
          <cell r="E4055" t="str">
            <v>เมืองเชียงราย</v>
          </cell>
          <cell r="F4055" t="str">
            <v>Chiangrai</v>
          </cell>
        </row>
        <row r="4056">
          <cell r="A4056" t="str">
            <v>RCTW8</v>
          </cell>
          <cell r="B4056">
            <v>99.83023</v>
          </cell>
          <cell r="C4056">
            <v>19.898240000000001</v>
          </cell>
          <cell r="D4056" t="str">
            <v>เวียง</v>
          </cell>
          <cell r="E4056" t="str">
            <v>เมืองเชียงราย</v>
          </cell>
          <cell r="F4056" t="str">
            <v>Chiangrai</v>
          </cell>
        </row>
        <row r="4057">
          <cell r="A4057" t="str">
            <v>RGKG1</v>
          </cell>
          <cell r="B4057">
            <v>100.321078</v>
          </cell>
          <cell r="C4057">
            <v>18.330431000000001</v>
          </cell>
          <cell r="D4057" t="str">
            <v>ร้องกวาง</v>
          </cell>
          <cell r="E4057" t="str">
            <v>ร้องกวาง</v>
          </cell>
          <cell r="F4057" t="str">
            <v>Phrae</v>
          </cell>
        </row>
        <row r="4058">
          <cell r="A4058" t="str">
            <v>RGKG2</v>
          </cell>
          <cell r="B4058">
            <v>100.321078</v>
          </cell>
          <cell r="C4058">
            <v>18.330431000000001</v>
          </cell>
          <cell r="D4058" t="str">
            <v>ร้องกวาง</v>
          </cell>
          <cell r="E4058" t="str">
            <v>ร้องกวาง</v>
          </cell>
          <cell r="F4058" t="str">
            <v>Phrae</v>
          </cell>
        </row>
        <row r="4059">
          <cell r="A4059" t="str">
            <v>RGKG3</v>
          </cell>
          <cell r="B4059">
            <v>100.321078</v>
          </cell>
          <cell r="C4059">
            <v>18.330431000000001</v>
          </cell>
          <cell r="D4059" t="str">
            <v>ร้องกวาง</v>
          </cell>
          <cell r="E4059" t="str">
            <v>ร้องกวาง</v>
          </cell>
          <cell r="F4059" t="str">
            <v>Phrae</v>
          </cell>
        </row>
        <row r="4060">
          <cell r="A4060" t="str">
            <v>RGKGR1</v>
          </cell>
          <cell r="B4060">
            <v>100.43411</v>
          </cell>
          <cell r="C4060">
            <v>18.386320000000001</v>
          </cell>
          <cell r="D4060" t="str">
            <v>ไผ่โทน</v>
          </cell>
          <cell r="E4060" t="str">
            <v>ร้องกวาง</v>
          </cell>
          <cell r="F4060" t="str">
            <v>Phrae</v>
          </cell>
        </row>
        <row r="4061">
          <cell r="A4061" t="str">
            <v>RGKGR2</v>
          </cell>
          <cell r="B4061">
            <v>100.31845</v>
          </cell>
          <cell r="C4061">
            <v>18.3874</v>
          </cell>
          <cell r="D4061" t="str">
            <v>ร้องกวาง</v>
          </cell>
          <cell r="E4061" t="str">
            <v>ร้องกวาง</v>
          </cell>
          <cell r="F4061" t="str">
            <v>Phrae</v>
          </cell>
        </row>
        <row r="4062">
          <cell r="A4062" t="str">
            <v>RGKGR3</v>
          </cell>
          <cell r="B4062">
            <v>100.34869999999999</v>
          </cell>
          <cell r="C4062">
            <v>18.362200000000001</v>
          </cell>
          <cell r="D4062" t="str">
            <v>ร้องกวาง</v>
          </cell>
          <cell r="E4062" t="str">
            <v>ร้องกวาง</v>
          </cell>
          <cell r="F4062" t="str">
            <v>Phrae</v>
          </cell>
        </row>
        <row r="4063">
          <cell r="A4063" t="str">
            <v>RGKO1</v>
          </cell>
          <cell r="B4063">
            <v>99.613129999999998</v>
          </cell>
          <cell r="C4063">
            <v>18.98452</v>
          </cell>
          <cell r="D4063" t="str">
            <v>ร่องเคาะ</v>
          </cell>
          <cell r="E4063" t="str">
            <v>วังเหนือ</v>
          </cell>
          <cell r="F4063" t="str">
            <v>Lampang</v>
          </cell>
        </row>
        <row r="4064">
          <cell r="A4064" t="str">
            <v>RGKO2</v>
          </cell>
          <cell r="B4064">
            <v>99.613129999999998</v>
          </cell>
          <cell r="C4064">
            <v>18.98452</v>
          </cell>
          <cell r="D4064" t="str">
            <v>ร่องเคาะ</v>
          </cell>
          <cell r="E4064" t="str">
            <v>วังเหนือ</v>
          </cell>
          <cell r="F4064" t="str">
            <v>Lampang</v>
          </cell>
        </row>
        <row r="4065">
          <cell r="A4065" t="str">
            <v>RGKO3</v>
          </cell>
          <cell r="B4065">
            <v>99.613129999999998</v>
          </cell>
          <cell r="C4065">
            <v>18.98452</v>
          </cell>
          <cell r="D4065" t="str">
            <v>ร่องเคาะ</v>
          </cell>
          <cell r="E4065" t="str">
            <v>วังเหนือ</v>
          </cell>
          <cell r="F4065" t="str">
            <v>Lampang</v>
          </cell>
        </row>
        <row r="4066">
          <cell r="A4066" t="str">
            <v>RGKOR1</v>
          </cell>
          <cell r="B4066">
            <v>99.707599999999999</v>
          </cell>
          <cell r="C4066">
            <v>19.02983</v>
          </cell>
          <cell r="D4066" t="str">
            <v>วังทอง</v>
          </cell>
          <cell r="E4066" t="str">
            <v>วังเหนือ</v>
          </cell>
          <cell r="F4066" t="str">
            <v>Lampang</v>
          </cell>
        </row>
        <row r="4067">
          <cell r="A4067" t="str">
            <v>RIKK1</v>
          </cell>
          <cell r="B4067">
            <v>99.845799999999997</v>
          </cell>
          <cell r="C4067">
            <v>19.924299999999999</v>
          </cell>
          <cell r="D4067" t="str">
            <v>ริมกก</v>
          </cell>
          <cell r="E4067" t="str">
            <v>เมืองเชียงราย</v>
          </cell>
          <cell r="F4067" t="str">
            <v>Chiangrai</v>
          </cell>
        </row>
        <row r="4068">
          <cell r="A4068" t="str">
            <v>RIKK2</v>
          </cell>
          <cell r="B4068">
            <v>99.845799999999997</v>
          </cell>
          <cell r="C4068">
            <v>19.924299999999999</v>
          </cell>
          <cell r="D4068" t="str">
            <v>ริมกก</v>
          </cell>
          <cell r="E4068" t="str">
            <v>เมืองเชียงราย</v>
          </cell>
          <cell r="F4068" t="str">
            <v>Chiangrai</v>
          </cell>
        </row>
        <row r="4069">
          <cell r="A4069" t="str">
            <v>RIKK3</v>
          </cell>
          <cell r="B4069">
            <v>99.845799999999997</v>
          </cell>
          <cell r="C4069">
            <v>19.924299999999999</v>
          </cell>
          <cell r="D4069" t="str">
            <v>ริมกก</v>
          </cell>
          <cell r="E4069" t="str">
            <v>เมืองเชียงราย</v>
          </cell>
          <cell r="F4069" t="str">
            <v>Chiangrai</v>
          </cell>
        </row>
        <row r="4070">
          <cell r="A4070" t="str">
            <v>RIKK4</v>
          </cell>
          <cell r="B4070">
            <v>99.845799999999997</v>
          </cell>
          <cell r="C4070">
            <v>19.924299999999999</v>
          </cell>
          <cell r="D4070" t="str">
            <v>ริมกก</v>
          </cell>
          <cell r="E4070" t="str">
            <v>เมืองเชียงราย</v>
          </cell>
          <cell r="F4070" t="str">
            <v>Chiangrai</v>
          </cell>
        </row>
        <row r="4071">
          <cell r="A4071" t="str">
            <v>RIKK6</v>
          </cell>
          <cell r="B4071">
            <v>99.845799999999997</v>
          </cell>
          <cell r="C4071">
            <v>19.924299999999999</v>
          </cell>
          <cell r="D4071" t="str">
            <v>ริมกก</v>
          </cell>
          <cell r="E4071" t="str">
            <v>เมืองเชียงราย</v>
          </cell>
          <cell r="F4071" t="str">
            <v>Chiangrai</v>
          </cell>
        </row>
        <row r="4072">
          <cell r="A4072" t="str">
            <v>RIKK7</v>
          </cell>
          <cell r="B4072">
            <v>99.845799999999997</v>
          </cell>
          <cell r="C4072">
            <v>19.924299999999999</v>
          </cell>
          <cell r="D4072" t="str">
            <v>ริมกก</v>
          </cell>
          <cell r="E4072" t="str">
            <v>เมืองเชียงราย</v>
          </cell>
          <cell r="F4072" t="str">
            <v>Chiangrai</v>
          </cell>
        </row>
        <row r="4073">
          <cell r="A4073" t="str">
            <v>RIKK8</v>
          </cell>
          <cell r="B4073">
            <v>99.845799999999997</v>
          </cell>
          <cell r="C4073">
            <v>19.924299999999999</v>
          </cell>
          <cell r="D4073" t="str">
            <v>ริมกก</v>
          </cell>
          <cell r="E4073" t="str">
            <v>เมืองเชียงราย</v>
          </cell>
          <cell r="F4073" t="str">
            <v>Chiangrai</v>
          </cell>
        </row>
        <row r="4074">
          <cell r="A4074" t="str">
            <v>RIKKR1</v>
          </cell>
          <cell r="B4074">
            <v>99.908810000000003</v>
          </cell>
          <cell r="C4074">
            <v>19.939070000000001</v>
          </cell>
          <cell r="D4074" t="str">
            <v xml:space="preserve">ริมกก </v>
          </cell>
          <cell r="E4074" t="str">
            <v>เมืองเชียงราย</v>
          </cell>
          <cell r="F4074" t="str">
            <v>Chiangrai</v>
          </cell>
        </row>
        <row r="4075">
          <cell r="A4075" t="str">
            <v>RKHU1</v>
          </cell>
          <cell r="B4075">
            <v>100.0595</v>
          </cell>
          <cell r="C4075">
            <v>15.409800000000001</v>
          </cell>
          <cell r="D4075" t="str">
            <v>หาดทนง</v>
          </cell>
          <cell r="E4075" t="str">
            <v>เมืองอุทัยธานี</v>
          </cell>
          <cell r="F4075" t="str">
            <v>Uthaithani</v>
          </cell>
        </row>
        <row r="4076">
          <cell r="A4076" t="str">
            <v>RKHU2</v>
          </cell>
          <cell r="B4076">
            <v>100.0595</v>
          </cell>
          <cell r="C4076">
            <v>15.409800000000001</v>
          </cell>
          <cell r="D4076" t="str">
            <v>หาดทนง</v>
          </cell>
          <cell r="E4076" t="str">
            <v>เมืองอุทัยธานี</v>
          </cell>
          <cell r="F4076" t="str">
            <v>Uthaithani</v>
          </cell>
        </row>
        <row r="4077">
          <cell r="A4077" t="str">
            <v>RKHU3</v>
          </cell>
          <cell r="B4077">
            <v>100.0595</v>
          </cell>
          <cell r="C4077">
            <v>15.409800000000001</v>
          </cell>
          <cell r="D4077" t="str">
            <v>หาดทนง</v>
          </cell>
          <cell r="E4077" t="str">
            <v>เมืองอุทัยธานี</v>
          </cell>
          <cell r="F4077" t="str">
            <v>Uthaithani</v>
          </cell>
        </row>
        <row r="4078">
          <cell r="A4078" t="str">
            <v>RKHU6</v>
          </cell>
          <cell r="B4078">
            <v>100.0595</v>
          </cell>
          <cell r="C4078">
            <v>15.409800000000001</v>
          </cell>
          <cell r="D4078" t="str">
            <v>หาดทนง</v>
          </cell>
          <cell r="E4078" t="str">
            <v>เมืองอุทัยธานี</v>
          </cell>
          <cell r="F4078" t="str">
            <v>Uthaithani</v>
          </cell>
        </row>
        <row r="4079">
          <cell r="A4079" t="str">
            <v>RMMI1</v>
          </cell>
          <cell r="B4079">
            <v>98.527799999999999</v>
          </cell>
          <cell r="C4079">
            <v>16.695900000000002</v>
          </cell>
          <cell r="D4079" t="str">
            <v>ท่าสายลวด</v>
          </cell>
          <cell r="E4079" t="str">
            <v>แม่สอด</v>
          </cell>
          <cell r="F4079" t="str">
            <v>Tak</v>
          </cell>
        </row>
        <row r="4080">
          <cell r="A4080" t="str">
            <v>RMMI2</v>
          </cell>
          <cell r="B4080">
            <v>98.527799999999999</v>
          </cell>
          <cell r="C4080">
            <v>16.695900000000002</v>
          </cell>
          <cell r="D4080" t="str">
            <v>ท่าสายลวด</v>
          </cell>
          <cell r="E4080" t="str">
            <v>แม่สอด</v>
          </cell>
          <cell r="F4080" t="str">
            <v>Tak</v>
          </cell>
        </row>
        <row r="4081">
          <cell r="A4081" t="str">
            <v>RMMI3</v>
          </cell>
          <cell r="B4081">
            <v>98.527799999999999</v>
          </cell>
          <cell r="C4081">
            <v>16.695900000000002</v>
          </cell>
          <cell r="D4081" t="str">
            <v>ท่าสายลวด</v>
          </cell>
          <cell r="E4081" t="str">
            <v>แม่สอด</v>
          </cell>
          <cell r="F4081" t="str">
            <v>Tak</v>
          </cell>
        </row>
        <row r="4082">
          <cell r="A4082" t="str">
            <v>RMMI7</v>
          </cell>
          <cell r="B4082">
            <v>98.527799999999999</v>
          </cell>
          <cell r="C4082">
            <v>16.695900000000002</v>
          </cell>
          <cell r="D4082" t="str">
            <v>ท่าสายลวด</v>
          </cell>
          <cell r="E4082" t="str">
            <v>แม่สอด</v>
          </cell>
          <cell r="F4082" t="str">
            <v>Tak</v>
          </cell>
        </row>
        <row r="4083">
          <cell r="A4083" t="str">
            <v>RMMI8</v>
          </cell>
          <cell r="B4083">
            <v>98.527799999999999</v>
          </cell>
          <cell r="C4083">
            <v>16.695900000000002</v>
          </cell>
          <cell r="D4083" t="str">
            <v>ท่าสายลวด</v>
          </cell>
          <cell r="E4083" t="str">
            <v>แม่สอด</v>
          </cell>
          <cell r="F4083" t="str">
            <v>Tak</v>
          </cell>
        </row>
        <row r="4084">
          <cell r="A4084" t="str">
            <v>RMMIR1</v>
          </cell>
          <cell r="B4084">
            <v>98.518410000000003</v>
          </cell>
          <cell r="C4084">
            <v>16.694320000000001</v>
          </cell>
          <cell r="D4084" t="str">
            <v>ท่าสายลวด</v>
          </cell>
          <cell r="E4084" t="str">
            <v>แม่สอด</v>
          </cell>
          <cell r="F4084" t="str">
            <v>Tak</v>
          </cell>
        </row>
        <row r="4085">
          <cell r="A4085" t="str">
            <v>RMMIR2</v>
          </cell>
          <cell r="B4085">
            <v>98.505858000000003</v>
          </cell>
          <cell r="C4085">
            <v>16.716004999999999</v>
          </cell>
          <cell r="D4085" t="str">
            <v>ท่าสายลวด</v>
          </cell>
          <cell r="E4085" t="str">
            <v>แม่สอด</v>
          </cell>
          <cell r="F4085" t="str">
            <v>Tak</v>
          </cell>
        </row>
        <row r="4086">
          <cell r="A4086" t="str">
            <v>RMPG1</v>
          </cell>
          <cell r="B4086">
            <v>99.008039999999994</v>
          </cell>
          <cell r="C4086">
            <v>18.780961000000001</v>
          </cell>
          <cell r="D4086" t="str">
            <v>วัดเกต</v>
          </cell>
          <cell r="E4086" t="str">
            <v>เมืองเชียงใหม่</v>
          </cell>
          <cell r="F4086" t="str">
            <v>Chiangmai</v>
          </cell>
        </row>
        <row r="4087">
          <cell r="A4087" t="str">
            <v>RMPG1</v>
          </cell>
          <cell r="B4087">
            <v>99.017390000000006</v>
          </cell>
          <cell r="C4087">
            <v>18.772570000000002</v>
          </cell>
          <cell r="D4087" t="str">
            <v>ท่าศาลา</v>
          </cell>
          <cell r="E4087" t="str">
            <v>เมืองเชียงใหม่</v>
          </cell>
          <cell r="F4087" t="str">
            <v>Chiangmai</v>
          </cell>
        </row>
        <row r="4088">
          <cell r="A4088" t="str">
            <v>RMPG1</v>
          </cell>
          <cell r="B4088">
            <v>99.017390000000006</v>
          </cell>
          <cell r="C4088">
            <v>18.772570000000002</v>
          </cell>
          <cell r="D4088" t="str">
            <v>วัดเกต</v>
          </cell>
          <cell r="E4088" t="str">
            <v>เมืองเชียงใหม่</v>
          </cell>
          <cell r="F4088" t="str">
            <v>Chiangmai</v>
          </cell>
        </row>
        <row r="4089">
          <cell r="A4089" t="str">
            <v>RMPG2</v>
          </cell>
          <cell r="B4089">
            <v>99.008039999999994</v>
          </cell>
          <cell r="C4089">
            <v>18.780961000000001</v>
          </cell>
          <cell r="D4089" t="str">
            <v>วัดเกต</v>
          </cell>
          <cell r="E4089" t="str">
            <v>เมืองเชียงใหม่</v>
          </cell>
          <cell r="F4089" t="str">
            <v>Chiangmai</v>
          </cell>
        </row>
        <row r="4090">
          <cell r="A4090" t="str">
            <v>RMPG3</v>
          </cell>
          <cell r="B4090">
            <v>99.008039999999994</v>
          </cell>
          <cell r="C4090">
            <v>18.780961000000001</v>
          </cell>
          <cell r="D4090" t="str">
            <v>วัดเกต</v>
          </cell>
          <cell r="E4090" t="str">
            <v>เมืองเชียงใหม่</v>
          </cell>
          <cell r="F4090" t="str">
            <v>Chiangmai</v>
          </cell>
        </row>
        <row r="4091">
          <cell r="A4091" t="str">
            <v>RMPG6</v>
          </cell>
          <cell r="B4091">
            <v>99.008039999999994</v>
          </cell>
          <cell r="C4091">
            <v>18.780961000000001</v>
          </cell>
          <cell r="D4091" t="str">
            <v>วัดเกต</v>
          </cell>
          <cell r="E4091" t="str">
            <v>เมืองเชียงใหม่</v>
          </cell>
          <cell r="F4091" t="str">
            <v>Chiangmai</v>
          </cell>
        </row>
        <row r="4092">
          <cell r="A4092" t="str">
            <v>RMPG7</v>
          </cell>
          <cell r="B4092">
            <v>99.008039999999994</v>
          </cell>
          <cell r="C4092">
            <v>18.780961000000001</v>
          </cell>
          <cell r="D4092" t="str">
            <v>วัดเกต</v>
          </cell>
          <cell r="E4092" t="str">
            <v>เมืองเชียงใหม่</v>
          </cell>
          <cell r="F4092" t="str">
            <v>Chiangmai</v>
          </cell>
        </row>
        <row r="4093">
          <cell r="A4093" t="str">
            <v>RMPG8</v>
          </cell>
          <cell r="B4093">
            <v>99.008039999999994</v>
          </cell>
          <cell r="C4093">
            <v>18.780961000000001</v>
          </cell>
          <cell r="D4093" t="str">
            <v>วัดเกต</v>
          </cell>
          <cell r="E4093" t="str">
            <v>เมืองเชียงใหม่</v>
          </cell>
          <cell r="F4093" t="str">
            <v>Chiangmai</v>
          </cell>
        </row>
        <row r="4094">
          <cell r="A4094" t="str">
            <v>RMSP1</v>
          </cell>
          <cell r="B4094">
            <v>100.10630999999999</v>
          </cell>
          <cell r="C4094">
            <v>14.725728999999999</v>
          </cell>
          <cell r="D4094">
            <v>0</v>
          </cell>
          <cell r="E4094">
            <v>0</v>
          </cell>
          <cell r="F4094" t="str">
            <v>Suphanburi</v>
          </cell>
        </row>
        <row r="4095">
          <cell r="A4095" t="str">
            <v>RMSP2</v>
          </cell>
          <cell r="B4095">
            <v>100.10630999999999</v>
          </cell>
          <cell r="C4095">
            <v>14.725728999999999</v>
          </cell>
          <cell r="D4095">
            <v>0</v>
          </cell>
          <cell r="E4095">
            <v>0</v>
          </cell>
          <cell r="F4095" t="str">
            <v>Suphanburi</v>
          </cell>
        </row>
        <row r="4096">
          <cell r="A4096" t="str">
            <v>RMSP3</v>
          </cell>
          <cell r="B4096">
            <v>100.10630999999999</v>
          </cell>
          <cell r="C4096">
            <v>14.725728999999999</v>
          </cell>
          <cell r="D4096">
            <v>0</v>
          </cell>
          <cell r="E4096">
            <v>0</v>
          </cell>
          <cell r="F4096" t="str">
            <v>Suphanburi</v>
          </cell>
        </row>
        <row r="4097">
          <cell r="A4097" t="str">
            <v>ROKM1</v>
          </cell>
          <cell r="B4097">
            <v>100.28299</v>
          </cell>
          <cell r="C4097">
            <v>18.301880000000001</v>
          </cell>
          <cell r="D4097" t="str">
            <v>แม่ยางตาล</v>
          </cell>
          <cell r="E4097" t="str">
            <v>ร้องกวาง</v>
          </cell>
          <cell r="F4097" t="str">
            <v>Phrae</v>
          </cell>
        </row>
        <row r="4098">
          <cell r="A4098" t="str">
            <v>ROKM2</v>
          </cell>
          <cell r="B4098">
            <v>100.28299</v>
          </cell>
          <cell r="C4098">
            <v>18.301880000000001</v>
          </cell>
          <cell r="D4098" t="str">
            <v>แม่ยางตาล</v>
          </cell>
          <cell r="E4098" t="str">
            <v>ร้องกวาง</v>
          </cell>
          <cell r="F4098" t="str">
            <v>Phrae</v>
          </cell>
        </row>
        <row r="4099">
          <cell r="A4099" t="str">
            <v>ROKM3</v>
          </cell>
          <cell r="B4099">
            <v>100.28299</v>
          </cell>
          <cell r="C4099">
            <v>18.301880000000001</v>
          </cell>
          <cell r="D4099" t="str">
            <v>แม่ยางตาล</v>
          </cell>
          <cell r="E4099" t="str">
            <v>ร้องกวาง</v>
          </cell>
          <cell r="F4099" t="str">
            <v>Phrae</v>
          </cell>
        </row>
        <row r="4100">
          <cell r="A4100" t="str">
            <v>RPTK1</v>
          </cell>
          <cell r="B4100">
            <v>100.22388888888899</v>
          </cell>
          <cell r="C4100">
            <v>16.834666666666699</v>
          </cell>
          <cell r="D4100" t="str">
            <v>พลายชุมพล</v>
          </cell>
          <cell r="E4100" t="str">
            <v>เมืองพิษณุโลก</v>
          </cell>
          <cell r="F4100" t="str">
            <v>Pisanuloke</v>
          </cell>
        </row>
        <row r="4101">
          <cell r="A4101" t="str">
            <v>RPTK2</v>
          </cell>
          <cell r="B4101">
            <v>100.22388888888899</v>
          </cell>
          <cell r="C4101">
            <v>16.834666666666699</v>
          </cell>
          <cell r="D4101" t="str">
            <v>พลายชุมพล</v>
          </cell>
          <cell r="E4101" t="str">
            <v>เมืองพิษณุโลก</v>
          </cell>
          <cell r="F4101" t="str">
            <v>Pisanuloke</v>
          </cell>
        </row>
        <row r="4102">
          <cell r="A4102" t="str">
            <v>RPTK3</v>
          </cell>
          <cell r="B4102">
            <v>100.22388888888899</v>
          </cell>
          <cell r="C4102">
            <v>16.834666666666699</v>
          </cell>
          <cell r="D4102" t="str">
            <v>พลายชุมพล</v>
          </cell>
          <cell r="E4102" t="str">
            <v>เมืองพิษณุโลก</v>
          </cell>
          <cell r="F4102" t="str">
            <v>Pisanuloke</v>
          </cell>
        </row>
        <row r="4103">
          <cell r="A4103" t="str">
            <v>RPTKR1</v>
          </cell>
          <cell r="B4103">
            <v>100.20126</v>
          </cell>
          <cell r="C4103">
            <v>16.834209999999999</v>
          </cell>
          <cell r="D4103" t="str">
            <v>พลายชุมพล</v>
          </cell>
          <cell r="E4103" t="str">
            <v>เมืองพิษณุโลก</v>
          </cell>
          <cell r="F4103" t="str">
            <v>Tak</v>
          </cell>
        </row>
        <row r="4104">
          <cell r="A4104" t="str">
            <v>RSSR1</v>
          </cell>
          <cell r="B4104">
            <v>99.746530000000007</v>
          </cell>
          <cell r="C4104">
            <v>17.183599999999998</v>
          </cell>
          <cell r="D4104" t="str">
            <v>บ้านไร่</v>
          </cell>
          <cell r="E4104" t="str">
            <v>ศรีสำโรง</v>
          </cell>
          <cell r="F4104" t="str">
            <v>Sukhotai</v>
          </cell>
        </row>
        <row r="4105">
          <cell r="A4105" t="str">
            <v>RSSR2</v>
          </cell>
          <cell r="B4105">
            <v>99.746530000000007</v>
          </cell>
          <cell r="C4105">
            <v>17.183599999999998</v>
          </cell>
          <cell r="D4105" t="str">
            <v>บ้านไร่</v>
          </cell>
          <cell r="E4105" t="str">
            <v>ศรีสำโรง</v>
          </cell>
          <cell r="F4105" t="str">
            <v>Sukhotai</v>
          </cell>
        </row>
        <row r="4106">
          <cell r="A4106" t="str">
            <v>RSSR3</v>
          </cell>
          <cell r="B4106">
            <v>99.746530000000007</v>
          </cell>
          <cell r="C4106">
            <v>17.183599999999998</v>
          </cell>
          <cell r="D4106" t="str">
            <v>บ้านไร่</v>
          </cell>
          <cell r="E4106" t="str">
            <v>ศรีสำโรง</v>
          </cell>
          <cell r="F4106" t="str">
            <v>Sukhotai</v>
          </cell>
        </row>
        <row r="4107">
          <cell r="A4107" t="str">
            <v>RSSRR1</v>
          </cell>
          <cell r="B4107">
            <v>99.734949999999998</v>
          </cell>
          <cell r="C4107">
            <v>17.212039999999998</v>
          </cell>
          <cell r="D4107" t="str">
            <v>เมืองบางขลัง</v>
          </cell>
          <cell r="E4107" t="str">
            <v>สวรรคโลก</v>
          </cell>
          <cell r="F4107" t="str">
            <v>Sukhotai</v>
          </cell>
        </row>
        <row r="4108">
          <cell r="A4108" t="str">
            <v>RSSRR2</v>
          </cell>
          <cell r="B4108">
            <v>99.775130000000004</v>
          </cell>
          <cell r="C4108">
            <v>17.241199999999999</v>
          </cell>
          <cell r="D4108" t="str">
            <v>หนองกลับ</v>
          </cell>
          <cell r="E4108" t="str">
            <v>สวรรคโลก</v>
          </cell>
          <cell r="F4108" t="str">
            <v>Sukhotai</v>
          </cell>
        </row>
        <row r="4109">
          <cell r="A4109" t="str">
            <v>RTNW1</v>
          </cell>
          <cell r="B4109">
            <v>100.272111111111</v>
          </cell>
          <cell r="C4109">
            <v>16.817888888888898</v>
          </cell>
          <cell r="D4109" t="str">
            <v>ในเมือง</v>
          </cell>
          <cell r="E4109" t="str">
            <v>เมืองพิษณุโลก</v>
          </cell>
          <cell r="F4109" t="str">
            <v>Pisanuloke</v>
          </cell>
        </row>
        <row r="4110">
          <cell r="A4110" t="str">
            <v>RTNW2</v>
          </cell>
          <cell r="B4110">
            <v>100.272111111111</v>
          </cell>
          <cell r="C4110">
            <v>16.817888888888898</v>
          </cell>
          <cell r="D4110" t="str">
            <v>ในเมือง</v>
          </cell>
          <cell r="E4110" t="str">
            <v>เมืองพิษณุโลก</v>
          </cell>
          <cell r="F4110" t="str">
            <v>Pisanuloke</v>
          </cell>
        </row>
        <row r="4111">
          <cell r="A4111" t="str">
            <v>RTNW3</v>
          </cell>
          <cell r="B4111">
            <v>100.272111111111</v>
          </cell>
          <cell r="C4111">
            <v>16.817888888888898</v>
          </cell>
          <cell r="D4111" t="str">
            <v>ในเมือง</v>
          </cell>
          <cell r="E4111" t="str">
            <v>เมืองพิษณุโลก</v>
          </cell>
          <cell r="F4111" t="str">
            <v>Pisanuloke</v>
          </cell>
        </row>
        <row r="4112">
          <cell r="A4112" t="str">
            <v>RTNW6</v>
          </cell>
          <cell r="B4112">
            <v>100.272111111111</v>
          </cell>
          <cell r="C4112">
            <v>16.817888888888898</v>
          </cell>
          <cell r="D4112" t="str">
            <v>ในเมือง</v>
          </cell>
          <cell r="E4112" t="str">
            <v>เมืองพิษณุโลก</v>
          </cell>
          <cell r="F4112" t="str">
            <v>Pisanuloke</v>
          </cell>
        </row>
        <row r="4113">
          <cell r="A4113" t="str">
            <v>RTNW7</v>
          </cell>
          <cell r="B4113">
            <v>100.272111111111</v>
          </cell>
          <cell r="C4113">
            <v>16.817888888888898</v>
          </cell>
          <cell r="D4113" t="str">
            <v>ในเมือง</v>
          </cell>
          <cell r="E4113" t="str">
            <v>เมืองพิษณุโลก</v>
          </cell>
          <cell r="F4113" t="str">
            <v>Pisanuloke</v>
          </cell>
        </row>
        <row r="4114">
          <cell r="A4114" t="str">
            <v>RTNW8</v>
          </cell>
          <cell r="B4114">
            <v>100.272111111111</v>
          </cell>
          <cell r="C4114">
            <v>16.817888888888898</v>
          </cell>
          <cell r="D4114" t="str">
            <v>ในเมือง</v>
          </cell>
          <cell r="E4114" t="str">
            <v>เมืองพิษณุโลก</v>
          </cell>
          <cell r="F4114" t="str">
            <v>Pisanuloke</v>
          </cell>
        </row>
        <row r="4115">
          <cell r="A4115" t="str">
            <v>RWDG1</v>
          </cell>
          <cell r="B4115">
            <v>99.163830000000004</v>
          </cell>
          <cell r="C4115">
            <v>18.742540000000002</v>
          </cell>
          <cell r="D4115" t="str">
            <v>ร้องวัวแดง</v>
          </cell>
          <cell r="E4115" t="str">
            <v>สันกำแพง</v>
          </cell>
          <cell r="F4115" t="str">
            <v>Chiangmai</v>
          </cell>
        </row>
        <row r="4116">
          <cell r="A4116" t="str">
            <v>RWDG2</v>
          </cell>
          <cell r="B4116">
            <v>99.163830000000004</v>
          </cell>
          <cell r="C4116">
            <v>18.742540000000002</v>
          </cell>
          <cell r="D4116" t="str">
            <v>ร้องวัวแดง</v>
          </cell>
          <cell r="E4116" t="str">
            <v>สันกำแพง</v>
          </cell>
          <cell r="F4116" t="str">
            <v>Chiangmai</v>
          </cell>
        </row>
        <row r="4117">
          <cell r="A4117" t="str">
            <v>RWDG3</v>
          </cell>
          <cell r="B4117">
            <v>99.163830000000004</v>
          </cell>
          <cell r="C4117">
            <v>18.742540000000002</v>
          </cell>
          <cell r="D4117" t="str">
            <v>ร้องวัวแดง</v>
          </cell>
          <cell r="E4117" t="str">
            <v>สันกำแพง</v>
          </cell>
          <cell r="F4117" t="str">
            <v>Chiangmai</v>
          </cell>
        </row>
        <row r="4118">
          <cell r="A4118" t="str">
            <v>RWDG6</v>
          </cell>
          <cell r="B4118">
            <v>99.163830000000004</v>
          </cell>
          <cell r="C4118">
            <v>18.742540000000002</v>
          </cell>
          <cell r="D4118" t="str">
            <v>ร้องวัวแดง</v>
          </cell>
          <cell r="E4118" t="str">
            <v>สันกำแพง</v>
          </cell>
          <cell r="F4118" t="str">
            <v>Chiangmai</v>
          </cell>
        </row>
        <row r="4119">
          <cell r="A4119" t="str">
            <v>RWDG7</v>
          </cell>
          <cell r="B4119">
            <v>99.163830000000004</v>
          </cell>
          <cell r="C4119">
            <v>18.742540000000002</v>
          </cell>
          <cell r="D4119" t="str">
            <v>ร้องวัวแดง</v>
          </cell>
          <cell r="E4119" t="str">
            <v>สันกำแพง</v>
          </cell>
          <cell r="F4119" t="str">
            <v>Chiangmai</v>
          </cell>
        </row>
        <row r="4120">
          <cell r="A4120" t="str">
            <v>RWDG8</v>
          </cell>
          <cell r="B4120">
            <v>99.163830000000004</v>
          </cell>
          <cell r="C4120">
            <v>18.742540000000002</v>
          </cell>
          <cell r="D4120" t="str">
            <v>ร้องวัวแดง</v>
          </cell>
          <cell r="E4120" t="str">
            <v>สันกำแพง</v>
          </cell>
          <cell r="F4120" t="str">
            <v>Chiangmai</v>
          </cell>
        </row>
        <row r="4121">
          <cell r="A4121" t="str">
            <v>RYPG1</v>
          </cell>
          <cell r="B4121">
            <v>98.974417000000003</v>
          </cell>
          <cell r="C4121">
            <v>19.215278000000001</v>
          </cell>
          <cell r="D4121" t="str">
            <v>อินทขิล</v>
          </cell>
          <cell r="E4121" t="str">
            <v>แม่แตง</v>
          </cell>
          <cell r="F4121" t="str">
            <v>Chiangmai</v>
          </cell>
        </row>
        <row r="4122">
          <cell r="A4122" t="str">
            <v>RYPG2</v>
          </cell>
          <cell r="B4122">
            <v>98.974417000000003</v>
          </cell>
          <cell r="C4122">
            <v>19.215278000000001</v>
          </cell>
          <cell r="D4122" t="str">
            <v>อินทขิล</v>
          </cell>
          <cell r="E4122" t="str">
            <v>แม่แตง</v>
          </cell>
          <cell r="F4122" t="str">
            <v>Chiangmai</v>
          </cell>
        </row>
        <row r="4123">
          <cell r="A4123" t="str">
            <v>RYPGR1</v>
          </cell>
          <cell r="B4123">
            <v>98.946399999999997</v>
          </cell>
          <cell r="C4123">
            <v>19.173179999999999</v>
          </cell>
          <cell r="D4123" t="str">
            <v>อินทขิล</v>
          </cell>
          <cell r="E4123" t="str">
            <v>แม่แตง</v>
          </cell>
          <cell r="F4123" t="str">
            <v>Chiangmai</v>
          </cell>
        </row>
        <row r="4124">
          <cell r="A4124" t="str">
            <v>SADG1</v>
          </cell>
          <cell r="B4124">
            <v>101.146389</v>
          </cell>
          <cell r="C4124">
            <v>16.415832999999999</v>
          </cell>
          <cell r="D4124" t="str">
            <v>ในเมือง</v>
          </cell>
          <cell r="E4124" t="str">
            <v>เมืองเพชรบูรณ์</v>
          </cell>
          <cell r="F4124" t="str">
            <v>Phetchaboon</v>
          </cell>
        </row>
        <row r="4125">
          <cell r="A4125" t="str">
            <v>SADG2</v>
          </cell>
          <cell r="B4125">
            <v>101.146389</v>
          </cell>
          <cell r="C4125">
            <v>16.415832999999999</v>
          </cell>
          <cell r="D4125" t="str">
            <v>ในเมือง</v>
          </cell>
          <cell r="E4125" t="str">
            <v>เมืองเพชรบูรณ์</v>
          </cell>
          <cell r="F4125" t="str">
            <v>Phetchaboon</v>
          </cell>
        </row>
        <row r="4126">
          <cell r="A4126" t="str">
            <v>SADG3</v>
          </cell>
          <cell r="B4126">
            <v>101.146389</v>
          </cell>
          <cell r="C4126">
            <v>16.415832999999999</v>
          </cell>
          <cell r="D4126" t="str">
            <v>ในเมือง</v>
          </cell>
          <cell r="E4126" t="str">
            <v>เมืองเพชรบูรณ์</v>
          </cell>
          <cell r="F4126" t="str">
            <v>Phetchaboon</v>
          </cell>
        </row>
        <row r="4127">
          <cell r="A4127" t="str">
            <v>SADG6</v>
          </cell>
          <cell r="B4127">
            <v>101.146389</v>
          </cell>
          <cell r="C4127">
            <v>16.415832999999999</v>
          </cell>
          <cell r="D4127" t="str">
            <v>ในเมือง</v>
          </cell>
          <cell r="E4127" t="str">
            <v>เมืองเพชรบูรณ์</v>
          </cell>
          <cell r="F4127" t="str">
            <v>Phetchaboon</v>
          </cell>
        </row>
        <row r="4128">
          <cell r="A4128" t="str">
            <v>SADG7</v>
          </cell>
          <cell r="B4128">
            <v>101.146389</v>
          </cell>
          <cell r="C4128">
            <v>16.415832999999999</v>
          </cell>
          <cell r="D4128" t="str">
            <v>ในเมือง</v>
          </cell>
          <cell r="E4128" t="str">
            <v>เมืองเพชรบูรณ์</v>
          </cell>
          <cell r="F4128" t="str">
            <v>Phetchaboon</v>
          </cell>
        </row>
        <row r="4129">
          <cell r="A4129" t="str">
            <v>SADG8</v>
          </cell>
          <cell r="B4129">
            <v>101.146389</v>
          </cell>
          <cell r="C4129">
            <v>16.415832999999999</v>
          </cell>
          <cell r="D4129" t="str">
            <v>ในเมือง</v>
          </cell>
          <cell r="E4129" t="str">
            <v>เมืองเพชรบูรณ์</v>
          </cell>
          <cell r="F4129" t="str">
            <v>Phetchaboon</v>
          </cell>
        </row>
        <row r="4130">
          <cell r="A4130" t="str">
            <v>SAMG0</v>
          </cell>
          <cell r="B4130">
            <v>98.752745000000004</v>
          </cell>
          <cell r="C4130">
            <v>18.858129000000002</v>
          </cell>
          <cell r="D4130" t="str">
            <v>สะเมิงใต้</v>
          </cell>
          <cell r="E4130" t="str">
            <v>สะเมิง</v>
          </cell>
          <cell r="F4130" t="str">
            <v>Chiangmai</v>
          </cell>
        </row>
        <row r="4131">
          <cell r="A4131" t="str">
            <v>SAMI1</v>
          </cell>
          <cell r="B4131">
            <v>99.388720000000006</v>
          </cell>
          <cell r="C4131">
            <v>17.892150000000001</v>
          </cell>
          <cell r="D4131" t="str">
            <v>สมัย</v>
          </cell>
          <cell r="E4131" t="str">
            <v>สบปราบ</v>
          </cell>
          <cell r="F4131" t="str">
            <v>Lampang</v>
          </cell>
        </row>
        <row r="4132">
          <cell r="A4132" t="str">
            <v>SAMI2</v>
          </cell>
          <cell r="B4132">
            <v>99.388720000000006</v>
          </cell>
          <cell r="C4132">
            <v>17.892150000000001</v>
          </cell>
          <cell r="D4132" t="str">
            <v>สมัย</v>
          </cell>
          <cell r="E4132" t="str">
            <v>สบปราบ</v>
          </cell>
          <cell r="F4132" t="str">
            <v>Lampang</v>
          </cell>
        </row>
        <row r="4133">
          <cell r="A4133" t="str">
            <v>SAMI3</v>
          </cell>
          <cell r="B4133">
            <v>99.388720000000006</v>
          </cell>
          <cell r="C4133">
            <v>17.892150000000001</v>
          </cell>
          <cell r="D4133" t="str">
            <v>สมัย</v>
          </cell>
          <cell r="E4133" t="str">
            <v>สบปราบ</v>
          </cell>
          <cell r="F4133" t="str">
            <v>Lampang</v>
          </cell>
        </row>
        <row r="4134">
          <cell r="A4134" t="str">
            <v>SAMN1</v>
          </cell>
          <cell r="B4134">
            <v>100.2024</v>
          </cell>
          <cell r="C4134">
            <v>16.505400000000002</v>
          </cell>
          <cell r="D4134" t="str">
            <v>สามง่าม</v>
          </cell>
          <cell r="E4134" t="str">
            <v>สามง่าม</v>
          </cell>
          <cell r="F4134" t="str">
            <v>Pichit</v>
          </cell>
        </row>
        <row r="4135">
          <cell r="A4135" t="str">
            <v>SAMN2</v>
          </cell>
          <cell r="B4135">
            <v>100.2024</v>
          </cell>
          <cell r="C4135">
            <v>16.505400000000002</v>
          </cell>
          <cell r="D4135" t="str">
            <v>สามง่าม</v>
          </cell>
          <cell r="E4135" t="str">
            <v>สามง่าม</v>
          </cell>
          <cell r="F4135" t="str">
            <v>Pichit</v>
          </cell>
        </row>
        <row r="4136">
          <cell r="A4136" t="str">
            <v>SAMN3</v>
          </cell>
          <cell r="B4136">
            <v>100.2024</v>
          </cell>
          <cell r="C4136">
            <v>16.505400000000002</v>
          </cell>
          <cell r="D4136" t="str">
            <v>สามง่าม</v>
          </cell>
          <cell r="E4136" t="str">
            <v>สามง่าม</v>
          </cell>
          <cell r="F4136" t="str">
            <v>Pichit</v>
          </cell>
        </row>
        <row r="4137">
          <cell r="A4137" t="str">
            <v>SARI1</v>
          </cell>
          <cell r="B4137">
            <v>99.465850000000003</v>
          </cell>
          <cell r="C4137">
            <v>17.790379999999999</v>
          </cell>
          <cell r="D4137" t="str">
            <v>สรอย</v>
          </cell>
          <cell r="E4137" t="str">
            <v>วังชิ้น</v>
          </cell>
          <cell r="F4137" t="str">
            <v>Phrae</v>
          </cell>
        </row>
        <row r="4138">
          <cell r="A4138" t="str">
            <v>SARI2</v>
          </cell>
          <cell r="B4138">
            <v>99.465850000000003</v>
          </cell>
          <cell r="C4138">
            <v>17.790379999999999</v>
          </cell>
          <cell r="D4138" t="str">
            <v>สรอย</v>
          </cell>
          <cell r="E4138" t="str">
            <v>วังชิ้น</v>
          </cell>
          <cell r="F4138" t="str">
            <v>Phrae</v>
          </cell>
        </row>
        <row r="4139">
          <cell r="A4139" t="str">
            <v>SARIR1</v>
          </cell>
          <cell r="B4139">
            <v>99.558670000000006</v>
          </cell>
          <cell r="C4139">
            <v>17.828140000000001</v>
          </cell>
          <cell r="D4139" t="str">
            <v>แม่พุง</v>
          </cell>
          <cell r="E4139" t="str">
            <v>วังชิ้น</v>
          </cell>
          <cell r="F4139" t="str">
            <v>Phrae</v>
          </cell>
        </row>
        <row r="4140">
          <cell r="A4140" t="str">
            <v>SARN1</v>
          </cell>
          <cell r="B4140">
            <v>101.36659</v>
          </cell>
          <cell r="C4140">
            <v>15.41234</v>
          </cell>
          <cell r="D4140">
            <v>0</v>
          </cell>
          <cell r="E4140">
            <v>0</v>
          </cell>
          <cell r="F4140">
            <v>0</v>
          </cell>
        </row>
        <row r="4141">
          <cell r="A4141" t="str">
            <v>SARN2</v>
          </cell>
          <cell r="B4141">
            <v>101.36659</v>
          </cell>
          <cell r="C4141">
            <v>15.41234</v>
          </cell>
          <cell r="D4141">
            <v>0</v>
          </cell>
          <cell r="E4141">
            <v>0</v>
          </cell>
          <cell r="F4141">
            <v>0</v>
          </cell>
        </row>
        <row r="4142">
          <cell r="A4142" t="str">
            <v>SATH1</v>
          </cell>
          <cell r="B4142">
            <v>100.7055</v>
          </cell>
          <cell r="C4142">
            <v>18.263110000000001</v>
          </cell>
          <cell r="D4142" t="str">
            <v>สถาน</v>
          </cell>
          <cell r="E4142" t="str">
            <v>นาน้อย</v>
          </cell>
          <cell r="F4142" t="str">
            <v>Nan</v>
          </cell>
        </row>
        <row r="4143">
          <cell r="A4143" t="str">
            <v>SATH2</v>
          </cell>
          <cell r="B4143">
            <v>100.7055</v>
          </cell>
          <cell r="C4143">
            <v>18.263110000000001</v>
          </cell>
          <cell r="D4143" t="str">
            <v>สถาน</v>
          </cell>
          <cell r="E4143" t="str">
            <v>นาน้อย</v>
          </cell>
          <cell r="F4143" t="str">
            <v>Nan</v>
          </cell>
        </row>
        <row r="4144">
          <cell r="A4144" t="str">
            <v>SATHR1</v>
          </cell>
          <cell r="B4144">
            <v>100.65650100000001</v>
          </cell>
          <cell r="C4144">
            <v>18.178222999999999</v>
          </cell>
          <cell r="D4144" t="str">
            <v>นาทะนุง</v>
          </cell>
          <cell r="E4144" t="str">
            <v>นาน้อย</v>
          </cell>
          <cell r="F4144" t="str">
            <v>Nan</v>
          </cell>
        </row>
        <row r="4145">
          <cell r="A4145" t="str">
            <v>SAWO1</v>
          </cell>
          <cell r="B4145">
            <v>98.708055999999999</v>
          </cell>
          <cell r="C4145">
            <v>16.501389</v>
          </cell>
          <cell r="D4145" t="str">
            <v>ช่องแคบ</v>
          </cell>
          <cell r="E4145" t="str">
            <v>พบพระ</v>
          </cell>
          <cell r="F4145" t="str">
            <v>Tak</v>
          </cell>
        </row>
        <row r="4146">
          <cell r="A4146" t="str">
            <v>SAWO2</v>
          </cell>
          <cell r="B4146">
            <v>98.708055999999999</v>
          </cell>
          <cell r="C4146">
            <v>16.501389</v>
          </cell>
          <cell r="D4146" t="str">
            <v>ช่องแคบ</v>
          </cell>
          <cell r="E4146" t="str">
            <v>พบพระ</v>
          </cell>
          <cell r="F4146" t="str">
            <v>Tak</v>
          </cell>
        </row>
        <row r="4147">
          <cell r="A4147" t="str">
            <v>SAWO3</v>
          </cell>
          <cell r="B4147">
            <v>98.708055999999999</v>
          </cell>
          <cell r="C4147">
            <v>16.501389</v>
          </cell>
          <cell r="D4147" t="str">
            <v>ช่องแคบ</v>
          </cell>
          <cell r="E4147" t="str">
            <v>พบพระ</v>
          </cell>
          <cell r="F4147" t="str">
            <v>Tak</v>
          </cell>
        </row>
        <row r="4148">
          <cell r="A4148" t="str">
            <v>SBBN1</v>
          </cell>
          <cell r="B4148">
            <v>101.16318</v>
          </cell>
          <cell r="C4148">
            <v>15.82837</v>
          </cell>
          <cell r="D4148" t="str">
            <v>กันจุ</v>
          </cell>
          <cell r="E4148" t="str">
            <v>บึงสามพัน</v>
          </cell>
          <cell r="F4148" t="str">
            <v>Phetchaboon</v>
          </cell>
        </row>
        <row r="4149">
          <cell r="A4149" t="str">
            <v>SBBN2</v>
          </cell>
          <cell r="B4149">
            <v>101.16318</v>
          </cell>
          <cell r="C4149">
            <v>15.82837</v>
          </cell>
          <cell r="D4149" t="str">
            <v>กันจุ</v>
          </cell>
          <cell r="E4149" t="str">
            <v>บึงสามพัน</v>
          </cell>
          <cell r="F4149" t="str">
            <v>Phetchaboon</v>
          </cell>
        </row>
        <row r="4150">
          <cell r="A4150" t="str">
            <v>SBHT1</v>
          </cell>
          <cell r="B4150">
            <v>98.981472222222195</v>
          </cell>
          <cell r="C4150">
            <v>18.781777777777801</v>
          </cell>
          <cell r="D4150" t="str">
            <v>พระสิงห์</v>
          </cell>
          <cell r="E4150" t="str">
            <v>เมืองเชียงใหม่</v>
          </cell>
          <cell r="F4150" t="str">
            <v>Chiangmai</v>
          </cell>
        </row>
        <row r="4151">
          <cell r="A4151" t="str">
            <v>SBHT2</v>
          </cell>
          <cell r="B4151">
            <v>98.981472222222195</v>
          </cell>
          <cell r="C4151">
            <v>18.781777777777801</v>
          </cell>
          <cell r="D4151" t="str">
            <v>พระสิงห์</v>
          </cell>
          <cell r="E4151" t="str">
            <v>เมืองเชียงใหม่</v>
          </cell>
          <cell r="F4151" t="str">
            <v>Chiangmai</v>
          </cell>
        </row>
        <row r="4152">
          <cell r="A4152" t="str">
            <v>SBHT3</v>
          </cell>
          <cell r="B4152">
            <v>98.981472222222195</v>
          </cell>
          <cell r="C4152">
            <v>18.781777777777801</v>
          </cell>
          <cell r="D4152" t="str">
            <v>พระสิงห์</v>
          </cell>
          <cell r="E4152" t="str">
            <v>เมืองเชียงใหม่</v>
          </cell>
          <cell r="F4152" t="str">
            <v>Chiangmai</v>
          </cell>
        </row>
        <row r="4153">
          <cell r="A4153" t="str">
            <v>SBHT6</v>
          </cell>
          <cell r="B4153">
            <v>98.981472222222195</v>
          </cell>
          <cell r="C4153">
            <v>18.781777777777801</v>
          </cell>
          <cell r="D4153" t="str">
            <v>พระสิงห์</v>
          </cell>
          <cell r="E4153" t="str">
            <v>เมืองเชียงใหม่</v>
          </cell>
          <cell r="F4153" t="str">
            <v>Chiangmai</v>
          </cell>
        </row>
        <row r="4154">
          <cell r="A4154" t="str">
            <v>SBHT7</v>
          </cell>
          <cell r="B4154">
            <v>98.981472222222195</v>
          </cell>
          <cell r="C4154">
            <v>18.781777777777801</v>
          </cell>
          <cell r="D4154" t="str">
            <v>พระสิงห์</v>
          </cell>
          <cell r="E4154" t="str">
            <v>เมืองเชียงใหม่</v>
          </cell>
          <cell r="F4154" t="str">
            <v>Chiangmai</v>
          </cell>
        </row>
        <row r="4155">
          <cell r="A4155" t="str">
            <v>SBHT8</v>
          </cell>
          <cell r="B4155">
            <v>98.981472222222195</v>
          </cell>
          <cell r="C4155">
            <v>18.781777777777801</v>
          </cell>
          <cell r="D4155" t="str">
            <v>พระสิงห์</v>
          </cell>
          <cell r="E4155" t="str">
            <v>เมืองเชียงใหม่</v>
          </cell>
          <cell r="F4155" t="str">
            <v>Chiangmai</v>
          </cell>
        </row>
        <row r="4156">
          <cell r="A4156" t="str">
            <v>SBRS1</v>
          </cell>
          <cell r="B4156">
            <v>98.846459999999993</v>
          </cell>
          <cell r="C4156">
            <v>18.782350000000001</v>
          </cell>
          <cell r="D4156" t="str">
            <v>บ้านปง</v>
          </cell>
          <cell r="E4156" t="str">
            <v>หางดง</v>
          </cell>
          <cell r="F4156" t="str">
            <v>Chiangmai</v>
          </cell>
        </row>
        <row r="4157">
          <cell r="A4157" t="str">
            <v>SBRS2</v>
          </cell>
          <cell r="B4157">
            <v>98.846459999999993</v>
          </cell>
          <cell r="C4157">
            <v>18.782350000000001</v>
          </cell>
          <cell r="D4157" t="str">
            <v>บ้านปง</v>
          </cell>
          <cell r="E4157" t="str">
            <v>หางดง</v>
          </cell>
          <cell r="F4157" t="str">
            <v>Chiangmai</v>
          </cell>
        </row>
        <row r="4158">
          <cell r="A4158" t="str">
            <v>SBRS3</v>
          </cell>
          <cell r="B4158">
            <v>98.846459999999993</v>
          </cell>
          <cell r="C4158">
            <v>18.782350000000001</v>
          </cell>
          <cell r="D4158" t="str">
            <v>บ้านปง</v>
          </cell>
          <cell r="E4158" t="str">
            <v>หางดง</v>
          </cell>
          <cell r="F4158" t="str">
            <v>Chiangmai</v>
          </cell>
        </row>
        <row r="4159">
          <cell r="A4159" t="str">
            <v>SBRSR1</v>
          </cell>
          <cell r="B4159">
            <v>98.889600000000002</v>
          </cell>
          <cell r="C4159">
            <v>18.749969444444446</v>
          </cell>
          <cell r="D4159" t="str">
            <v>บ้านปง</v>
          </cell>
          <cell r="E4159" t="str">
            <v>หางดง</v>
          </cell>
          <cell r="F4159" t="str">
            <v>Chiangmai</v>
          </cell>
        </row>
        <row r="4160">
          <cell r="A4160" t="str">
            <v>SBRSR2</v>
          </cell>
          <cell r="B4160">
            <v>98.792100000000005</v>
          </cell>
          <cell r="C4160">
            <v>18.803969444444444</v>
          </cell>
          <cell r="D4160" t="str">
            <v>บ้านปง</v>
          </cell>
          <cell r="E4160" t="str">
            <v>หางดง</v>
          </cell>
          <cell r="F4160" t="str">
            <v>Chiangmai</v>
          </cell>
        </row>
        <row r="4161">
          <cell r="A4161" t="str">
            <v>SBRSR3</v>
          </cell>
          <cell r="B4161">
            <v>98.781610999999998</v>
          </cell>
          <cell r="C4161">
            <v>18.840160999999998</v>
          </cell>
          <cell r="D4161" t="str">
            <v>บ้านปง</v>
          </cell>
          <cell r="E4161" t="str">
            <v>หางดง</v>
          </cell>
          <cell r="F4161" t="str">
            <v>Chiangmai</v>
          </cell>
        </row>
        <row r="4162">
          <cell r="A4162" t="str">
            <v>SBT11</v>
          </cell>
          <cell r="B4162">
            <v>100.852</v>
          </cell>
          <cell r="C4162">
            <v>15.189</v>
          </cell>
          <cell r="D4162">
            <v>0</v>
          </cell>
          <cell r="E4162">
            <v>0</v>
          </cell>
          <cell r="F4162" t="str">
            <v>Lopburi</v>
          </cell>
        </row>
        <row r="4163">
          <cell r="A4163" t="str">
            <v>SBT12</v>
          </cell>
          <cell r="B4163">
            <v>100.852</v>
          </cell>
          <cell r="C4163">
            <v>15.189</v>
          </cell>
          <cell r="D4163">
            <v>0</v>
          </cell>
          <cell r="E4163">
            <v>0</v>
          </cell>
          <cell r="F4163" t="str">
            <v>Lopburi</v>
          </cell>
        </row>
        <row r="4164">
          <cell r="A4164" t="str">
            <v>SBT13</v>
          </cell>
          <cell r="B4164">
            <v>100.852</v>
          </cell>
          <cell r="C4164">
            <v>15.189</v>
          </cell>
          <cell r="D4164">
            <v>0</v>
          </cell>
          <cell r="E4164">
            <v>0</v>
          </cell>
          <cell r="F4164" t="str">
            <v>Lopburi</v>
          </cell>
        </row>
        <row r="4165">
          <cell r="A4165" t="str">
            <v>SBT17</v>
          </cell>
          <cell r="B4165">
            <v>100.852</v>
          </cell>
          <cell r="C4165">
            <v>15.189</v>
          </cell>
          <cell r="D4165">
            <v>0</v>
          </cell>
          <cell r="E4165">
            <v>0</v>
          </cell>
          <cell r="F4165" t="str">
            <v>Lopburi</v>
          </cell>
        </row>
        <row r="4166">
          <cell r="A4166" t="str">
            <v>SBT18</v>
          </cell>
          <cell r="B4166">
            <v>100.852</v>
          </cell>
          <cell r="C4166">
            <v>15.189</v>
          </cell>
          <cell r="D4166">
            <v>0</v>
          </cell>
          <cell r="E4166">
            <v>0</v>
          </cell>
          <cell r="F4166" t="str">
            <v>Lopburi</v>
          </cell>
        </row>
        <row r="4167">
          <cell r="A4167" t="str">
            <v>SBUB1</v>
          </cell>
          <cell r="B4167">
            <v>99.087670000000003</v>
          </cell>
          <cell r="C4167">
            <v>18.52571</v>
          </cell>
          <cell r="D4167" t="str">
            <v>ศรีบัวบาน</v>
          </cell>
          <cell r="E4167" t="str">
            <v>เมืองลำพูน</v>
          </cell>
          <cell r="F4167" t="str">
            <v>Lamphun</v>
          </cell>
        </row>
        <row r="4168">
          <cell r="A4168" t="str">
            <v>SBUB2</v>
          </cell>
          <cell r="B4168">
            <v>99.087670000000003</v>
          </cell>
          <cell r="C4168">
            <v>18.52571</v>
          </cell>
          <cell r="D4168" t="str">
            <v>ศรีบัวบาน</v>
          </cell>
          <cell r="E4168" t="str">
            <v>เมืองลำพูน</v>
          </cell>
          <cell r="F4168" t="str">
            <v>Lamphun</v>
          </cell>
        </row>
        <row r="4169">
          <cell r="A4169" t="str">
            <v>SBUB3</v>
          </cell>
          <cell r="B4169">
            <v>99.087670000000003</v>
          </cell>
          <cell r="C4169">
            <v>18.52571</v>
          </cell>
          <cell r="D4169" t="str">
            <v>ศรีบัวบาน</v>
          </cell>
          <cell r="E4169" t="str">
            <v>เมืองลำพูน</v>
          </cell>
          <cell r="F4169" t="str">
            <v>Lamphun</v>
          </cell>
        </row>
        <row r="4170">
          <cell r="A4170" t="str">
            <v>SBYI1</v>
          </cell>
          <cell r="B4170">
            <v>101.62078</v>
          </cell>
          <cell r="C4170">
            <v>15.63339</v>
          </cell>
        </row>
        <row r="4171">
          <cell r="A4171" t="str">
            <v>SBYI2</v>
          </cell>
          <cell r="B4171">
            <v>101.62078</v>
          </cell>
          <cell r="C4171">
            <v>15.63339</v>
          </cell>
        </row>
        <row r="4172">
          <cell r="A4172" t="str">
            <v>SBYI3</v>
          </cell>
          <cell r="B4172">
            <v>101.62078</v>
          </cell>
          <cell r="C4172">
            <v>15.63339</v>
          </cell>
        </row>
        <row r="4173">
          <cell r="A4173" t="str">
            <v>SCHP1</v>
          </cell>
          <cell r="B4173">
            <v>100.076972</v>
          </cell>
          <cell r="C4173">
            <v>14.752806</v>
          </cell>
          <cell r="D4173">
            <v>0</v>
          </cell>
          <cell r="E4173">
            <v>0</v>
          </cell>
          <cell r="F4173" t="str">
            <v>Suphanburi</v>
          </cell>
        </row>
        <row r="4174">
          <cell r="A4174" t="str">
            <v>SDCI1</v>
          </cell>
          <cell r="B4174">
            <v>100.42274</v>
          </cell>
          <cell r="C4174">
            <v>20.135069999999999</v>
          </cell>
          <cell r="D4174" t="str">
            <v>ศรีดอนชัย</v>
          </cell>
          <cell r="E4174" t="str">
            <v>เชียงของ</v>
          </cell>
          <cell r="F4174" t="str">
            <v>Chiangrai</v>
          </cell>
        </row>
        <row r="4175">
          <cell r="A4175" t="str">
            <v>SDCI2</v>
          </cell>
          <cell r="B4175">
            <v>100.42274</v>
          </cell>
          <cell r="C4175">
            <v>20.135069999999999</v>
          </cell>
          <cell r="D4175" t="str">
            <v>ศรีดอนชัย</v>
          </cell>
          <cell r="E4175" t="str">
            <v>เชียงของ</v>
          </cell>
          <cell r="F4175" t="str">
            <v>Chiangrai</v>
          </cell>
        </row>
        <row r="4176">
          <cell r="A4176" t="str">
            <v>SDCI3</v>
          </cell>
          <cell r="B4176">
            <v>100.42274</v>
          </cell>
          <cell r="C4176">
            <v>20.135069999999999</v>
          </cell>
          <cell r="D4176" t="str">
            <v>ศรีดอนชัย</v>
          </cell>
          <cell r="E4176" t="str">
            <v>เชียงของ</v>
          </cell>
          <cell r="F4176" t="str">
            <v>Chiangrai</v>
          </cell>
        </row>
        <row r="4177">
          <cell r="A4177" t="str">
            <v>SDHA1</v>
          </cell>
          <cell r="B4177">
            <v>99.834850000000003</v>
          </cell>
          <cell r="C4177">
            <v>14.97706</v>
          </cell>
          <cell r="D4177" t="str">
            <v>สุขเดือนห้า</v>
          </cell>
          <cell r="E4177" t="str">
            <v>เนินขาม</v>
          </cell>
          <cell r="F4177" t="str">
            <v>Uthaithani</v>
          </cell>
        </row>
        <row r="4178">
          <cell r="A4178" t="str">
            <v>SDHA2</v>
          </cell>
          <cell r="B4178">
            <v>99.834850000000003</v>
          </cell>
          <cell r="C4178">
            <v>14.97706</v>
          </cell>
          <cell r="D4178" t="str">
            <v>สุขเดือนห้า</v>
          </cell>
          <cell r="E4178" t="str">
            <v>เนินขาม</v>
          </cell>
          <cell r="F4178" t="str">
            <v>Uthaithani</v>
          </cell>
        </row>
        <row r="4179">
          <cell r="A4179" t="str">
            <v>SDHA3</v>
          </cell>
          <cell r="B4179">
            <v>99.834850000000003</v>
          </cell>
          <cell r="C4179">
            <v>14.97706</v>
          </cell>
          <cell r="D4179" t="str">
            <v>สุขเดือนห้า</v>
          </cell>
          <cell r="E4179" t="str">
            <v>เนินขาม</v>
          </cell>
          <cell r="F4179" t="str">
            <v>Uthaithani</v>
          </cell>
        </row>
        <row r="4180">
          <cell r="A4180" t="str">
            <v>SDHA4</v>
          </cell>
          <cell r="B4180">
            <v>99.834850000000003</v>
          </cell>
          <cell r="C4180">
            <v>14.97706</v>
          </cell>
          <cell r="D4180" t="str">
            <v>สุขเดือนห้า</v>
          </cell>
          <cell r="E4180" t="str">
            <v>เนินขาม</v>
          </cell>
          <cell r="F4180" t="str">
            <v>Uthaithani</v>
          </cell>
        </row>
        <row r="4181">
          <cell r="A4181" t="str">
            <v>SDHAR1</v>
          </cell>
          <cell r="B4181">
            <v>99.857820000000004</v>
          </cell>
          <cell r="C4181">
            <v>14.957929999999999</v>
          </cell>
          <cell r="F4181" t="str">
            <v>Chainat</v>
          </cell>
        </row>
        <row r="4182">
          <cell r="A4182" t="str">
            <v>SDHT1</v>
          </cell>
          <cell r="B4182">
            <v>98.969447000000002</v>
          </cell>
          <cell r="C4182">
            <v>18.784849999999999</v>
          </cell>
          <cell r="D4182" t="str">
            <v>สุเทพ</v>
          </cell>
          <cell r="E4182" t="str">
            <v>เมืองเชียงใหม่</v>
          </cell>
          <cell r="F4182" t="str">
            <v>Chiangmai</v>
          </cell>
        </row>
        <row r="4183">
          <cell r="A4183" t="str">
            <v>SDHT2</v>
          </cell>
          <cell r="B4183">
            <v>98.969447000000002</v>
          </cell>
          <cell r="C4183">
            <v>18.784849999999999</v>
          </cell>
          <cell r="D4183" t="str">
            <v>สุเทพ</v>
          </cell>
          <cell r="E4183" t="str">
            <v>เมืองเชียงใหม่</v>
          </cell>
          <cell r="F4183" t="str">
            <v>Chiangmai</v>
          </cell>
        </row>
        <row r="4184">
          <cell r="A4184" t="str">
            <v>SDHT3</v>
          </cell>
          <cell r="B4184">
            <v>98.969447000000002</v>
          </cell>
          <cell r="C4184">
            <v>18.784849999999999</v>
          </cell>
          <cell r="D4184" t="str">
            <v>สุเทพ</v>
          </cell>
          <cell r="E4184" t="str">
            <v>เมืองเชียงใหม่</v>
          </cell>
          <cell r="F4184" t="str">
            <v>Chiangmai</v>
          </cell>
        </row>
        <row r="4185">
          <cell r="A4185" t="str">
            <v>SDHT4</v>
          </cell>
          <cell r="B4185">
            <v>98.969447000000002</v>
          </cell>
          <cell r="C4185">
            <v>18.784849999999999</v>
          </cell>
          <cell r="D4185" t="str">
            <v>สุเทพ</v>
          </cell>
          <cell r="E4185" t="str">
            <v>เมืองเชียงใหม่</v>
          </cell>
          <cell r="F4185" t="str">
            <v>Chiangmai</v>
          </cell>
        </row>
        <row r="4186">
          <cell r="A4186" t="str">
            <v>SDHT6</v>
          </cell>
          <cell r="B4186">
            <v>98.969447000000002</v>
          </cell>
          <cell r="C4186">
            <v>18.784849999999999</v>
          </cell>
          <cell r="D4186" t="str">
            <v>สุเทพ</v>
          </cell>
          <cell r="E4186" t="str">
            <v>เมืองเชียงใหม่</v>
          </cell>
          <cell r="F4186" t="str">
            <v>Chiangmai</v>
          </cell>
        </row>
        <row r="4187">
          <cell r="A4187" t="str">
            <v>SDHT7</v>
          </cell>
          <cell r="B4187">
            <v>98.969447000000002</v>
          </cell>
          <cell r="C4187">
            <v>18.784849999999999</v>
          </cell>
          <cell r="D4187" t="str">
            <v>สุเทพ</v>
          </cell>
          <cell r="E4187" t="str">
            <v>เมืองเชียงใหม่</v>
          </cell>
          <cell r="F4187" t="str">
            <v>Chiangmai</v>
          </cell>
        </row>
        <row r="4188">
          <cell r="A4188" t="str">
            <v>SDHT8</v>
          </cell>
          <cell r="B4188">
            <v>98.969447000000002</v>
          </cell>
          <cell r="C4188">
            <v>18.784849999999999</v>
          </cell>
          <cell r="D4188" t="str">
            <v>สุเทพ</v>
          </cell>
          <cell r="E4188" t="str">
            <v>เมืองเชียงใหม่</v>
          </cell>
          <cell r="F4188" t="str">
            <v>Chiangmai</v>
          </cell>
        </row>
        <row r="4189">
          <cell r="A4189" t="str">
            <v>SDKW1</v>
          </cell>
          <cell r="B4189">
            <v>99.483270000000005</v>
          </cell>
          <cell r="C4189">
            <v>18.004639999999998</v>
          </cell>
          <cell r="D4189" t="str">
            <v>สันดอนแก้ว</v>
          </cell>
          <cell r="E4189" t="str">
            <v>แม่ทะ</v>
          </cell>
          <cell r="F4189" t="str">
            <v>Lampang</v>
          </cell>
        </row>
        <row r="4190">
          <cell r="A4190" t="str">
            <v>SDKW2</v>
          </cell>
          <cell r="B4190">
            <v>99.483270000000005</v>
          </cell>
          <cell r="C4190">
            <v>18.004639999999998</v>
          </cell>
          <cell r="D4190" t="str">
            <v>สันดอนแก้ว</v>
          </cell>
          <cell r="E4190" t="str">
            <v>แม่ทะ</v>
          </cell>
          <cell r="F4190" t="str">
            <v>Lampang</v>
          </cell>
        </row>
        <row r="4191">
          <cell r="A4191" t="str">
            <v>SDKW3</v>
          </cell>
          <cell r="B4191">
            <v>99.483270000000005</v>
          </cell>
          <cell r="C4191">
            <v>18.004639999999998</v>
          </cell>
          <cell r="D4191" t="str">
            <v>สันดอนแก้ว</v>
          </cell>
          <cell r="E4191" t="str">
            <v>แม่ทะ</v>
          </cell>
          <cell r="F4191" t="str">
            <v>Lampang</v>
          </cell>
        </row>
        <row r="4192">
          <cell r="A4192" t="str">
            <v>SDMN1</v>
          </cell>
          <cell r="B4192">
            <v>99.992000000000004</v>
          </cell>
          <cell r="C4192">
            <v>20.3082777777778</v>
          </cell>
          <cell r="D4192" t="str">
            <v>ศรีดอนมูล</v>
          </cell>
          <cell r="E4192" t="str">
            <v>เชียงแสน</v>
          </cell>
          <cell r="F4192" t="str">
            <v>Chiangrai</v>
          </cell>
        </row>
        <row r="4193">
          <cell r="A4193" t="str">
            <v>SDMN2</v>
          </cell>
          <cell r="B4193">
            <v>99.992000000000004</v>
          </cell>
          <cell r="C4193">
            <v>20.3082777777778</v>
          </cell>
          <cell r="D4193" t="str">
            <v>ศรีดอนมูล</v>
          </cell>
          <cell r="E4193" t="str">
            <v>เชียงแสน</v>
          </cell>
          <cell r="F4193" t="str">
            <v>Chiangrai</v>
          </cell>
        </row>
        <row r="4194">
          <cell r="A4194" t="str">
            <v>SDMN3</v>
          </cell>
          <cell r="B4194">
            <v>99.992000000000004</v>
          </cell>
          <cell r="C4194">
            <v>20.3082777777778</v>
          </cell>
          <cell r="D4194" t="str">
            <v>ศรีดอนมูล</v>
          </cell>
          <cell r="E4194" t="str">
            <v>เชียงแสน</v>
          </cell>
          <cell r="F4194" t="str">
            <v>Chiangrai</v>
          </cell>
        </row>
        <row r="4195">
          <cell r="A4195" t="str">
            <v>SENM1</v>
          </cell>
          <cell r="B4195">
            <v>99.248999999999995</v>
          </cell>
          <cell r="C4195">
            <v>18.066400000000002</v>
          </cell>
          <cell r="D4195" t="str">
            <v>ทุ่งงาม</v>
          </cell>
          <cell r="E4195" t="str">
            <v>เสริมงาม</v>
          </cell>
          <cell r="F4195" t="str">
            <v>Lampang</v>
          </cell>
        </row>
        <row r="4196">
          <cell r="A4196" t="str">
            <v>SENM2</v>
          </cell>
          <cell r="B4196">
            <v>99.248999999999995</v>
          </cell>
          <cell r="C4196">
            <v>18.066400000000002</v>
          </cell>
          <cell r="D4196" t="str">
            <v>ทุ่งงาม</v>
          </cell>
          <cell r="E4196" t="str">
            <v>เสริมงาม</v>
          </cell>
          <cell r="F4196" t="str">
            <v>Lampang</v>
          </cell>
        </row>
        <row r="4197">
          <cell r="A4197" t="str">
            <v>SENM3</v>
          </cell>
          <cell r="B4197">
            <v>99.248999999999995</v>
          </cell>
          <cell r="C4197">
            <v>18.066400000000002</v>
          </cell>
          <cell r="D4197" t="str">
            <v>ทุ่งงาม</v>
          </cell>
          <cell r="E4197" t="str">
            <v>เสริมงาม</v>
          </cell>
          <cell r="F4197" t="str">
            <v>Lampang</v>
          </cell>
        </row>
        <row r="4198">
          <cell r="A4198" t="str">
            <v>SGKW0</v>
          </cell>
          <cell r="B4198">
            <v>100.700018</v>
          </cell>
          <cell r="C4198">
            <v>19.358149999999998</v>
          </cell>
          <cell r="D4198" t="str">
            <v>นาไร่หลวง</v>
          </cell>
          <cell r="E4198" t="str">
            <v>สองแคว</v>
          </cell>
          <cell r="F4198" t="str">
            <v>Nan</v>
          </cell>
        </row>
        <row r="4199">
          <cell r="A4199" t="str">
            <v>SGKWR1</v>
          </cell>
          <cell r="B4199">
            <v>100.71548</v>
          </cell>
          <cell r="C4199">
            <v>19.308150000000001</v>
          </cell>
          <cell r="D4199" t="str">
            <v>นาไร่หลวง</v>
          </cell>
          <cell r="E4199" t="str">
            <v>สองแคว</v>
          </cell>
          <cell r="F4199" t="str">
            <v>Nan</v>
          </cell>
        </row>
        <row r="4200">
          <cell r="A4200" t="str">
            <v>SGKWR2</v>
          </cell>
          <cell r="B4200">
            <v>100.67735</v>
          </cell>
          <cell r="C4200">
            <v>19.43085</v>
          </cell>
          <cell r="D4200" t="str">
            <v>ชนแดน</v>
          </cell>
          <cell r="E4200" t="str">
            <v>สองแคว</v>
          </cell>
          <cell r="F4200" t="str">
            <v>Nan</v>
          </cell>
        </row>
        <row r="4201">
          <cell r="A4201" t="str">
            <v>SGMN1</v>
          </cell>
          <cell r="B4201">
            <v>100.11767</v>
          </cell>
          <cell r="C4201">
            <v>18.057403999999998</v>
          </cell>
          <cell r="D4201" t="str">
            <v>สูงเม่น</v>
          </cell>
          <cell r="E4201" t="str">
            <v>สูงเม่น</v>
          </cell>
          <cell r="F4201" t="str">
            <v>Phrae</v>
          </cell>
        </row>
        <row r="4202">
          <cell r="A4202" t="str">
            <v>SGMN2</v>
          </cell>
          <cell r="B4202">
            <v>100.11767</v>
          </cell>
          <cell r="C4202">
            <v>18.057403999999998</v>
          </cell>
          <cell r="D4202" t="str">
            <v>สูงเม่น</v>
          </cell>
          <cell r="E4202" t="str">
            <v>สูงเม่น</v>
          </cell>
          <cell r="F4202" t="str">
            <v>Phrae</v>
          </cell>
        </row>
        <row r="4203">
          <cell r="A4203" t="str">
            <v>SGMN3</v>
          </cell>
          <cell r="B4203">
            <v>100.11767</v>
          </cell>
          <cell r="C4203">
            <v>18.057403999999998</v>
          </cell>
          <cell r="D4203" t="str">
            <v>สูงเม่น</v>
          </cell>
          <cell r="E4203" t="str">
            <v>สูงเม่น</v>
          </cell>
          <cell r="F4203" t="str">
            <v>Phrae</v>
          </cell>
        </row>
        <row r="4204">
          <cell r="A4204" t="str">
            <v>SGMN6</v>
          </cell>
          <cell r="B4204">
            <v>100.11767</v>
          </cell>
          <cell r="C4204">
            <v>18.057403999999998</v>
          </cell>
          <cell r="D4204" t="str">
            <v>สูงเม่น</v>
          </cell>
          <cell r="E4204" t="str">
            <v>สูงเม่น</v>
          </cell>
          <cell r="F4204" t="str">
            <v>Phrae</v>
          </cell>
        </row>
        <row r="4205">
          <cell r="A4205" t="str">
            <v>SGMN7</v>
          </cell>
          <cell r="B4205">
            <v>100.11767</v>
          </cell>
          <cell r="C4205">
            <v>18.057403999999998</v>
          </cell>
          <cell r="D4205" t="str">
            <v>สูงเม่น</v>
          </cell>
          <cell r="E4205" t="str">
            <v>สูงเม่น</v>
          </cell>
          <cell r="F4205" t="str">
            <v>Phrae</v>
          </cell>
        </row>
        <row r="4206">
          <cell r="A4206" t="str">
            <v>SGMN8</v>
          </cell>
          <cell r="B4206">
            <v>100.11767</v>
          </cell>
          <cell r="C4206">
            <v>18.057403999999998</v>
          </cell>
          <cell r="D4206" t="str">
            <v>สูงเม่น</v>
          </cell>
          <cell r="E4206" t="str">
            <v>สูงเม่น</v>
          </cell>
          <cell r="F4206" t="str">
            <v>Phrae</v>
          </cell>
        </row>
        <row r="4207">
          <cell r="A4207" t="str">
            <v>SGMNR1</v>
          </cell>
          <cell r="B4207">
            <v>100.10946</v>
          </cell>
          <cell r="C4207">
            <v>18.087109000000002</v>
          </cell>
          <cell r="D4207" t="str">
            <v>สบสาย</v>
          </cell>
          <cell r="E4207" t="str">
            <v>สูงเม่น</v>
          </cell>
          <cell r="F4207" t="str">
            <v>Phrae</v>
          </cell>
        </row>
        <row r="4208">
          <cell r="A4208" t="str">
            <v>SGMNR2</v>
          </cell>
          <cell r="B4208">
            <v>100.12495</v>
          </cell>
          <cell r="C4208">
            <v>18.032240000000002</v>
          </cell>
          <cell r="D4208" t="str">
            <v>หัวฝาย</v>
          </cell>
          <cell r="E4208" t="str">
            <v>สูงเม่น</v>
          </cell>
          <cell r="F4208" t="str">
            <v>Phrae</v>
          </cell>
        </row>
        <row r="4209">
          <cell r="A4209" t="str">
            <v>SHFM1</v>
          </cell>
          <cell r="B4209">
            <v>101.08665000000001</v>
          </cell>
          <cell r="C4209">
            <v>15.83722</v>
          </cell>
          <cell r="D4209" t="str">
            <v>กันจุ</v>
          </cell>
          <cell r="E4209" t="str">
            <v>บึงสัมพัน</v>
          </cell>
          <cell r="F4209" t="str">
            <v>Phetchaboon</v>
          </cell>
        </row>
        <row r="4210">
          <cell r="A4210" t="str">
            <v>SHFM2</v>
          </cell>
          <cell r="B4210">
            <v>101.08665000000001</v>
          </cell>
          <cell r="C4210">
            <v>15.83722</v>
          </cell>
          <cell r="D4210" t="str">
            <v>กันจุ</v>
          </cell>
          <cell r="E4210" t="str">
            <v>บึงสัมพัน</v>
          </cell>
          <cell r="F4210" t="str">
            <v>Phetchaboon</v>
          </cell>
        </row>
        <row r="4211">
          <cell r="A4211" t="str">
            <v>SHFM3</v>
          </cell>
          <cell r="B4211">
            <v>101.08665000000001</v>
          </cell>
          <cell r="C4211">
            <v>15.83722</v>
          </cell>
          <cell r="D4211" t="str">
            <v>กันจุ</v>
          </cell>
          <cell r="E4211" t="str">
            <v>บึงสัมพัน</v>
          </cell>
          <cell r="F4211" t="str">
            <v>Phetchaboon</v>
          </cell>
        </row>
        <row r="4212">
          <cell r="A4212" t="str">
            <v>SHFMR1</v>
          </cell>
          <cell r="B4212">
            <v>101.12875</v>
          </cell>
          <cell r="C4212">
            <v>15.90192</v>
          </cell>
          <cell r="D4212" t="str">
            <v>เพชรละคร</v>
          </cell>
          <cell r="E4212" t="str">
            <v>หนองไผ่</v>
          </cell>
          <cell r="F4212" t="str">
            <v>Phetchaboon</v>
          </cell>
        </row>
        <row r="4213">
          <cell r="A4213" t="str">
            <v>SHKO1</v>
          </cell>
          <cell r="B4213">
            <v>100.53700000000001</v>
          </cell>
          <cell r="C4213">
            <v>15.1136</v>
          </cell>
          <cell r="D4213">
            <v>0</v>
          </cell>
          <cell r="E4213">
            <v>0</v>
          </cell>
          <cell r="F4213" t="str">
            <v>Lopburi</v>
          </cell>
        </row>
        <row r="4214">
          <cell r="A4214" t="str">
            <v>SHKO2</v>
          </cell>
          <cell r="B4214">
            <v>100.53700000000001</v>
          </cell>
          <cell r="C4214">
            <v>15.1136</v>
          </cell>
          <cell r="D4214">
            <v>0</v>
          </cell>
          <cell r="E4214">
            <v>0</v>
          </cell>
          <cell r="F4214" t="str">
            <v>Lopburi</v>
          </cell>
        </row>
        <row r="4215">
          <cell r="A4215" t="str">
            <v>SHKO3</v>
          </cell>
          <cell r="B4215">
            <v>100.53700000000001</v>
          </cell>
          <cell r="C4215">
            <v>15.1136</v>
          </cell>
          <cell r="D4215">
            <v>0</v>
          </cell>
          <cell r="E4215">
            <v>0</v>
          </cell>
          <cell r="F4215" t="str">
            <v>Lopburi</v>
          </cell>
        </row>
        <row r="4216">
          <cell r="A4216" t="str">
            <v>SHPY1</v>
          </cell>
          <cell r="B4216">
            <v>99.910250000000005</v>
          </cell>
          <cell r="C4216">
            <v>19.16601</v>
          </cell>
          <cell r="D4216" t="str">
            <v>ท่าวังทอง</v>
          </cell>
          <cell r="E4216" t="str">
            <v>เมืองพะเยา</v>
          </cell>
          <cell r="F4216" t="str">
            <v>Phayao</v>
          </cell>
        </row>
        <row r="4217">
          <cell r="A4217" t="str">
            <v>SHPY2</v>
          </cell>
          <cell r="B4217">
            <v>99.910250000000005</v>
          </cell>
          <cell r="C4217">
            <v>19.16601</v>
          </cell>
          <cell r="D4217" t="str">
            <v>ท่าวังทอง</v>
          </cell>
          <cell r="E4217" t="str">
            <v>เมืองพะเยา</v>
          </cell>
          <cell r="F4217" t="str">
            <v>Phayao</v>
          </cell>
        </row>
        <row r="4218">
          <cell r="A4218" t="str">
            <v>SHPY3</v>
          </cell>
          <cell r="B4218">
            <v>99.910250000000005</v>
          </cell>
          <cell r="C4218">
            <v>19.16601</v>
          </cell>
          <cell r="D4218" t="str">
            <v>ท่าวังทอง</v>
          </cell>
          <cell r="E4218" t="str">
            <v>เมืองพะเยา</v>
          </cell>
          <cell r="F4218" t="str">
            <v>Phayao</v>
          </cell>
        </row>
        <row r="4219">
          <cell r="A4219" t="str">
            <v>SHPY6</v>
          </cell>
          <cell r="B4219">
            <v>99.910250000000005</v>
          </cell>
          <cell r="C4219">
            <v>19.16601</v>
          </cell>
          <cell r="D4219" t="str">
            <v>ท่าวังทอง</v>
          </cell>
          <cell r="E4219" t="str">
            <v>เมืองพะเยา</v>
          </cell>
          <cell r="F4219" t="str">
            <v>phayao</v>
          </cell>
        </row>
        <row r="4220">
          <cell r="A4220" t="str">
            <v>SHPY7</v>
          </cell>
          <cell r="B4220">
            <v>99.910250000000005</v>
          </cell>
          <cell r="C4220">
            <v>19.16601</v>
          </cell>
          <cell r="D4220" t="str">
            <v>ท่าวังทอง</v>
          </cell>
          <cell r="E4220" t="str">
            <v>เมืองพะเยา</v>
          </cell>
          <cell r="F4220" t="str">
            <v>phayao</v>
          </cell>
        </row>
        <row r="4221">
          <cell r="A4221" t="str">
            <v>SHPY8</v>
          </cell>
          <cell r="B4221">
            <v>99.910250000000005</v>
          </cell>
          <cell r="C4221">
            <v>19.16601</v>
          </cell>
          <cell r="D4221" t="str">
            <v>ท่าวังทอง</v>
          </cell>
          <cell r="E4221" t="str">
            <v>เมืองพะเยา</v>
          </cell>
          <cell r="F4221" t="str">
            <v>phayao</v>
          </cell>
        </row>
        <row r="4222">
          <cell r="A4222" t="str">
            <v>SHTP1</v>
          </cell>
          <cell r="B4222">
            <v>99.69923</v>
          </cell>
          <cell r="C4222">
            <v>17.01681</v>
          </cell>
          <cell r="D4222" t="str">
            <v>เมืองเก่า</v>
          </cell>
          <cell r="E4222" t="str">
            <v>เมืองสุโขทัย</v>
          </cell>
          <cell r="F4222" t="str">
            <v>Sukhotai</v>
          </cell>
        </row>
        <row r="4223">
          <cell r="A4223" t="str">
            <v>SHTP2</v>
          </cell>
          <cell r="B4223">
            <v>99.69923</v>
          </cell>
          <cell r="C4223">
            <v>17.01681</v>
          </cell>
          <cell r="D4223" t="str">
            <v>เมืองเก่า</v>
          </cell>
          <cell r="E4223" t="str">
            <v>เมืองสุโขทัย</v>
          </cell>
          <cell r="F4223" t="str">
            <v>Sukhotai</v>
          </cell>
        </row>
        <row r="4224">
          <cell r="A4224" t="str">
            <v>SHTP3</v>
          </cell>
          <cell r="B4224">
            <v>99.69923</v>
          </cell>
          <cell r="C4224">
            <v>17.01681</v>
          </cell>
          <cell r="D4224" t="str">
            <v>เมืองเก่า</v>
          </cell>
          <cell r="E4224" t="str">
            <v>เมืองสุโขทัย</v>
          </cell>
          <cell r="F4224" t="str">
            <v>Sukhotai</v>
          </cell>
        </row>
        <row r="4225">
          <cell r="A4225" t="str">
            <v>SIKO1</v>
          </cell>
          <cell r="B4225">
            <v>99.738392000000005</v>
          </cell>
          <cell r="C4225">
            <v>19.647190999999999</v>
          </cell>
          <cell r="D4225" t="str">
            <v>ทรายขาว</v>
          </cell>
          <cell r="E4225" t="str">
            <v>พาน</v>
          </cell>
          <cell r="F4225" t="str">
            <v>Chiangrai</v>
          </cell>
        </row>
        <row r="4226">
          <cell r="A4226" t="str">
            <v>SIKO2</v>
          </cell>
          <cell r="B4226">
            <v>99.738392000000005</v>
          </cell>
          <cell r="C4226">
            <v>19.647190999999999</v>
          </cell>
          <cell r="D4226" t="str">
            <v>ทรายขาว</v>
          </cell>
          <cell r="E4226" t="str">
            <v>พาน</v>
          </cell>
          <cell r="F4226" t="str">
            <v>Chiangrai</v>
          </cell>
        </row>
        <row r="4227">
          <cell r="A4227" t="str">
            <v>SIKOR1</v>
          </cell>
          <cell r="B4227">
            <v>99.741169999999997</v>
          </cell>
          <cell r="C4227">
            <v>19.683109999999999</v>
          </cell>
          <cell r="D4227" t="str">
            <v>ทรายขาว</v>
          </cell>
          <cell r="E4227" t="str">
            <v>พาน</v>
          </cell>
          <cell r="F4227" t="str">
            <v>Chiangrai</v>
          </cell>
        </row>
        <row r="4228">
          <cell r="A4228" t="str">
            <v>SILM1</v>
          </cell>
          <cell r="B4228">
            <v>99.506129999999999</v>
          </cell>
          <cell r="C4228">
            <v>18.297039999999999</v>
          </cell>
          <cell r="D4228" t="str">
            <v>เวียงเหนือ</v>
          </cell>
          <cell r="E4228" t="str">
            <v>เมืองลำปาง</v>
          </cell>
          <cell r="F4228" t="str">
            <v>Lampang</v>
          </cell>
        </row>
        <row r="4229">
          <cell r="A4229" t="str">
            <v>SILM2</v>
          </cell>
          <cell r="B4229">
            <v>99.506129999999999</v>
          </cell>
          <cell r="C4229">
            <v>18.297039999999999</v>
          </cell>
          <cell r="D4229" t="str">
            <v>เวียงเหนือ</v>
          </cell>
          <cell r="E4229" t="str">
            <v>เมืองลำปาง</v>
          </cell>
          <cell r="F4229" t="str">
            <v>Lampang</v>
          </cell>
        </row>
        <row r="4230">
          <cell r="A4230" t="str">
            <v>SILM3</v>
          </cell>
          <cell r="B4230">
            <v>99.506129999999999</v>
          </cell>
          <cell r="C4230">
            <v>18.297039999999999</v>
          </cell>
          <cell r="D4230" t="str">
            <v>เวียงเหนือ</v>
          </cell>
          <cell r="E4230" t="str">
            <v>เมืองลำปาง</v>
          </cell>
          <cell r="F4230" t="str">
            <v>Lampang</v>
          </cell>
        </row>
        <row r="4231">
          <cell r="A4231" t="str">
            <v>SILM6</v>
          </cell>
          <cell r="B4231">
            <v>99.506129999999999</v>
          </cell>
          <cell r="C4231">
            <v>18.297039999999999</v>
          </cell>
          <cell r="D4231" t="str">
            <v>เวียงเหนือ</v>
          </cell>
          <cell r="E4231" t="str">
            <v>เมืองลำปาง</v>
          </cell>
          <cell r="F4231" t="str">
            <v>Lampang</v>
          </cell>
        </row>
        <row r="4232">
          <cell r="A4232" t="str">
            <v>SILM7</v>
          </cell>
          <cell r="B4232">
            <v>99.506129999999999</v>
          </cell>
          <cell r="C4232">
            <v>18.297039999999999</v>
          </cell>
          <cell r="D4232" t="str">
            <v>เวียงเหนือ</v>
          </cell>
          <cell r="E4232" t="str">
            <v>เมืองลำปาง</v>
          </cell>
          <cell r="F4232" t="str">
            <v>Lampang</v>
          </cell>
        </row>
        <row r="4233">
          <cell r="A4233" t="str">
            <v>SILM8</v>
          </cell>
          <cell r="B4233">
            <v>99.506129999999999</v>
          </cell>
          <cell r="C4233">
            <v>18.297039999999999</v>
          </cell>
          <cell r="D4233" t="str">
            <v>เวียงเหนือ</v>
          </cell>
          <cell r="E4233" t="str">
            <v>เมืองลำปาง</v>
          </cell>
          <cell r="F4233" t="str">
            <v>Lampang</v>
          </cell>
        </row>
        <row r="4234">
          <cell r="A4234" t="str">
            <v>SINM1</v>
          </cell>
          <cell r="B4234">
            <v>99.891361111111095</v>
          </cell>
          <cell r="C4234">
            <v>16.468138888888902</v>
          </cell>
          <cell r="D4234" t="str">
            <v>ไทรงาม</v>
          </cell>
          <cell r="E4234" t="str">
            <v>ไทรงาม</v>
          </cell>
          <cell r="F4234" t="str">
            <v>Kamphangphet</v>
          </cell>
        </row>
        <row r="4235">
          <cell r="A4235" t="str">
            <v>SINM2</v>
          </cell>
          <cell r="B4235">
            <v>99.891361111111095</v>
          </cell>
          <cell r="C4235">
            <v>16.468138888888902</v>
          </cell>
          <cell r="D4235" t="str">
            <v>ไทรงาม</v>
          </cell>
          <cell r="E4235" t="str">
            <v>ไทรงาม</v>
          </cell>
          <cell r="F4235" t="str">
            <v>Kamphangphet</v>
          </cell>
        </row>
        <row r="4236">
          <cell r="A4236" t="str">
            <v>SINM3</v>
          </cell>
          <cell r="B4236">
            <v>99.891361111111095</v>
          </cell>
          <cell r="C4236">
            <v>16.468138888888902</v>
          </cell>
          <cell r="D4236" t="str">
            <v>ไทรงาม</v>
          </cell>
          <cell r="E4236" t="str">
            <v>ไทรงาม</v>
          </cell>
          <cell r="F4236" t="str">
            <v>Kamphangphet</v>
          </cell>
        </row>
        <row r="4237">
          <cell r="A4237" t="str">
            <v>SINM6</v>
          </cell>
          <cell r="B4237">
            <v>99.891361110000005</v>
          </cell>
          <cell r="C4237">
            <v>16.468138889999999</v>
          </cell>
          <cell r="D4237" t="str">
            <v>ไทรงาม</v>
          </cell>
          <cell r="E4237" t="str">
            <v>ไทรงาม</v>
          </cell>
          <cell r="F4237" t="str">
            <v>Kamphangphet</v>
          </cell>
        </row>
        <row r="4238">
          <cell r="A4238" t="str">
            <v>SINM7</v>
          </cell>
          <cell r="B4238">
            <v>99.891361110000005</v>
          </cell>
          <cell r="C4238">
            <v>16.468138889999999</v>
          </cell>
          <cell r="D4238" t="str">
            <v>ไทรงาม</v>
          </cell>
          <cell r="E4238" t="str">
            <v>ไทรงาม</v>
          </cell>
          <cell r="F4238" t="str">
            <v>Kamphangphet</v>
          </cell>
        </row>
        <row r="4239">
          <cell r="A4239" t="str">
            <v>SINM8</v>
          </cell>
          <cell r="B4239">
            <v>99.891361110000005</v>
          </cell>
          <cell r="C4239">
            <v>16.468138889999999</v>
          </cell>
          <cell r="D4239" t="str">
            <v>ไทรงาม</v>
          </cell>
          <cell r="E4239" t="str">
            <v>ไทรงาม</v>
          </cell>
          <cell r="F4239" t="str">
            <v>Kamphangphet</v>
          </cell>
        </row>
        <row r="4240">
          <cell r="A4240" t="str">
            <v>SIPC1</v>
          </cell>
          <cell r="B4240">
            <v>100.1510036</v>
          </cell>
          <cell r="C4240">
            <v>14.619428449999999</v>
          </cell>
          <cell r="D4240">
            <v>0</v>
          </cell>
          <cell r="E4240">
            <v>0</v>
          </cell>
          <cell r="F4240" t="str">
            <v>Suphanburi</v>
          </cell>
        </row>
        <row r="4241">
          <cell r="A4241" t="str">
            <v>SIPC2</v>
          </cell>
          <cell r="B4241">
            <v>100.1510036</v>
          </cell>
          <cell r="C4241">
            <v>14.619428449999999</v>
          </cell>
          <cell r="D4241">
            <v>0</v>
          </cell>
          <cell r="E4241">
            <v>0</v>
          </cell>
          <cell r="F4241" t="str">
            <v>Suphanburi</v>
          </cell>
        </row>
        <row r="4242">
          <cell r="A4242" t="str">
            <v>SIPC3</v>
          </cell>
          <cell r="B4242">
            <v>100.1510036</v>
          </cell>
          <cell r="C4242">
            <v>14.619428449999999</v>
          </cell>
          <cell r="D4242">
            <v>0</v>
          </cell>
          <cell r="E4242">
            <v>0</v>
          </cell>
          <cell r="F4242" t="str">
            <v>Suphanburi</v>
          </cell>
        </row>
        <row r="4243">
          <cell r="A4243" t="str">
            <v>SITP1</v>
          </cell>
          <cell r="B4243">
            <v>101.065138888889</v>
          </cell>
          <cell r="C4243">
            <v>15.4603055555556</v>
          </cell>
          <cell r="D4243" t="str">
            <v>โคกสะอาด</v>
          </cell>
          <cell r="E4243" t="str">
            <v>ศรีเทพ</v>
          </cell>
          <cell r="F4243" t="str">
            <v>Phetchaboon</v>
          </cell>
        </row>
        <row r="4244">
          <cell r="A4244" t="str">
            <v>SITP2</v>
          </cell>
          <cell r="B4244">
            <v>101.065138888889</v>
          </cell>
          <cell r="C4244">
            <v>15.4603055555556</v>
          </cell>
          <cell r="D4244" t="str">
            <v>โคกสะอาด</v>
          </cell>
          <cell r="E4244" t="str">
            <v>ศรีเทพ</v>
          </cell>
          <cell r="F4244" t="str">
            <v>Phetchaboon</v>
          </cell>
        </row>
        <row r="4245">
          <cell r="A4245" t="str">
            <v>SITP3</v>
          </cell>
          <cell r="B4245">
            <v>101.065138888889</v>
          </cell>
          <cell r="C4245">
            <v>15.4603055555556</v>
          </cell>
          <cell r="D4245" t="str">
            <v>โคกสะอาด</v>
          </cell>
          <cell r="E4245" t="str">
            <v>ศรีเทพ</v>
          </cell>
          <cell r="F4245" t="str">
            <v>Phetchaboon</v>
          </cell>
        </row>
        <row r="4246">
          <cell r="A4246" t="str">
            <v>SITP7</v>
          </cell>
          <cell r="B4246">
            <v>101.065138888889</v>
          </cell>
          <cell r="C4246">
            <v>15.4603055555556</v>
          </cell>
          <cell r="D4246" t="str">
            <v>โคกสะอาด</v>
          </cell>
          <cell r="E4246" t="str">
            <v>ศรีเทพ</v>
          </cell>
          <cell r="F4246" t="str">
            <v>Phetchaboon</v>
          </cell>
        </row>
        <row r="4247">
          <cell r="A4247" t="str">
            <v>SITP8</v>
          </cell>
          <cell r="B4247">
            <v>101.065138888889</v>
          </cell>
          <cell r="C4247">
            <v>15.4603055555556</v>
          </cell>
          <cell r="D4247" t="str">
            <v>โคกสะอาด</v>
          </cell>
          <cell r="E4247" t="str">
            <v>ศรีเทพ</v>
          </cell>
          <cell r="F4247" t="str">
            <v>Phetchaboon</v>
          </cell>
        </row>
        <row r="4248">
          <cell r="A4248" t="str">
            <v>SITPR1</v>
          </cell>
          <cell r="B4248">
            <v>101.13602</v>
          </cell>
          <cell r="C4248">
            <v>15.46462</v>
          </cell>
          <cell r="F4248" t="str">
            <v>Phetchaboon</v>
          </cell>
        </row>
        <row r="4249">
          <cell r="A4249" t="str">
            <v>SKBR1</v>
          </cell>
          <cell r="B4249">
            <v>100.153192</v>
          </cell>
          <cell r="C4249">
            <v>15.056278000000001</v>
          </cell>
          <cell r="D4249" t="str">
            <v>แพรกศรีราชา</v>
          </cell>
          <cell r="E4249" t="str">
            <v>สรรคบุรี</v>
          </cell>
          <cell r="F4249" t="str">
            <v>Chainat</v>
          </cell>
        </row>
        <row r="4250">
          <cell r="A4250" t="str">
            <v>SKBR2</v>
          </cell>
          <cell r="B4250">
            <v>100.153192</v>
          </cell>
          <cell r="C4250">
            <v>15.056278000000001</v>
          </cell>
          <cell r="D4250" t="str">
            <v>แพรกศรีราชา</v>
          </cell>
          <cell r="E4250" t="str">
            <v>สรรคบุรี</v>
          </cell>
          <cell r="F4250" t="str">
            <v>Chainat</v>
          </cell>
        </row>
        <row r="4251">
          <cell r="A4251" t="str">
            <v>SKBR3</v>
          </cell>
          <cell r="B4251">
            <v>100.153192</v>
          </cell>
          <cell r="C4251">
            <v>15.056278000000001</v>
          </cell>
          <cell r="D4251" t="str">
            <v>แพรกศรีราชา</v>
          </cell>
          <cell r="E4251" t="str">
            <v>สรรคบุรี</v>
          </cell>
          <cell r="F4251" t="str">
            <v>Chainat</v>
          </cell>
        </row>
        <row r="4252">
          <cell r="A4252" t="str">
            <v>SKBR4</v>
          </cell>
          <cell r="B4252">
            <v>100.153192</v>
          </cell>
          <cell r="C4252">
            <v>15.056278000000001</v>
          </cell>
          <cell r="D4252" t="str">
            <v>แพรกศรีราชา</v>
          </cell>
          <cell r="E4252" t="str">
            <v>สรรคบุรี</v>
          </cell>
          <cell r="F4252" t="str">
            <v>Chainat</v>
          </cell>
        </row>
        <row r="4253">
          <cell r="A4253" t="str">
            <v>SKBR6</v>
          </cell>
          <cell r="B4253">
            <v>100.153192</v>
          </cell>
          <cell r="C4253">
            <v>15.056278000000001</v>
          </cell>
          <cell r="D4253" t="str">
            <v>แพรกศรีราชา</v>
          </cell>
          <cell r="E4253" t="str">
            <v>สรรคบุรี</v>
          </cell>
          <cell r="F4253" t="str">
            <v>Chainat</v>
          </cell>
        </row>
        <row r="4254">
          <cell r="A4254" t="str">
            <v>SKBR7</v>
          </cell>
          <cell r="B4254">
            <v>100.153192</v>
          </cell>
          <cell r="C4254">
            <v>15.056278000000001</v>
          </cell>
          <cell r="D4254" t="str">
            <v>แพรกศรีราชา</v>
          </cell>
          <cell r="E4254" t="str">
            <v>สรรคบุรี</v>
          </cell>
          <cell r="F4254" t="str">
            <v>Chainat</v>
          </cell>
        </row>
        <row r="4255">
          <cell r="A4255" t="str">
            <v>SKBR8</v>
          </cell>
          <cell r="B4255">
            <v>100.153192</v>
          </cell>
          <cell r="C4255">
            <v>15.056278000000001</v>
          </cell>
          <cell r="D4255" t="str">
            <v>แพรกศรีราชา</v>
          </cell>
          <cell r="E4255" t="str">
            <v>สรรคบุรี</v>
          </cell>
          <cell r="F4255" t="str">
            <v>Chainat</v>
          </cell>
        </row>
        <row r="4256">
          <cell r="A4256" t="str">
            <v>SKBRR1</v>
          </cell>
          <cell r="B4256">
            <v>100.16015</v>
          </cell>
          <cell r="C4256">
            <v>14.99503</v>
          </cell>
          <cell r="D4256" t="str">
            <v>ดงคอน</v>
          </cell>
          <cell r="E4256" t="str">
            <v>สรรคบุรี</v>
          </cell>
          <cell r="F4256" t="str">
            <v>Chainat</v>
          </cell>
        </row>
        <row r="4257">
          <cell r="A4257" t="str">
            <v>SKBRR2</v>
          </cell>
          <cell r="B4257">
            <v>100.14437</v>
          </cell>
          <cell r="C4257">
            <v>15.10924</v>
          </cell>
        </row>
        <row r="4258">
          <cell r="A4258" t="str">
            <v>SKGT1</v>
          </cell>
          <cell r="B4258">
            <v>99.053610000000006</v>
          </cell>
          <cell r="C4258">
            <v>18.76071</v>
          </cell>
          <cell r="D4258" t="str">
            <v>สันกลาง</v>
          </cell>
          <cell r="E4258" t="str">
            <v>สันกำแพง</v>
          </cell>
          <cell r="F4258" t="str">
            <v>Chiangmai</v>
          </cell>
        </row>
        <row r="4259">
          <cell r="A4259" t="str">
            <v>SKGT2</v>
          </cell>
          <cell r="B4259">
            <v>99.053610000000006</v>
          </cell>
          <cell r="C4259">
            <v>18.76071</v>
          </cell>
          <cell r="D4259" t="str">
            <v>สันกลาง</v>
          </cell>
          <cell r="E4259" t="str">
            <v>สันกำแพง</v>
          </cell>
          <cell r="F4259" t="str">
            <v>Chiangmai</v>
          </cell>
        </row>
        <row r="4260">
          <cell r="A4260" t="str">
            <v>SKGT3</v>
          </cell>
          <cell r="B4260">
            <v>99.053610000000006</v>
          </cell>
          <cell r="C4260">
            <v>18.76071</v>
          </cell>
          <cell r="D4260" t="str">
            <v>สันกลาง</v>
          </cell>
          <cell r="E4260" t="str">
            <v>สันกำแพง</v>
          </cell>
          <cell r="F4260" t="str">
            <v>Chiangmai</v>
          </cell>
        </row>
        <row r="4261">
          <cell r="A4261" t="str">
            <v>SKGT6</v>
          </cell>
          <cell r="B4261">
            <v>99.053610000000006</v>
          </cell>
          <cell r="C4261">
            <v>18.76071</v>
          </cell>
          <cell r="D4261" t="str">
            <v>สันกลาง</v>
          </cell>
          <cell r="E4261" t="str">
            <v>สันกำแพง</v>
          </cell>
          <cell r="F4261" t="str">
            <v>Chiangmai</v>
          </cell>
        </row>
        <row r="4262">
          <cell r="A4262" t="str">
            <v>SKGT7</v>
          </cell>
          <cell r="B4262">
            <v>99.053610000000006</v>
          </cell>
          <cell r="C4262">
            <v>18.76071</v>
          </cell>
          <cell r="D4262" t="str">
            <v>สันกลาง</v>
          </cell>
          <cell r="E4262" t="str">
            <v>สันกำแพง</v>
          </cell>
          <cell r="F4262" t="str">
            <v>Chiangmai</v>
          </cell>
        </row>
        <row r="4263">
          <cell r="A4263" t="str">
            <v>SKGT8</v>
          </cell>
          <cell r="B4263">
            <v>99.053610000000006</v>
          </cell>
          <cell r="C4263">
            <v>18.76071</v>
          </cell>
          <cell r="D4263" t="str">
            <v>สันกลาง</v>
          </cell>
          <cell r="E4263" t="str">
            <v>สันกำแพง</v>
          </cell>
          <cell r="F4263" t="str">
            <v>Chiangmai</v>
          </cell>
        </row>
        <row r="4264">
          <cell r="A4264" t="str">
            <v>SKHP1</v>
          </cell>
          <cell r="B4264">
            <v>99.83475</v>
          </cell>
          <cell r="C4264">
            <v>17.299806</v>
          </cell>
          <cell r="D4264" t="str">
            <v>เมืองสวรรคโลก</v>
          </cell>
          <cell r="E4264" t="str">
            <v>สวรรคโลก</v>
          </cell>
          <cell r="F4264" t="str">
            <v>Sukhotai</v>
          </cell>
        </row>
        <row r="4265">
          <cell r="A4265" t="str">
            <v>SKHP2</v>
          </cell>
          <cell r="B4265">
            <v>99.83475</v>
          </cell>
          <cell r="C4265">
            <v>17.299806</v>
          </cell>
          <cell r="D4265" t="str">
            <v>เมืองสวรรคโลก</v>
          </cell>
          <cell r="E4265" t="str">
            <v>สวรรคโลก</v>
          </cell>
          <cell r="F4265" t="str">
            <v>Sukhotai</v>
          </cell>
        </row>
        <row r="4266">
          <cell r="A4266" t="str">
            <v>SKHP3</v>
          </cell>
          <cell r="B4266">
            <v>99.83475</v>
          </cell>
          <cell r="C4266">
            <v>17.299806</v>
          </cell>
          <cell r="D4266" t="str">
            <v>เมืองสวรรคโลก</v>
          </cell>
          <cell r="E4266" t="str">
            <v>สวรรคโลก</v>
          </cell>
          <cell r="F4266" t="str">
            <v>Sukhotai</v>
          </cell>
        </row>
        <row r="4267">
          <cell r="A4267" t="str">
            <v>SKHP6</v>
          </cell>
          <cell r="B4267">
            <v>99.83475</v>
          </cell>
          <cell r="C4267">
            <v>17.299806</v>
          </cell>
          <cell r="D4267" t="str">
            <v>เมืองสวรรคโลก</v>
          </cell>
          <cell r="E4267" t="str">
            <v>สวรรคโลก</v>
          </cell>
          <cell r="F4267" t="str">
            <v>Sukhotai</v>
          </cell>
        </row>
        <row r="4268">
          <cell r="A4268" t="str">
            <v>SKHP7</v>
          </cell>
          <cell r="B4268">
            <v>99.83475</v>
          </cell>
          <cell r="C4268">
            <v>17.299806</v>
          </cell>
          <cell r="D4268" t="str">
            <v>เมืองสวรรคโลก</v>
          </cell>
          <cell r="E4268" t="str">
            <v>สวรรคโลก</v>
          </cell>
          <cell r="F4268" t="str">
            <v>Sukhotai</v>
          </cell>
        </row>
        <row r="4269">
          <cell r="A4269" t="str">
            <v>SKHP8</v>
          </cell>
          <cell r="B4269">
            <v>99.83475</v>
          </cell>
          <cell r="C4269">
            <v>17.299806</v>
          </cell>
          <cell r="D4269" t="str">
            <v>เมืองสวรรคโลก</v>
          </cell>
          <cell r="E4269" t="str">
            <v>สวรรคโลก</v>
          </cell>
          <cell r="F4269" t="str">
            <v>Sukhotai</v>
          </cell>
        </row>
        <row r="4270">
          <cell r="A4270" t="str">
            <v>SKKG1</v>
          </cell>
          <cell r="B4270">
            <v>100.048766</v>
          </cell>
          <cell r="C4270">
            <v>15.372965000000001</v>
          </cell>
          <cell r="D4270" t="str">
            <v>สะแกกรัง</v>
          </cell>
          <cell r="E4270" t="str">
            <v>เมืองอุทัยธานี</v>
          </cell>
          <cell r="F4270" t="str">
            <v>Uthaithani</v>
          </cell>
        </row>
        <row r="4271">
          <cell r="A4271" t="str">
            <v>SKKG2</v>
          </cell>
          <cell r="B4271">
            <v>100.048766</v>
          </cell>
          <cell r="C4271">
            <v>15.372965000000001</v>
          </cell>
          <cell r="D4271" t="str">
            <v>สะแกกรัง</v>
          </cell>
          <cell r="E4271" t="str">
            <v>เมืองอุทัยธานี</v>
          </cell>
          <cell r="F4271" t="str">
            <v>Uthaithani</v>
          </cell>
        </row>
        <row r="4272">
          <cell r="A4272" t="str">
            <v>SKKG3</v>
          </cell>
          <cell r="B4272">
            <v>100.048766</v>
          </cell>
          <cell r="C4272">
            <v>15.372965000000001</v>
          </cell>
          <cell r="D4272" t="str">
            <v>สะแกกรัง</v>
          </cell>
          <cell r="E4272" t="str">
            <v>เมืองอุทัยธานี</v>
          </cell>
          <cell r="F4272" t="str">
            <v>Uthaithani</v>
          </cell>
        </row>
        <row r="4273">
          <cell r="A4273" t="str">
            <v>SKKG4</v>
          </cell>
          <cell r="B4273">
            <v>100.048766</v>
          </cell>
          <cell r="C4273">
            <v>15.372965000000001</v>
          </cell>
          <cell r="D4273" t="str">
            <v>สะแกกรัง</v>
          </cell>
          <cell r="E4273" t="str">
            <v>เมืองอุทัยธานี</v>
          </cell>
          <cell r="F4273" t="str">
            <v>Uthaithani</v>
          </cell>
        </row>
        <row r="4274">
          <cell r="A4274" t="str">
            <v>SKKG6</v>
          </cell>
          <cell r="B4274">
            <v>100.048766</v>
          </cell>
          <cell r="C4274">
            <v>15.372965000000001</v>
          </cell>
          <cell r="D4274" t="str">
            <v>สะแกกรัง</v>
          </cell>
          <cell r="E4274" t="str">
            <v>เมืองอุทัยธานี</v>
          </cell>
          <cell r="F4274" t="str">
            <v>Uthaithani</v>
          </cell>
        </row>
        <row r="4275">
          <cell r="A4275" t="str">
            <v>SKKG7</v>
          </cell>
          <cell r="B4275">
            <v>100.048766</v>
          </cell>
          <cell r="C4275">
            <v>15.372965000000001</v>
          </cell>
          <cell r="D4275" t="str">
            <v>สะแกกรัง</v>
          </cell>
          <cell r="E4275" t="str">
            <v>เมืองอุทัยธานี</v>
          </cell>
          <cell r="F4275" t="str">
            <v>Uthaithani</v>
          </cell>
        </row>
        <row r="4276">
          <cell r="A4276" t="str">
            <v>SKKG8</v>
          </cell>
          <cell r="B4276">
            <v>100.048766</v>
          </cell>
          <cell r="C4276">
            <v>15.372965000000001</v>
          </cell>
          <cell r="D4276" t="str">
            <v>สะแกกรัง</v>
          </cell>
          <cell r="E4276" t="str">
            <v>เมืองอุทัยธานี</v>
          </cell>
          <cell r="F4276" t="str">
            <v>Uthaithani</v>
          </cell>
        </row>
        <row r="4277">
          <cell r="A4277" t="str">
            <v>SKKGR1</v>
          </cell>
          <cell r="B4277">
            <v>100.03036</v>
          </cell>
          <cell r="C4277">
            <v>15.31475</v>
          </cell>
          <cell r="D4277" t="str">
            <v>หลุมเข้า</v>
          </cell>
          <cell r="E4277" t="str">
            <v>เมืองอุทัยธานี</v>
          </cell>
          <cell r="F4277" t="str">
            <v>Uthaithani</v>
          </cell>
        </row>
        <row r="4278">
          <cell r="A4278" t="str">
            <v>SKLG1</v>
          </cell>
          <cell r="B4278">
            <v>99.054111111111098</v>
          </cell>
          <cell r="C4278">
            <v>18.777194444444401</v>
          </cell>
          <cell r="D4278" t="str">
            <v>สันกลาง</v>
          </cell>
          <cell r="E4278" t="str">
            <v>สันกำแพง</v>
          </cell>
          <cell r="F4278" t="str">
            <v>Chiangmai</v>
          </cell>
        </row>
        <row r="4279">
          <cell r="A4279" t="str">
            <v>SKLG2</v>
          </cell>
          <cell r="B4279">
            <v>99.054111111111098</v>
          </cell>
          <cell r="C4279">
            <v>18.777194444444401</v>
          </cell>
          <cell r="D4279" t="str">
            <v>สันกลาง</v>
          </cell>
          <cell r="E4279" t="str">
            <v>สันกำแพง</v>
          </cell>
          <cell r="F4279" t="str">
            <v>Chiangmai</v>
          </cell>
        </row>
        <row r="4280">
          <cell r="A4280" t="str">
            <v>SKLG3</v>
          </cell>
          <cell r="B4280">
            <v>99.054111111111098</v>
          </cell>
          <cell r="C4280">
            <v>18.777194444444401</v>
          </cell>
          <cell r="D4280" t="str">
            <v>สันกลาง</v>
          </cell>
          <cell r="E4280" t="str">
            <v>สันกำแพง</v>
          </cell>
          <cell r="F4280" t="str">
            <v>Chiangmai</v>
          </cell>
        </row>
        <row r="4281">
          <cell r="A4281" t="str">
            <v>SKLG6</v>
          </cell>
          <cell r="B4281">
            <v>99.054111111111098</v>
          </cell>
          <cell r="C4281">
            <v>18.777194444444401</v>
          </cell>
          <cell r="D4281" t="str">
            <v>สันกลาง</v>
          </cell>
          <cell r="E4281" t="str">
            <v>สันกำแพง</v>
          </cell>
          <cell r="F4281" t="str">
            <v>Chiangmai</v>
          </cell>
        </row>
        <row r="4282">
          <cell r="A4282" t="str">
            <v>SKLG7</v>
          </cell>
          <cell r="B4282">
            <v>99.054111111111098</v>
          </cell>
          <cell r="C4282">
            <v>18.777194444444401</v>
          </cell>
          <cell r="D4282" t="str">
            <v>สันกลาง</v>
          </cell>
          <cell r="E4282" t="str">
            <v>สันกำแพง</v>
          </cell>
          <cell r="F4282" t="str">
            <v>Chiangmai</v>
          </cell>
        </row>
        <row r="4283">
          <cell r="A4283" t="str">
            <v>SKLG8</v>
          </cell>
          <cell r="B4283">
            <v>99.054111111111098</v>
          </cell>
          <cell r="C4283">
            <v>18.777194444444401</v>
          </cell>
          <cell r="D4283" t="str">
            <v>สันกลาง</v>
          </cell>
          <cell r="E4283" t="str">
            <v>สันกำแพง</v>
          </cell>
          <cell r="F4283" t="str">
            <v>Chiangmai</v>
          </cell>
        </row>
        <row r="4284">
          <cell r="A4284" t="str">
            <v>SKLM1</v>
          </cell>
          <cell r="B4284">
            <v>99.835778000000005</v>
          </cell>
          <cell r="C4284">
            <v>17.010166999999999</v>
          </cell>
          <cell r="D4284" t="str">
            <v>บ้านหลุม</v>
          </cell>
          <cell r="E4284" t="str">
            <v>เมืองสุโขทัย</v>
          </cell>
          <cell r="F4284" t="str">
            <v>Sukhotai</v>
          </cell>
        </row>
        <row r="4285">
          <cell r="A4285" t="str">
            <v>SKLM2</v>
          </cell>
          <cell r="B4285">
            <v>99.835778000000005</v>
          </cell>
          <cell r="C4285">
            <v>17.010166999999999</v>
          </cell>
          <cell r="D4285" t="str">
            <v>บ้านหลุม</v>
          </cell>
          <cell r="E4285" t="str">
            <v>เมืองสุโขทัย</v>
          </cell>
          <cell r="F4285" t="str">
            <v>Sukhotai</v>
          </cell>
        </row>
        <row r="4286">
          <cell r="A4286" t="str">
            <v>SKLM3</v>
          </cell>
          <cell r="B4286">
            <v>99.835778000000005</v>
          </cell>
          <cell r="C4286">
            <v>17.010166999999999</v>
          </cell>
          <cell r="D4286" t="str">
            <v>บ้านหลุม</v>
          </cell>
          <cell r="E4286" t="str">
            <v>เมืองสุโขทัย</v>
          </cell>
          <cell r="F4286" t="str">
            <v>Sukhotai</v>
          </cell>
        </row>
        <row r="4287">
          <cell r="A4287" t="str">
            <v>SKLM6</v>
          </cell>
          <cell r="B4287">
            <v>99.835778000000005</v>
          </cell>
          <cell r="C4287">
            <v>17.010166999999999</v>
          </cell>
          <cell r="D4287" t="str">
            <v>บ้านหลุม</v>
          </cell>
          <cell r="E4287" t="str">
            <v>เมืองสุโขทัย</v>
          </cell>
          <cell r="F4287" t="str">
            <v>Sukhotai</v>
          </cell>
        </row>
        <row r="4288">
          <cell r="A4288" t="str">
            <v>SKLM7</v>
          </cell>
          <cell r="B4288">
            <v>99.835778000000005</v>
          </cell>
          <cell r="C4288">
            <v>17.010166999999999</v>
          </cell>
          <cell r="D4288" t="str">
            <v>บ้านหลุม</v>
          </cell>
          <cell r="E4288" t="str">
            <v>เมืองสุโขทัย</v>
          </cell>
          <cell r="F4288" t="str">
            <v>Sukhotai</v>
          </cell>
        </row>
        <row r="4289">
          <cell r="A4289" t="str">
            <v>SKLM8</v>
          </cell>
          <cell r="B4289">
            <v>99.835778000000005</v>
          </cell>
          <cell r="C4289">
            <v>17.010166999999999</v>
          </cell>
          <cell r="D4289" t="str">
            <v>บ้านหลุม</v>
          </cell>
          <cell r="E4289" t="str">
            <v>เมืองสุโขทัย</v>
          </cell>
          <cell r="F4289" t="str">
            <v>Sukhotai</v>
          </cell>
        </row>
        <row r="4290">
          <cell r="A4290" t="str">
            <v>SKPA1</v>
          </cell>
          <cell r="B4290">
            <v>99.488500000000002</v>
          </cell>
          <cell r="C4290">
            <v>19.587111</v>
          </cell>
          <cell r="D4290" t="str">
            <v>เจดีย์หลวง</v>
          </cell>
          <cell r="E4290" t="str">
            <v>แม่สรวย</v>
          </cell>
          <cell r="F4290" t="str">
            <v>Chiangrai</v>
          </cell>
        </row>
        <row r="4291">
          <cell r="A4291" t="str">
            <v>SKPA2</v>
          </cell>
          <cell r="B4291">
            <v>99.488500000000002</v>
          </cell>
          <cell r="C4291">
            <v>19.587111</v>
          </cell>
          <cell r="D4291" t="str">
            <v>เจดีย์หลวง</v>
          </cell>
          <cell r="E4291" t="str">
            <v>แม่สรวย</v>
          </cell>
          <cell r="F4291" t="str">
            <v>Chiangrai</v>
          </cell>
        </row>
        <row r="4292">
          <cell r="A4292" t="str">
            <v>SKPA3</v>
          </cell>
          <cell r="B4292">
            <v>99.488500000000002</v>
          </cell>
          <cell r="C4292">
            <v>19.587111</v>
          </cell>
          <cell r="D4292" t="str">
            <v>เจดีย์หลวง</v>
          </cell>
          <cell r="E4292" t="str">
            <v>แม่สรวย</v>
          </cell>
          <cell r="F4292" t="str">
            <v>Chiangrai</v>
          </cell>
        </row>
        <row r="4293">
          <cell r="A4293" t="str">
            <v>SKPG1</v>
          </cell>
          <cell r="B4293">
            <v>99.119620999999995</v>
          </cell>
          <cell r="C4293">
            <v>18.742453999999999</v>
          </cell>
          <cell r="D4293" t="str">
            <v>สันกำแพง</v>
          </cell>
          <cell r="E4293" t="str">
            <v>สันกำแพง</v>
          </cell>
          <cell r="F4293" t="str">
            <v>Chiangmai</v>
          </cell>
        </row>
        <row r="4294">
          <cell r="A4294" t="str">
            <v>SKPG2</v>
          </cell>
          <cell r="B4294">
            <v>99.119620999999995</v>
          </cell>
          <cell r="C4294">
            <v>18.742453999999999</v>
          </cell>
          <cell r="D4294" t="str">
            <v>สันกำแพง</v>
          </cell>
          <cell r="E4294" t="str">
            <v>สันกำแพง</v>
          </cell>
          <cell r="F4294" t="str">
            <v>Chiangmai</v>
          </cell>
        </row>
        <row r="4295">
          <cell r="A4295" t="str">
            <v>SKPG3</v>
          </cell>
          <cell r="B4295">
            <v>99.119620999999995</v>
          </cell>
          <cell r="C4295">
            <v>18.742453999999999</v>
          </cell>
          <cell r="D4295" t="str">
            <v>สันกำแพง</v>
          </cell>
          <cell r="E4295" t="str">
            <v>สันกำแพง</v>
          </cell>
          <cell r="F4295" t="str">
            <v>Chiangmai</v>
          </cell>
        </row>
        <row r="4296">
          <cell r="A4296" t="str">
            <v>SKPG4</v>
          </cell>
          <cell r="B4296">
            <v>99.119620999999995</v>
          </cell>
          <cell r="C4296">
            <v>18.742453999999999</v>
          </cell>
          <cell r="D4296" t="str">
            <v>สันกำแพง</v>
          </cell>
          <cell r="E4296" t="str">
            <v>สันกำแพง</v>
          </cell>
          <cell r="F4296" t="str">
            <v>Chiangmai</v>
          </cell>
        </row>
        <row r="4297">
          <cell r="A4297" t="str">
            <v>SKPG6</v>
          </cell>
          <cell r="B4297">
            <v>99.119620999999995</v>
          </cell>
          <cell r="C4297">
            <v>18.742453999999999</v>
          </cell>
          <cell r="D4297" t="str">
            <v>สันกำแพง</v>
          </cell>
          <cell r="E4297" t="str">
            <v>สันกำแพง</v>
          </cell>
          <cell r="F4297" t="str">
            <v>Chiangmai</v>
          </cell>
        </row>
        <row r="4298">
          <cell r="A4298" t="str">
            <v>SKPG7</v>
          </cell>
          <cell r="B4298">
            <v>99.119620999999995</v>
          </cell>
          <cell r="C4298">
            <v>18.742453999999999</v>
          </cell>
          <cell r="D4298" t="str">
            <v>สันกำแพง</v>
          </cell>
          <cell r="E4298" t="str">
            <v>สันกำแพง</v>
          </cell>
          <cell r="F4298" t="str">
            <v>Chiangmai</v>
          </cell>
        </row>
        <row r="4299">
          <cell r="A4299" t="str">
            <v>SKPG8</v>
          </cell>
          <cell r="B4299">
            <v>99.119620999999995</v>
          </cell>
          <cell r="C4299">
            <v>18.742453999999999</v>
          </cell>
          <cell r="D4299" t="str">
            <v>สันกำแพง</v>
          </cell>
          <cell r="E4299" t="str">
            <v>สันกำแพง</v>
          </cell>
          <cell r="F4299" t="str">
            <v>Chiangmai</v>
          </cell>
        </row>
        <row r="4300">
          <cell r="A4300" t="str">
            <v>SKTG1</v>
          </cell>
          <cell r="B4300">
            <v>99.055828000000005</v>
          </cell>
          <cell r="C4300">
            <v>18.677634999999999</v>
          </cell>
          <cell r="D4300" t="str">
            <v>ชมภู</v>
          </cell>
          <cell r="E4300" t="str">
            <v>สารภี</v>
          </cell>
          <cell r="F4300" t="str">
            <v>Chiangmai</v>
          </cell>
        </row>
        <row r="4301">
          <cell r="A4301" t="str">
            <v>SKTG2</v>
          </cell>
          <cell r="B4301">
            <v>99.055828000000005</v>
          </cell>
          <cell r="C4301">
            <v>18.677634999999999</v>
          </cell>
          <cell r="D4301" t="str">
            <v>ชมภู</v>
          </cell>
          <cell r="E4301" t="str">
            <v>สารภี</v>
          </cell>
          <cell r="F4301" t="str">
            <v>Chiangmai</v>
          </cell>
        </row>
        <row r="4302">
          <cell r="A4302" t="str">
            <v>SKTG3</v>
          </cell>
          <cell r="B4302">
            <v>99.055828000000005</v>
          </cell>
          <cell r="C4302">
            <v>18.677634999999999</v>
          </cell>
          <cell r="D4302" t="str">
            <v>ชมภู</v>
          </cell>
          <cell r="E4302" t="str">
            <v>สารภี</v>
          </cell>
          <cell r="F4302" t="str">
            <v>Chiangmai</v>
          </cell>
        </row>
        <row r="4303">
          <cell r="A4303" t="str">
            <v>SKTG6</v>
          </cell>
          <cell r="B4303">
            <v>99.055828000000005</v>
          </cell>
          <cell r="C4303">
            <v>18.677634999999999</v>
          </cell>
          <cell r="D4303" t="str">
            <v>ชมภู</v>
          </cell>
          <cell r="E4303" t="str">
            <v>สารภี</v>
          </cell>
          <cell r="F4303" t="str">
            <v>Chiangmai</v>
          </cell>
        </row>
        <row r="4304">
          <cell r="A4304" t="str">
            <v>SKTG7</v>
          </cell>
          <cell r="B4304">
            <v>99.055828000000005</v>
          </cell>
          <cell r="C4304">
            <v>18.677634999999999</v>
          </cell>
          <cell r="D4304" t="str">
            <v>ชมภู</v>
          </cell>
          <cell r="E4304" t="str">
            <v>สารภี</v>
          </cell>
          <cell r="F4304" t="str">
            <v>Chiangmai</v>
          </cell>
        </row>
        <row r="4305">
          <cell r="A4305" t="str">
            <v>SKTG8</v>
          </cell>
          <cell r="B4305">
            <v>99.055828000000005</v>
          </cell>
          <cell r="C4305">
            <v>18.677634999999999</v>
          </cell>
          <cell r="D4305" t="str">
            <v>ชมภู</v>
          </cell>
          <cell r="E4305" t="str">
            <v>สารภี</v>
          </cell>
          <cell r="F4305" t="str">
            <v>Chiangmai</v>
          </cell>
        </row>
        <row r="4306">
          <cell r="A4306" t="str">
            <v>SKTI1</v>
          </cell>
          <cell r="B4306">
            <v>99.827416999999997</v>
          </cell>
          <cell r="C4306">
            <v>17.009</v>
          </cell>
          <cell r="D4306" t="str">
            <v>ธานี</v>
          </cell>
          <cell r="E4306" t="str">
            <v>เมืองสุโขทัย</v>
          </cell>
          <cell r="F4306" t="str">
            <v>Sukhotai</v>
          </cell>
        </row>
        <row r="4307">
          <cell r="A4307" t="str">
            <v>SKTI2</v>
          </cell>
          <cell r="B4307">
            <v>99.827416999999997</v>
          </cell>
          <cell r="C4307">
            <v>17.009</v>
          </cell>
          <cell r="D4307" t="str">
            <v>ธานี</v>
          </cell>
          <cell r="E4307" t="str">
            <v>เมืองสุโขทัย</v>
          </cell>
          <cell r="F4307" t="str">
            <v>Sukhotai</v>
          </cell>
        </row>
        <row r="4308">
          <cell r="A4308" t="str">
            <v>SKTI3</v>
          </cell>
          <cell r="B4308">
            <v>99.827416999999997</v>
          </cell>
          <cell r="C4308">
            <v>17.009</v>
          </cell>
          <cell r="D4308" t="str">
            <v>ธานี</v>
          </cell>
          <cell r="E4308" t="str">
            <v>เมืองสุโขทัย</v>
          </cell>
          <cell r="F4308" t="str">
            <v>Sukhotai</v>
          </cell>
        </row>
        <row r="4309">
          <cell r="A4309" t="str">
            <v>SKTI7</v>
          </cell>
          <cell r="B4309">
            <v>99.827416999999997</v>
          </cell>
          <cell r="C4309">
            <v>17.009</v>
          </cell>
          <cell r="D4309" t="str">
            <v>ธานี</v>
          </cell>
          <cell r="E4309" t="str">
            <v>เมืองสุโขทัย</v>
          </cell>
          <cell r="F4309" t="str">
            <v>Sukhotai</v>
          </cell>
        </row>
        <row r="4310">
          <cell r="A4310" t="str">
            <v>SKTI8</v>
          </cell>
          <cell r="B4310">
            <v>99.827416999999997</v>
          </cell>
          <cell r="C4310">
            <v>17.009</v>
          </cell>
          <cell r="D4310" t="str">
            <v>ธานี</v>
          </cell>
          <cell r="E4310" t="str">
            <v>เมืองสุโขทัย</v>
          </cell>
          <cell r="F4310" t="str">
            <v>Sukhotai</v>
          </cell>
        </row>
        <row r="4311">
          <cell r="A4311" t="str">
            <v>SKTM1</v>
          </cell>
          <cell r="B4311">
            <v>99.831135224588607</v>
          </cell>
          <cell r="C4311">
            <v>17.0195129832004</v>
          </cell>
          <cell r="D4311" t="str">
            <v>ปากแคว</v>
          </cell>
          <cell r="E4311" t="str">
            <v>เมืองสุโขทัย</v>
          </cell>
          <cell r="F4311" t="str">
            <v>Sukhotai</v>
          </cell>
        </row>
        <row r="4312">
          <cell r="A4312" t="str">
            <v>SKTM2</v>
          </cell>
          <cell r="B4312">
            <v>99.831135224588607</v>
          </cell>
          <cell r="C4312">
            <v>17.0195129832004</v>
          </cell>
          <cell r="D4312" t="str">
            <v>ปากแคว</v>
          </cell>
          <cell r="E4312" t="str">
            <v>เมืองสุโขทัย</v>
          </cell>
          <cell r="F4312" t="str">
            <v>Sukhotai</v>
          </cell>
        </row>
        <row r="4313">
          <cell r="A4313" t="str">
            <v>SKTM3</v>
          </cell>
          <cell r="B4313">
            <v>99.831135224588607</v>
          </cell>
          <cell r="C4313">
            <v>17.0195129832004</v>
          </cell>
          <cell r="D4313" t="str">
            <v>ปากแคว</v>
          </cell>
          <cell r="E4313" t="str">
            <v>เมืองสุโขทัย</v>
          </cell>
          <cell r="F4313" t="str">
            <v>Sukhotai</v>
          </cell>
        </row>
        <row r="4314">
          <cell r="A4314" t="str">
            <v>SKTM6</v>
          </cell>
          <cell r="B4314">
            <v>99.831135219999993</v>
          </cell>
          <cell r="C4314">
            <v>17.019512979999998</v>
          </cell>
          <cell r="D4314" t="str">
            <v>ปากแคว</v>
          </cell>
          <cell r="E4314" t="str">
            <v>เมืองสุโขทัย</v>
          </cell>
          <cell r="F4314" t="str">
            <v>Sukhotai</v>
          </cell>
        </row>
        <row r="4315">
          <cell r="A4315" t="str">
            <v>SKTM7</v>
          </cell>
          <cell r="B4315">
            <v>99.831135219999993</v>
          </cell>
          <cell r="C4315">
            <v>17.019512979999998</v>
          </cell>
          <cell r="D4315" t="str">
            <v>ปากแคว</v>
          </cell>
          <cell r="E4315" t="str">
            <v>เมืองสุโขทัย</v>
          </cell>
          <cell r="F4315" t="str">
            <v>Sukhotai</v>
          </cell>
        </row>
        <row r="4316">
          <cell r="A4316" t="str">
            <v>SKTM8</v>
          </cell>
          <cell r="B4316">
            <v>99.831135219999993</v>
          </cell>
          <cell r="C4316">
            <v>17.019512979999998</v>
          </cell>
          <cell r="D4316" t="str">
            <v>ปากแคว</v>
          </cell>
          <cell r="E4316" t="str">
            <v>เมืองสุโขทัย</v>
          </cell>
          <cell r="F4316" t="str">
            <v>Sukhotai</v>
          </cell>
        </row>
        <row r="4317">
          <cell r="A4317" t="str">
            <v>SKWA1</v>
          </cell>
          <cell r="B4317">
            <v>99.207660000000004</v>
          </cell>
          <cell r="C4317">
            <v>18.10613</v>
          </cell>
          <cell r="D4317" t="str">
            <v>เสริมขวา</v>
          </cell>
          <cell r="E4317" t="str">
            <v>เสริมงาม</v>
          </cell>
          <cell r="F4317" t="str">
            <v>Lampang</v>
          </cell>
        </row>
        <row r="4318">
          <cell r="A4318" t="str">
            <v>SKWA2</v>
          </cell>
          <cell r="B4318">
            <v>99.207660000000004</v>
          </cell>
          <cell r="C4318">
            <v>18.10613</v>
          </cell>
          <cell r="D4318" t="str">
            <v>เสริมขวา</v>
          </cell>
          <cell r="E4318" t="str">
            <v>เสริมงาม</v>
          </cell>
          <cell r="F4318" t="str">
            <v>Lampang</v>
          </cell>
        </row>
        <row r="4319">
          <cell r="A4319" t="str">
            <v>SKWA3</v>
          </cell>
          <cell r="B4319">
            <v>99.207660000000004</v>
          </cell>
          <cell r="C4319">
            <v>18.10613</v>
          </cell>
          <cell r="D4319" t="str">
            <v>เสริมขวา</v>
          </cell>
          <cell r="E4319" t="str">
            <v>เสริมงาม</v>
          </cell>
          <cell r="F4319" t="str">
            <v>Lampang</v>
          </cell>
        </row>
        <row r="4320">
          <cell r="A4320" t="str">
            <v>SKWAR1</v>
          </cell>
          <cell r="B4320">
            <v>99.176419999999993</v>
          </cell>
          <cell r="C4320">
            <v>18.16602</v>
          </cell>
          <cell r="D4320" t="str">
            <v>เสริมขวา</v>
          </cell>
          <cell r="E4320" t="str">
            <v>เสริมงาม</v>
          </cell>
          <cell r="F4320" t="str">
            <v>Lampang</v>
          </cell>
        </row>
        <row r="4321">
          <cell r="A4321" t="str">
            <v>SLAD1</v>
          </cell>
          <cell r="B4321">
            <v>100.100861111111</v>
          </cell>
          <cell r="C4321">
            <v>17.6437777777778</v>
          </cell>
          <cell r="D4321" t="str">
            <v>ท่าเสา</v>
          </cell>
          <cell r="E4321" t="str">
            <v>เมืองอุตรดิตถ์</v>
          </cell>
          <cell r="F4321" t="str">
            <v>Uttaradit</v>
          </cell>
        </row>
        <row r="4322">
          <cell r="A4322" t="str">
            <v>SLAD2</v>
          </cell>
          <cell r="B4322">
            <v>100.100861111111</v>
          </cell>
          <cell r="C4322">
            <v>17.6437777777778</v>
          </cell>
          <cell r="D4322" t="str">
            <v>ท่าเสา</v>
          </cell>
          <cell r="E4322" t="str">
            <v>เมืองอุตรดิตถ์</v>
          </cell>
          <cell r="F4322" t="str">
            <v>Uttaradit</v>
          </cell>
        </row>
        <row r="4323">
          <cell r="A4323" t="str">
            <v>SLAD3</v>
          </cell>
          <cell r="B4323">
            <v>100.100861111111</v>
          </cell>
          <cell r="C4323">
            <v>17.6437777777778</v>
          </cell>
          <cell r="D4323" t="str">
            <v>ท่าเสา</v>
          </cell>
          <cell r="E4323" t="str">
            <v>เมืองอุตรดิตถ์</v>
          </cell>
          <cell r="F4323" t="str">
            <v>Uttaradit</v>
          </cell>
        </row>
        <row r="4324">
          <cell r="A4324" t="str">
            <v>SLAD6</v>
          </cell>
          <cell r="B4324">
            <v>100.100861111111</v>
          </cell>
          <cell r="C4324">
            <v>17.6437777777778</v>
          </cell>
          <cell r="D4324" t="str">
            <v>ท่าเสา</v>
          </cell>
          <cell r="E4324" t="str">
            <v>เมืองอุตรดิตถ์</v>
          </cell>
          <cell r="F4324" t="str">
            <v>Uttaradit</v>
          </cell>
        </row>
        <row r="4325">
          <cell r="A4325" t="str">
            <v>SLAD7</v>
          </cell>
          <cell r="B4325">
            <v>100.100861111111</v>
          </cell>
          <cell r="C4325">
            <v>17.6437777777778</v>
          </cell>
          <cell r="D4325" t="str">
            <v>ท่าเสา</v>
          </cell>
          <cell r="E4325" t="str">
            <v>เมืองอุตรดิตถ์</v>
          </cell>
          <cell r="F4325" t="str">
            <v>Uttaradit</v>
          </cell>
        </row>
        <row r="4326">
          <cell r="A4326" t="str">
            <v>SLAD8</v>
          </cell>
          <cell r="B4326">
            <v>100.100861111111</v>
          </cell>
          <cell r="C4326">
            <v>17.6437777777778</v>
          </cell>
          <cell r="D4326" t="str">
            <v>ท่าเสา</v>
          </cell>
          <cell r="E4326" t="str">
            <v>เมืองอุตรดิตถ์</v>
          </cell>
          <cell r="F4326" t="str">
            <v>Uttaradit</v>
          </cell>
        </row>
        <row r="4327">
          <cell r="A4327" t="str">
            <v>SLBC1</v>
          </cell>
          <cell r="B4327">
            <v>99.810222222222194</v>
          </cell>
          <cell r="C4327">
            <v>15.998055555555601</v>
          </cell>
          <cell r="D4327" t="str">
            <v>สลกบาตร</v>
          </cell>
          <cell r="E4327" t="str">
            <v>สลกบาตร</v>
          </cell>
          <cell r="F4327" t="str">
            <v>Kamphangphet</v>
          </cell>
        </row>
        <row r="4328">
          <cell r="A4328" t="str">
            <v>SLBC2</v>
          </cell>
          <cell r="B4328">
            <v>99.810222222222194</v>
          </cell>
          <cell r="C4328">
            <v>15.998055555555601</v>
          </cell>
          <cell r="D4328" t="str">
            <v>สลกบาตร</v>
          </cell>
          <cell r="E4328" t="str">
            <v>สลกบาตร</v>
          </cell>
          <cell r="F4328" t="str">
            <v>Kamphangphet</v>
          </cell>
        </row>
        <row r="4329">
          <cell r="A4329" t="str">
            <v>SLBC3</v>
          </cell>
          <cell r="B4329">
            <v>99.810222222222194</v>
          </cell>
          <cell r="C4329">
            <v>15.998055555555601</v>
          </cell>
          <cell r="D4329" t="str">
            <v>สลกบาตร</v>
          </cell>
          <cell r="E4329" t="str">
            <v>สลกบาตร</v>
          </cell>
          <cell r="F4329" t="str">
            <v>Kamphangphet</v>
          </cell>
        </row>
        <row r="4330">
          <cell r="A4330" t="str">
            <v>SLBC6</v>
          </cell>
          <cell r="B4330">
            <v>99.810222222222194</v>
          </cell>
          <cell r="C4330">
            <v>15.998055555555601</v>
          </cell>
          <cell r="D4330" t="str">
            <v>สลกบาตร</v>
          </cell>
          <cell r="E4330" t="str">
            <v>สลกบาตร</v>
          </cell>
          <cell r="F4330" t="str">
            <v>Kamphangphet</v>
          </cell>
        </row>
        <row r="4331">
          <cell r="A4331" t="str">
            <v>SLBC7</v>
          </cell>
          <cell r="B4331">
            <v>99.810222222222194</v>
          </cell>
          <cell r="C4331">
            <v>15.998055555555601</v>
          </cell>
          <cell r="D4331" t="str">
            <v>สลกบาตร</v>
          </cell>
          <cell r="E4331" t="str">
            <v>สลกบาตร</v>
          </cell>
          <cell r="F4331" t="str">
            <v>Kamphangphet</v>
          </cell>
        </row>
        <row r="4332">
          <cell r="A4332" t="str">
            <v>SLBC8</v>
          </cell>
          <cell r="B4332">
            <v>99.810222222222194</v>
          </cell>
          <cell r="C4332">
            <v>15.998055555555601</v>
          </cell>
          <cell r="D4332" t="str">
            <v>สลกบาตร</v>
          </cell>
          <cell r="E4332" t="str">
            <v>สลกบาตร</v>
          </cell>
          <cell r="F4332" t="str">
            <v>Kamphangphet</v>
          </cell>
        </row>
        <row r="4333">
          <cell r="A4333" t="str">
            <v>SLBCR1</v>
          </cell>
          <cell r="B4333">
            <v>99.761600000000001</v>
          </cell>
          <cell r="C4333">
            <v>15.96466</v>
          </cell>
          <cell r="D4333" t="str">
            <v>นครสวรรค์ตก</v>
          </cell>
          <cell r="E4333" t="str">
            <v>เมือง</v>
          </cell>
          <cell r="F4333" t="str">
            <v>Kamphangphet</v>
          </cell>
        </row>
        <row r="4334">
          <cell r="A4334" t="str">
            <v>SLTP1</v>
          </cell>
          <cell r="B4334">
            <v>101.131</v>
          </cell>
          <cell r="C4334">
            <v>15.2865</v>
          </cell>
          <cell r="D4334">
            <v>0</v>
          </cell>
          <cell r="E4334">
            <v>0</v>
          </cell>
          <cell r="F4334" t="str">
            <v>Lopburi</v>
          </cell>
        </row>
        <row r="4335">
          <cell r="A4335" t="str">
            <v>SLTP2</v>
          </cell>
          <cell r="B4335">
            <v>101.131</v>
          </cell>
          <cell r="C4335">
            <v>15.2865</v>
          </cell>
          <cell r="D4335">
            <v>0</v>
          </cell>
          <cell r="E4335">
            <v>0</v>
          </cell>
          <cell r="F4335" t="str">
            <v>Lopburi</v>
          </cell>
        </row>
        <row r="4336">
          <cell r="A4336" t="str">
            <v>SLTP3</v>
          </cell>
          <cell r="B4336">
            <v>101.131</v>
          </cell>
          <cell r="C4336">
            <v>15.2865</v>
          </cell>
          <cell r="D4336">
            <v>0</v>
          </cell>
          <cell r="E4336">
            <v>0</v>
          </cell>
          <cell r="F4336" t="str">
            <v>Lopburi</v>
          </cell>
        </row>
        <row r="4337">
          <cell r="A4337" t="str">
            <v>SMBN1</v>
          </cell>
          <cell r="B4337">
            <v>100.229833333333</v>
          </cell>
          <cell r="C4337">
            <v>17.325194444444399</v>
          </cell>
          <cell r="D4337" t="str">
            <v>นายาง</v>
          </cell>
          <cell r="E4337" t="str">
            <v>พิชัย</v>
          </cell>
          <cell r="F4337" t="str">
            <v>Uttaradit</v>
          </cell>
        </row>
        <row r="4338">
          <cell r="A4338" t="str">
            <v>SMBN2</v>
          </cell>
          <cell r="B4338">
            <v>100.23394</v>
          </cell>
          <cell r="C4338">
            <v>17.399470000000001</v>
          </cell>
          <cell r="D4338">
            <v>0</v>
          </cell>
          <cell r="E4338" t="str">
            <v>พิชัย</v>
          </cell>
          <cell r="F4338" t="str">
            <v>Uttaradit</v>
          </cell>
        </row>
        <row r="4339">
          <cell r="A4339" t="str">
            <v>SMBN2</v>
          </cell>
          <cell r="B4339">
            <v>100.229833333333</v>
          </cell>
          <cell r="C4339">
            <v>17.325194444444399</v>
          </cell>
          <cell r="D4339" t="str">
            <v>นายาง</v>
          </cell>
          <cell r="E4339" t="str">
            <v>พิชัย</v>
          </cell>
          <cell r="F4339" t="str">
            <v>Uttaradit</v>
          </cell>
        </row>
        <row r="4340">
          <cell r="A4340" t="str">
            <v>SMBN3</v>
          </cell>
          <cell r="B4340">
            <v>100.229833333333</v>
          </cell>
          <cell r="C4340">
            <v>17.325194444444399</v>
          </cell>
          <cell r="D4340" t="str">
            <v>นายาง</v>
          </cell>
          <cell r="E4340" t="str">
            <v>พิชัย</v>
          </cell>
          <cell r="F4340" t="str">
            <v>Uttaradit</v>
          </cell>
        </row>
        <row r="4341">
          <cell r="A4341" t="str">
            <v>SMCU1</v>
          </cell>
          <cell r="B4341">
            <v>100.09641550000001</v>
          </cell>
          <cell r="C4341">
            <v>14.755303250000001</v>
          </cell>
          <cell r="D4341">
            <v>0</v>
          </cell>
          <cell r="E4341">
            <v>0</v>
          </cell>
          <cell r="F4341" t="str">
            <v>Suphanburi</v>
          </cell>
        </row>
        <row r="4342">
          <cell r="A4342" t="str">
            <v>SMCU2</v>
          </cell>
          <cell r="B4342">
            <v>100.09641550000001</v>
          </cell>
          <cell r="C4342">
            <v>14.755303250000001</v>
          </cell>
          <cell r="D4342">
            <v>0</v>
          </cell>
          <cell r="E4342">
            <v>0</v>
          </cell>
          <cell r="F4342" t="str">
            <v>Suphanburi</v>
          </cell>
        </row>
        <row r="4343">
          <cell r="A4343" t="str">
            <v>SMGK1</v>
          </cell>
          <cell r="B4343">
            <v>100.80719999999999</v>
          </cell>
          <cell r="C4343">
            <v>15.817600000000001</v>
          </cell>
          <cell r="D4343" t="str">
            <v>ศรีมงคล</v>
          </cell>
          <cell r="E4343" t="str">
            <v>บึงสามพัน</v>
          </cell>
          <cell r="F4343" t="str">
            <v>Phetchaboon</v>
          </cell>
        </row>
        <row r="4344">
          <cell r="A4344" t="str">
            <v>SMGK2</v>
          </cell>
          <cell r="B4344">
            <v>100.80719999999999</v>
          </cell>
          <cell r="C4344">
            <v>15.817600000000001</v>
          </cell>
          <cell r="D4344" t="str">
            <v>ศรีมงคล</v>
          </cell>
          <cell r="E4344" t="str">
            <v>บึงสามพัน</v>
          </cell>
          <cell r="F4344" t="str">
            <v>Phetchaboon</v>
          </cell>
        </row>
        <row r="4345">
          <cell r="A4345" t="str">
            <v>SMGK3</v>
          </cell>
          <cell r="B4345">
            <v>100.80719999999999</v>
          </cell>
          <cell r="C4345">
            <v>15.817600000000001</v>
          </cell>
          <cell r="D4345" t="str">
            <v>ศรีมงคล</v>
          </cell>
          <cell r="E4345" t="str">
            <v>บึงสามพัน</v>
          </cell>
          <cell r="F4345" t="str">
            <v>Phetchaboon</v>
          </cell>
        </row>
        <row r="4346">
          <cell r="A4346" t="str">
            <v>SMKD1</v>
          </cell>
          <cell r="B4346">
            <v>99.827200000000005</v>
          </cell>
          <cell r="C4346">
            <v>19.59815</v>
          </cell>
          <cell r="D4346" t="str">
            <v>สันมะเค็ด</v>
          </cell>
          <cell r="E4346" t="str">
            <v>พาน</v>
          </cell>
          <cell r="F4346" t="str">
            <v>Chiangrai</v>
          </cell>
        </row>
        <row r="4347">
          <cell r="A4347" t="str">
            <v>SMKD2</v>
          </cell>
          <cell r="B4347">
            <v>99.827200000000005</v>
          </cell>
          <cell r="C4347">
            <v>19.59815</v>
          </cell>
          <cell r="D4347" t="str">
            <v>สันมะเค็ด</v>
          </cell>
          <cell r="E4347" t="str">
            <v>พาน</v>
          </cell>
          <cell r="F4347" t="str">
            <v>Chiangrai</v>
          </cell>
        </row>
        <row r="4348">
          <cell r="A4348" t="str">
            <v>SMKD3</v>
          </cell>
          <cell r="B4348">
            <v>99.827200000000005</v>
          </cell>
          <cell r="C4348">
            <v>19.59815</v>
          </cell>
          <cell r="D4348" t="str">
            <v>สันมะเค็ด</v>
          </cell>
          <cell r="E4348" t="str">
            <v>พาน</v>
          </cell>
          <cell r="F4348" t="str">
            <v>Chiangrai</v>
          </cell>
        </row>
        <row r="4349">
          <cell r="A4349" t="str">
            <v>SMKDR1</v>
          </cell>
          <cell r="B4349">
            <v>99.789709999999999</v>
          </cell>
          <cell r="C4349">
            <v>19.634049999999998</v>
          </cell>
          <cell r="F4349" t="str">
            <v>Chiangrai</v>
          </cell>
        </row>
        <row r="4350">
          <cell r="A4350" t="str">
            <v>SMLA1</v>
          </cell>
          <cell r="B4350">
            <v>100.3425</v>
          </cell>
          <cell r="C4350">
            <v>16.4448055555556</v>
          </cell>
          <cell r="D4350" t="str">
            <v>ในเมือง</v>
          </cell>
          <cell r="E4350" t="str">
            <v>เมืองพิจิตร</v>
          </cell>
          <cell r="F4350" t="str">
            <v>Pichit</v>
          </cell>
        </row>
        <row r="4351">
          <cell r="A4351" t="str">
            <v>SMLA2</v>
          </cell>
          <cell r="B4351">
            <v>100.3425</v>
          </cell>
          <cell r="C4351">
            <v>16.4448055555556</v>
          </cell>
          <cell r="D4351" t="str">
            <v>ในเมือง</v>
          </cell>
          <cell r="E4351" t="str">
            <v>เมืองพิจิตร</v>
          </cell>
          <cell r="F4351" t="str">
            <v>Pichit</v>
          </cell>
        </row>
        <row r="4352">
          <cell r="A4352" t="str">
            <v>SMLA3</v>
          </cell>
          <cell r="B4352">
            <v>100.3425</v>
          </cell>
          <cell r="C4352">
            <v>16.4448055555556</v>
          </cell>
          <cell r="D4352" t="str">
            <v>ในเมือง</v>
          </cell>
          <cell r="E4352" t="str">
            <v>เมืองพิจิตร</v>
          </cell>
          <cell r="F4352" t="str">
            <v>Pichit</v>
          </cell>
        </row>
        <row r="4353">
          <cell r="A4353" t="str">
            <v>SMLA6</v>
          </cell>
          <cell r="B4353">
            <v>100.3425</v>
          </cell>
          <cell r="C4353">
            <v>16.444806</v>
          </cell>
          <cell r="D4353" t="str">
            <v>ในเมือง</v>
          </cell>
          <cell r="E4353" t="str">
            <v>เมืองพิจิตร</v>
          </cell>
          <cell r="F4353" t="str">
            <v>Pichit</v>
          </cell>
        </row>
        <row r="4354">
          <cell r="A4354" t="str">
            <v>SMLA7</v>
          </cell>
          <cell r="B4354">
            <v>100.3425</v>
          </cell>
          <cell r="C4354">
            <v>16.444806</v>
          </cell>
          <cell r="D4354" t="str">
            <v>ในเมือง</v>
          </cell>
          <cell r="E4354" t="str">
            <v>เมืองพิจิตร</v>
          </cell>
          <cell r="F4354" t="str">
            <v>Pichit</v>
          </cell>
        </row>
        <row r="4355">
          <cell r="A4355" t="str">
            <v>SMLA8</v>
          </cell>
          <cell r="B4355">
            <v>100.3425</v>
          </cell>
          <cell r="C4355">
            <v>16.444806</v>
          </cell>
          <cell r="D4355" t="str">
            <v>ในเมือง</v>
          </cell>
          <cell r="E4355" t="str">
            <v>เมืองพิจิตร</v>
          </cell>
          <cell r="F4355" t="str">
            <v>Pichit</v>
          </cell>
        </row>
        <row r="4356">
          <cell r="A4356" t="str">
            <v>SMNA1</v>
          </cell>
          <cell r="B4356">
            <v>98.948329999999999</v>
          </cell>
          <cell r="C4356">
            <v>18.569099999999999</v>
          </cell>
          <cell r="D4356" t="str">
            <v>ต้นธง</v>
          </cell>
          <cell r="E4356" t="str">
            <v>เมืองลำพูน</v>
          </cell>
          <cell r="F4356" t="str">
            <v>Lamphun</v>
          </cell>
        </row>
        <row r="4357">
          <cell r="A4357" t="str">
            <v>SMNA2</v>
          </cell>
          <cell r="B4357">
            <v>98.948329999999999</v>
          </cell>
          <cell r="C4357">
            <v>18.569099999999999</v>
          </cell>
          <cell r="D4357" t="str">
            <v>ต้นธง</v>
          </cell>
          <cell r="E4357" t="str">
            <v>เมืองลำพูน</v>
          </cell>
          <cell r="F4357" t="str">
            <v>Lamphun</v>
          </cell>
        </row>
        <row r="4358">
          <cell r="A4358" t="str">
            <v>SMNA3</v>
          </cell>
          <cell r="B4358">
            <v>98.948329999999999</v>
          </cell>
          <cell r="C4358">
            <v>18.569099999999999</v>
          </cell>
          <cell r="D4358" t="str">
            <v>ต้นธง</v>
          </cell>
          <cell r="E4358" t="str">
            <v>เมืองลำพูน</v>
          </cell>
          <cell r="F4358" t="str">
            <v>Lamphun</v>
          </cell>
        </row>
        <row r="4359">
          <cell r="A4359" t="str">
            <v>SMNG1</v>
          </cell>
          <cell r="B4359">
            <v>99.054556000000005</v>
          </cell>
          <cell r="C4359">
            <v>17.207861000000001</v>
          </cell>
          <cell r="D4359" t="str">
            <v>สามเงา</v>
          </cell>
          <cell r="E4359" t="str">
            <v>สามเงา</v>
          </cell>
          <cell r="F4359" t="str">
            <v>Tak</v>
          </cell>
        </row>
        <row r="4360">
          <cell r="A4360" t="str">
            <v>SMNG2</v>
          </cell>
          <cell r="B4360">
            <v>99.054556000000005</v>
          </cell>
          <cell r="C4360">
            <v>17.207861000000001</v>
          </cell>
          <cell r="D4360" t="str">
            <v>สามเงา</v>
          </cell>
          <cell r="E4360" t="str">
            <v>สามเงา</v>
          </cell>
          <cell r="F4360" t="str">
            <v>Tak</v>
          </cell>
        </row>
        <row r="4361">
          <cell r="A4361" t="str">
            <v>SMNG3</v>
          </cell>
          <cell r="B4361">
            <v>99.054556000000005</v>
          </cell>
          <cell r="C4361">
            <v>17.207861000000001</v>
          </cell>
          <cell r="D4361" t="str">
            <v>สามเงา</v>
          </cell>
          <cell r="E4361" t="str">
            <v>สามเงา</v>
          </cell>
          <cell r="F4361" t="str">
            <v>Tak</v>
          </cell>
        </row>
        <row r="4362">
          <cell r="A4362" t="str">
            <v>SMNG7</v>
          </cell>
          <cell r="B4362">
            <v>99.054556000000005</v>
          </cell>
          <cell r="C4362">
            <v>17.207861000000001</v>
          </cell>
          <cell r="D4362" t="str">
            <v>สามเงา</v>
          </cell>
          <cell r="E4362" t="str">
            <v>สามเงา</v>
          </cell>
          <cell r="F4362" t="str">
            <v>Tak</v>
          </cell>
        </row>
        <row r="4363">
          <cell r="A4363" t="str">
            <v>SMNG8</v>
          </cell>
          <cell r="B4363">
            <v>99.054556000000005</v>
          </cell>
          <cell r="C4363">
            <v>17.207861000000001</v>
          </cell>
          <cell r="D4363" t="str">
            <v>สามเงา</v>
          </cell>
          <cell r="E4363" t="str">
            <v>สามเงา</v>
          </cell>
          <cell r="F4363" t="str">
            <v>Tak</v>
          </cell>
        </row>
        <row r="4364">
          <cell r="A4364" t="str">
            <v>SMPT1</v>
          </cell>
          <cell r="B4364">
            <v>98.993072999999995</v>
          </cell>
          <cell r="C4364">
            <v>18.791972999999999</v>
          </cell>
          <cell r="D4364" t="str">
            <v>ช้างม่อย</v>
          </cell>
          <cell r="E4364" t="str">
            <v>เมืองเชียงใหม่</v>
          </cell>
          <cell r="F4364" t="str">
            <v>Chiangmai</v>
          </cell>
        </row>
        <row r="4365">
          <cell r="A4365" t="str">
            <v>SMPT2</v>
          </cell>
          <cell r="B4365">
            <v>98.993072999999995</v>
          </cell>
          <cell r="C4365">
            <v>18.791972999999999</v>
          </cell>
          <cell r="D4365" t="str">
            <v>ช้างม่อย</v>
          </cell>
          <cell r="E4365" t="str">
            <v>เมืองเชียงใหม่</v>
          </cell>
          <cell r="F4365" t="str">
            <v>Chiangmai</v>
          </cell>
        </row>
        <row r="4366">
          <cell r="A4366" t="str">
            <v>SMPT3</v>
          </cell>
          <cell r="B4366">
            <v>98.993072999999995</v>
          </cell>
          <cell r="C4366">
            <v>18.791972999999999</v>
          </cell>
          <cell r="D4366" t="str">
            <v>ช้างม่อย</v>
          </cell>
          <cell r="E4366" t="str">
            <v>เมืองเชียงใหม่</v>
          </cell>
          <cell r="F4366" t="str">
            <v>Chiangmai</v>
          </cell>
        </row>
        <row r="4367">
          <cell r="A4367" t="str">
            <v>SMPT6</v>
          </cell>
          <cell r="B4367">
            <v>98.993072999999995</v>
          </cell>
          <cell r="C4367">
            <v>18.791972999999999</v>
          </cell>
          <cell r="D4367" t="str">
            <v>ช้างม่อย</v>
          </cell>
          <cell r="E4367" t="str">
            <v>เมืองเชียงใหม่</v>
          </cell>
          <cell r="F4367" t="str">
            <v>Chiangmai</v>
          </cell>
        </row>
        <row r="4368">
          <cell r="A4368" t="str">
            <v>SMPT7</v>
          </cell>
          <cell r="B4368">
            <v>98.993072999999995</v>
          </cell>
          <cell r="C4368">
            <v>18.791972999999999</v>
          </cell>
          <cell r="D4368" t="str">
            <v>ช้างม่อย</v>
          </cell>
          <cell r="E4368" t="str">
            <v>เมืองเชียงใหม่</v>
          </cell>
          <cell r="F4368" t="str">
            <v>Chiangmai</v>
          </cell>
        </row>
        <row r="4369">
          <cell r="A4369" t="str">
            <v>SMPT8</v>
          </cell>
          <cell r="B4369">
            <v>98.993072999999995</v>
          </cell>
          <cell r="C4369">
            <v>18.791972999999999</v>
          </cell>
          <cell r="D4369" t="str">
            <v>ช้างม่อย</v>
          </cell>
          <cell r="E4369" t="str">
            <v>เมืองเชียงใหม่</v>
          </cell>
          <cell r="F4369" t="str">
            <v>Chiangmai</v>
          </cell>
        </row>
        <row r="4370">
          <cell r="A4370" t="str">
            <v>SNCN1</v>
          </cell>
          <cell r="B4370">
            <v>100.151388</v>
          </cell>
          <cell r="C4370">
            <v>15.203055000000001</v>
          </cell>
          <cell r="D4370" t="str">
            <v>เขาท่าพระ</v>
          </cell>
          <cell r="E4370" t="str">
            <v>เมืองชัยนาท</v>
          </cell>
          <cell r="F4370" t="str">
            <v>Chainat</v>
          </cell>
        </row>
        <row r="4371">
          <cell r="A4371" t="str">
            <v>SNCN2</v>
          </cell>
          <cell r="B4371">
            <v>100.151388</v>
          </cell>
          <cell r="C4371">
            <v>15.203055000000001</v>
          </cell>
          <cell r="D4371" t="str">
            <v>เขาท่าพระ</v>
          </cell>
          <cell r="E4371" t="str">
            <v>เมืองชัยนาท</v>
          </cell>
          <cell r="F4371" t="str">
            <v>Chainat</v>
          </cell>
        </row>
        <row r="4372">
          <cell r="A4372" t="str">
            <v>SNCN6</v>
          </cell>
          <cell r="B4372">
            <v>100.151388</v>
          </cell>
          <cell r="C4372">
            <v>15.203055000000001</v>
          </cell>
          <cell r="D4372" t="str">
            <v>เขาท่าพระ</v>
          </cell>
          <cell r="E4372" t="str">
            <v>เมืองชัยนาท</v>
          </cell>
          <cell r="F4372" t="str">
            <v>Chainat</v>
          </cell>
        </row>
        <row r="4373">
          <cell r="A4373" t="str">
            <v>SNCN7</v>
          </cell>
          <cell r="B4373">
            <v>100.151388</v>
          </cell>
          <cell r="C4373">
            <v>15.203055000000001</v>
          </cell>
          <cell r="D4373" t="str">
            <v>เขาท่าพระ</v>
          </cell>
          <cell r="E4373" t="str">
            <v>เมืองชัยนาท</v>
          </cell>
          <cell r="F4373" t="str">
            <v>Chainat</v>
          </cell>
        </row>
        <row r="4374">
          <cell r="A4374" t="str">
            <v>SNDK1</v>
          </cell>
          <cell r="B4374">
            <v>98.97869</v>
          </cell>
          <cell r="C4374">
            <v>18.789567000000002</v>
          </cell>
          <cell r="D4374" t="str">
            <v>ศรีภูมิ</v>
          </cell>
          <cell r="E4374" t="str">
            <v>เมืองเชียงใหม่</v>
          </cell>
          <cell r="F4374" t="str">
            <v>Chiangmai</v>
          </cell>
        </row>
        <row r="4375">
          <cell r="A4375" t="str">
            <v>SNDK2</v>
          </cell>
          <cell r="B4375">
            <v>98.97869</v>
          </cell>
          <cell r="C4375">
            <v>18.789567000000002</v>
          </cell>
          <cell r="D4375" t="str">
            <v>ศรีภูมิ</v>
          </cell>
          <cell r="E4375" t="str">
            <v>เมืองเชียงใหม่</v>
          </cell>
          <cell r="F4375" t="str">
            <v>Chiangmai</v>
          </cell>
        </row>
        <row r="4376">
          <cell r="A4376" t="str">
            <v>SNDK3</v>
          </cell>
          <cell r="B4376">
            <v>98.97869</v>
          </cell>
          <cell r="C4376">
            <v>18.789567000000002</v>
          </cell>
          <cell r="D4376" t="str">
            <v>ศรีภูมิ</v>
          </cell>
          <cell r="E4376" t="str">
            <v>เมืองเชียงใหม่</v>
          </cell>
          <cell r="F4376" t="str">
            <v>Chiangmai</v>
          </cell>
        </row>
        <row r="4377">
          <cell r="A4377" t="str">
            <v>SNDK4</v>
          </cell>
          <cell r="B4377">
            <v>98.97869</v>
          </cell>
          <cell r="C4377">
            <v>18.789567000000002</v>
          </cell>
          <cell r="D4377" t="str">
            <v>ศรีภูมิ</v>
          </cell>
          <cell r="E4377" t="str">
            <v>เมืองเชียงใหม่</v>
          </cell>
          <cell r="F4377" t="str">
            <v>Chiangmai</v>
          </cell>
        </row>
        <row r="4378">
          <cell r="A4378" t="str">
            <v>SNDK6</v>
          </cell>
          <cell r="B4378">
            <v>98.97869</v>
          </cell>
          <cell r="C4378">
            <v>18.789567000000002</v>
          </cell>
          <cell r="D4378" t="str">
            <v>ศรีภูมิ</v>
          </cell>
          <cell r="E4378" t="str">
            <v>เมืองเชียงใหม่</v>
          </cell>
          <cell r="F4378" t="str">
            <v>Chiangmai</v>
          </cell>
        </row>
        <row r="4379">
          <cell r="A4379" t="str">
            <v>SNDK7</v>
          </cell>
          <cell r="B4379">
            <v>98.97869</v>
          </cell>
          <cell r="C4379">
            <v>18.789567000000002</v>
          </cell>
          <cell r="D4379" t="str">
            <v>ศรีภูมิ</v>
          </cell>
          <cell r="E4379" t="str">
            <v>เมืองเชียงใหม่</v>
          </cell>
          <cell r="F4379" t="str">
            <v>Chiangmai</v>
          </cell>
        </row>
        <row r="4380">
          <cell r="A4380" t="str">
            <v>SNDK8</v>
          </cell>
          <cell r="B4380">
            <v>98.97869</v>
          </cell>
          <cell r="C4380">
            <v>18.789567000000002</v>
          </cell>
          <cell r="D4380" t="str">
            <v>ศรีภูมิ</v>
          </cell>
          <cell r="E4380" t="str">
            <v>เมืองเชียงใหม่</v>
          </cell>
          <cell r="F4380" t="str">
            <v>Chiangmai</v>
          </cell>
        </row>
        <row r="4381">
          <cell r="A4381" t="str">
            <v>SNGT1</v>
          </cell>
          <cell r="B4381">
            <v>100.18387</v>
          </cell>
          <cell r="C4381">
            <v>18.472470000000001</v>
          </cell>
          <cell r="D4381" t="str">
            <v>บ้านกลาง</v>
          </cell>
          <cell r="E4381" t="str">
            <v>สอง</v>
          </cell>
          <cell r="F4381" t="str">
            <v>Phrae</v>
          </cell>
        </row>
        <row r="4382">
          <cell r="A4382" t="str">
            <v>SNGT2</v>
          </cell>
          <cell r="B4382">
            <v>100.18387</v>
          </cell>
          <cell r="C4382">
            <v>18.472470000000001</v>
          </cell>
          <cell r="D4382" t="str">
            <v>บ้านกลาง</v>
          </cell>
          <cell r="E4382" t="str">
            <v>สอง</v>
          </cell>
          <cell r="F4382" t="str">
            <v>Phrae</v>
          </cell>
        </row>
        <row r="4383">
          <cell r="A4383" t="str">
            <v>SNGT3</v>
          </cell>
          <cell r="B4383">
            <v>100.18387</v>
          </cell>
          <cell r="C4383">
            <v>18.472470000000001</v>
          </cell>
          <cell r="D4383" t="str">
            <v>บ้านกลาง</v>
          </cell>
          <cell r="E4383" t="str">
            <v>สอง</v>
          </cell>
          <cell r="F4383" t="str">
            <v>Phrae</v>
          </cell>
        </row>
        <row r="4384">
          <cell r="A4384" t="str">
            <v>SNGT6</v>
          </cell>
          <cell r="B4384">
            <v>100.18387</v>
          </cell>
          <cell r="C4384">
            <v>18.472470000000001</v>
          </cell>
          <cell r="D4384" t="str">
            <v>บ้านกลาง</v>
          </cell>
          <cell r="E4384" t="str">
            <v>สอง</v>
          </cell>
          <cell r="F4384" t="str">
            <v>Phrae</v>
          </cell>
        </row>
        <row r="4385">
          <cell r="A4385" t="str">
            <v>SNGT7</v>
          </cell>
          <cell r="B4385">
            <v>100.18387</v>
          </cell>
          <cell r="C4385">
            <v>18.472470000000001</v>
          </cell>
          <cell r="D4385" t="str">
            <v>บ้านกลาง</v>
          </cell>
          <cell r="E4385" t="str">
            <v>สอง</v>
          </cell>
          <cell r="F4385" t="str">
            <v>Phrae</v>
          </cell>
        </row>
        <row r="4386">
          <cell r="A4386" t="str">
            <v>SNGT8</v>
          </cell>
          <cell r="B4386">
            <v>100.18387</v>
          </cell>
          <cell r="C4386">
            <v>18.472470000000001</v>
          </cell>
          <cell r="D4386" t="str">
            <v>บ้านกลาง</v>
          </cell>
          <cell r="E4386" t="str">
            <v>สอง</v>
          </cell>
          <cell r="F4386" t="str">
            <v>Phrae</v>
          </cell>
        </row>
        <row r="4387">
          <cell r="A4387" t="str">
            <v>SNGTR1</v>
          </cell>
          <cell r="B4387">
            <v>100.19408</v>
          </cell>
          <cell r="C4387">
            <v>18.54091</v>
          </cell>
          <cell r="D4387" t="str">
            <v>เตาปูน</v>
          </cell>
          <cell r="E4387" t="str">
            <v>สอง</v>
          </cell>
          <cell r="F4387" t="str">
            <v>Phrae</v>
          </cell>
        </row>
        <row r="4388">
          <cell r="A4388" t="str">
            <v>SNGTR2</v>
          </cell>
          <cell r="B4388">
            <v>100.13068</v>
          </cell>
          <cell r="C4388">
            <v>18.511510000000001</v>
          </cell>
          <cell r="D4388" t="str">
            <v>บ้านกลาง</v>
          </cell>
          <cell r="E4388" t="str">
            <v>สอง</v>
          </cell>
          <cell r="F4388" t="str">
            <v>Phrae</v>
          </cell>
        </row>
        <row r="4389">
          <cell r="A4389" t="str">
            <v>SNKO1</v>
          </cell>
          <cell r="B4389">
            <v>99.985923</v>
          </cell>
          <cell r="C4389">
            <v>17.354127999999999</v>
          </cell>
          <cell r="D4389" t="str">
            <v>ศรีนคร</v>
          </cell>
          <cell r="E4389" t="str">
            <v>ศรีนคร</v>
          </cell>
          <cell r="F4389" t="str">
            <v>Sukhotai</v>
          </cell>
        </row>
        <row r="4390">
          <cell r="A4390" t="str">
            <v>SNKO2</v>
          </cell>
          <cell r="B4390">
            <v>99.985923</v>
          </cell>
          <cell r="C4390">
            <v>17.354127999999999</v>
          </cell>
          <cell r="D4390" t="str">
            <v>ศรีนคร</v>
          </cell>
          <cell r="E4390" t="str">
            <v>ศรีนคร</v>
          </cell>
          <cell r="F4390" t="str">
            <v>Sukhotai</v>
          </cell>
        </row>
        <row r="4391">
          <cell r="A4391" t="str">
            <v>SNKO3</v>
          </cell>
          <cell r="B4391">
            <v>99.985923</v>
          </cell>
          <cell r="C4391">
            <v>17.354127999999999</v>
          </cell>
          <cell r="D4391" t="str">
            <v>ศรีนคร</v>
          </cell>
          <cell r="E4391" t="str">
            <v>ศรีนคร</v>
          </cell>
          <cell r="F4391" t="str">
            <v>Sukhotai</v>
          </cell>
        </row>
        <row r="4392">
          <cell r="A4392" t="str">
            <v>SNKO6</v>
          </cell>
          <cell r="B4392">
            <v>99.985923</v>
          </cell>
          <cell r="C4392">
            <v>17.354127999999999</v>
          </cell>
          <cell r="D4392" t="str">
            <v>ศรีนคร</v>
          </cell>
          <cell r="E4392" t="str">
            <v>ศรีนคร</v>
          </cell>
          <cell r="F4392" t="str">
            <v>Sukhotai</v>
          </cell>
        </row>
        <row r="4393">
          <cell r="A4393" t="str">
            <v>SNKO7</v>
          </cell>
          <cell r="B4393">
            <v>99.985923</v>
          </cell>
          <cell r="C4393">
            <v>17.354127999999999</v>
          </cell>
          <cell r="D4393" t="str">
            <v>ศรีนคร</v>
          </cell>
          <cell r="E4393" t="str">
            <v>ศรีนคร</v>
          </cell>
          <cell r="F4393" t="str">
            <v>Sukhotai</v>
          </cell>
        </row>
        <row r="4394">
          <cell r="A4394" t="str">
            <v>SNKO8</v>
          </cell>
          <cell r="B4394">
            <v>99.985923</v>
          </cell>
          <cell r="C4394">
            <v>17.354127999999999</v>
          </cell>
          <cell r="D4394" t="str">
            <v>ศรีนคร</v>
          </cell>
          <cell r="E4394" t="str">
            <v>ศรีนคร</v>
          </cell>
          <cell r="F4394" t="str">
            <v>Sukhotai</v>
          </cell>
        </row>
        <row r="4395">
          <cell r="A4395" t="str">
            <v>SNLP1</v>
          </cell>
          <cell r="B4395">
            <v>100.31905555555601</v>
          </cell>
          <cell r="C4395">
            <v>16.816500000000001</v>
          </cell>
          <cell r="D4395" t="str">
            <v>สมอแข</v>
          </cell>
          <cell r="E4395" t="str">
            <v>เมืองพิษณุโลก</v>
          </cell>
          <cell r="F4395" t="str">
            <v>Pisanuloke</v>
          </cell>
        </row>
        <row r="4396">
          <cell r="A4396" t="str">
            <v>SNLP2</v>
          </cell>
          <cell r="B4396">
            <v>100.31905555555601</v>
          </cell>
          <cell r="C4396">
            <v>16.816500000000001</v>
          </cell>
          <cell r="D4396" t="str">
            <v>สมอแข</v>
          </cell>
          <cell r="E4396" t="str">
            <v>เมืองพิษณุโลก</v>
          </cell>
          <cell r="F4396" t="str">
            <v>Pisanuloke</v>
          </cell>
        </row>
        <row r="4397">
          <cell r="A4397" t="str">
            <v>SNLP3</v>
          </cell>
          <cell r="B4397">
            <v>100.31905555555601</v>
          </cell>
          <cell r="C4397">
            <v>16.816500000000001</v>
          </cell>
          <cell r="D4397" t="str">
            <v>สมอแข</v>
          </cell>
          <cell r="E4397" t="str">
            <v>เมืองพิษณุโลก</v>
          </cell>
          <cell r="F4397" t="str">
            <v>Pisanuloke</v>
          </cell>
        </row>
        <row r="4398">
          <cell r="A4398" t="str">
            <v>SNLP6</v>
          </cell>
          <cell r="B4398">
            <v>100.31905555555601</v>
          </cell>
          <cell r="C4398">
            <v>16.816500000000001</v>
          </cell>
          <cell r="D4398" t="str">
            <v>สมอแข</v>
          </cell>
          <cell r="E4398" t="str">
            <v>เมืองพิษณุโลก</v>
          </cell>
          <cell r="F4398" t="str">
            <v>Pisanuloke</v>
          </cell>
        </row>
        <row r="4399">
          <cell r="A4399" t="str">
            <v>SNLP7</v>
          </cell>
          <cell r="B4399">
            <v>100.31905555555601</v>
          </cell>
          <cell r="C4399">
            <v>16.816500000000001</v>
          </cell>
          <cell r="D4399" t="str">
            <v>สมอแข</v>
          </cell>
          <cell r="E4399" t="str">
            <v>เมืองพิษณุโลก</v>
          </cell>
          <cell r="F4399" t="str">
            <v>Pisanuloke</v>
          </cell>
        </row>
        <row r="4400">
          <cell r="A4400" t="str">
            <v>SNLP8</v>
          </cell>
          <cell r="B4400">
            <v>100.31905555555601</v>
          </cell>
          <cell r="C4400">
            <v>16.816500000000001</v>
          </cell>
          <cell r="D4400" t="str">
            <v>สมอแข</v>
          </cell>
          <cell r="E4400" t="str">
            <v>เมืองพิษณุโลก</v>
          </cell>
          <cell r="F4400" t="str">
            <v>Pisanuloke</v>
          </cell>
        </row>
        <row r="4401">
          <cell r="A4401" t="str">
            <v>SNMK1</v>
          </cell>
          <cell r="B4401">
            <v>100.202</v>
          </cell>
          <cell r="C4401">
            <v>16.5077</v>
          </cell>
          <cell r="D4401" t="str">
            <v>สามง่าม</v>
          </cell>
          <cell r="E4401" t="str">
            <v>สามง่าม</v>
          </cell>
          <cell r="F4401" t="str">
            <v>Pichit</v>
          </cell>
        </row>
        <row r="4402">
          <cell r="A4402" t="str">
            <v>SNMK2</v>
          </cell>
          <cell r="B4402">
            <v>100.202</v>
          </cell>
          <cell r="C4402">
            <v>16.5077</v>
          </cell>
          <cell r="D4402" t="str">
            <v>สามง่าม</v>
          </cell>
          <cell r="E4402" t="str">
            <v>สามง่าม</v>
          </cell>
          <cell r="F4402" t="str">
            <v>Pichit</v>
          </cell>
        </row>
        <row r="4403">
          <cell r="A4403" t="str">
            <v>SNMK3</v>
          </cell>
          <cell r="B4403">
            <v>100.202</v>
          </cell>
          <cell r="C4403">
            <v>16.5077</v>
          </cell>
          <cell r="D4403" t="str">
            <v>สามง่าม</v>
          </cell>
          <cell r="E4403" t="str">
            <v>สามง่าม</v>
          </cell>
          <cell r="F4403" t="str">
            <v>Pichit</v>
          </cell>
        </row>
        <row r="4404">
          <cell r="A4404" t="str">
            <v>SNRS1</v>
          </cell>
          <cell r="B4404">
            <v>100.09269399999999</v>
          </cell>
          <cell r="C4404">
            <v>17.161083000000001</v>
          </cell>
          <cell r="D4404" t="str">
            <v>ศรีภิรมย์</v>
          </cell>
          <cell r="E4404" t="str">
            <v>พรหมพิราม</v>
          </cell>
          <cell r="F4404" t="str">
            <v>Pisanuloke</v>
          </cell>
        </row>
        <row r="4405">
          <cell r="A4405" t="str">
            <v>SNRS2</v>
          </cell>
          <cell r="B4405">
            <v>100.09269399999999</v>
          </cell>
          <cell r="C4405">
            <v>17.161083000000001</v>
          </cell>
          <cell r="D4405" t="str">
            <v>ศรีภิรมย์</v>
          </cell>
          <cell r="E4405" t="str">
            <v>พรหมพิราม</v>
          </cell>
          <cell r="F4405" t="str">
            <v>Pisanuloke</v>
          </cell>
        </row>
        <row r="4406">
          <cell r="A4406" t="str">
            <v>SNRS3</v>
          </cell>
          <cell r="B4406">
            <v>100.09269399999999</v>
          </cell>
          <cell r="C4406">
            <v>17.161083000000001</v>
          </cell>
          <cell r="D4406" t="str">
            <v>ศรีภิรมย์</v>
          </cell>
          <cell r="E4406" t="str">
            <v>พรหมพิราม</v>
          </cell>
          <cell r="F4406" t="str">
            <v>Pisanuloke</v>
          </cell>
        </row>
        <row r="4407">
          <cell r="A4407" t="str">
            <v>SNSI1</v>
          </cell>
          <cell r="B4407">
            <v>99.040999999999997</v>
          </cell>
          <cell r="C4407">
            <v>18.8510555555556</v>
          </cell>
          <cell r="D4407" t="str">
            <v>สันทรายหลวง</v>
          </cell>
          <cell r="E4407" t="str">
            <v>สันทราย</v>
          </cell>
          <cell r="F4407" t="str">
            <v>Chiangmai</v>
          </cell>
        </row>
        <row r="4408">
          <cell r="A4408" t="str">
            <v>SNSI2</v>
          </cell>
          <cell r="B4408">
            <v>99.040999999999997</v>
          </cell>
          <cell r="C4408">
            <v>18.8510555555556</v>
          </cell>
          <cell r="D4408" t="str">
            <v>สันทรายหลวง</v>
          </cell>
          <cell r="E4408" t="str">
            <v>สันทราย</v>
          </cell>
          <cell r="F4408" t="str">
            <v>Chiangmai</v>
          </cell>
        </row>
        <row r="4409">
          <cell r="A4409" t="str">
            <v>SNSI3</v>
          </cell>
          <cell r="B4409">
            <v>99.040999999999997</v>
          </cell>
          <cell r="C4409">
            <v>18.8510555555556</v>
          </cell>
          <cell r="D4409" t="str">
            <v>สันทรายหลวง</v>
          </cell>
          <cell r="E4409" t="str">
            <v>สันทราย</v>
          </cell>
          <cell r="F4409" t="str">
            <v>Chiangmai</v>
          </cell>
        </row>
        <row r="4410">
          <cell r="A4410" t="str">
            <v>SNSK1</v>
          </cell>
          <cell r="B4410">
            <v>99.910305555555595</v>
          </cell>
          <cell r="C4410">
            <v>18.6312777777778</v>
          </cell>
          <cell r="D4410" t="str">
            <v>บ้านหวด</v>
          </cell>
          <cell r="E4410" t="str">
            <v>งาว</v>
          </cell>
          <cell r="F4410" t="str">
            <v>Lampang</v>
          </cell>
        </row>
        <row r="4411">
          <cell r="A4411" t="str">
            <v>SNSK2</v>
          </cell>
          <cell r="B4411">
            <v>99.910305555555595</v>
          </cell>
          <cell r="C4411">
            <v>18.6312777777778</v>
          </cell>
          <cell r="D4411" t="str">
            <v>บ้านหวด</v>
          </cell>
          <cell r="E4411" t="str">
            <v>งาว</v>
          </cell>
          <cell r="F4411" t="str">
            <v>Lampang</v>
          </cell>
        </row>
        <row r="4412">
          <cell r="A4412" t="str">
            <v>SOBG1</v>
          </cell>
          <cell r="B4412">
            <v>100.29908333333333</v>
          </cell>
          <cell r="C4412">
            <v>19.572055555555554</v>
          </cell>
          <cell r="D4412" t="str">
            <v>สบบง</v>
          </cell>
          <cell r="E4412" t="str">
            <v>ภูซาง</v>
          </cell>
          <cell r="F4412" t="str">
            <v>Phayao</v>
          </cell>
        </row>
        <row r="4413">
          <cell r="A4413" t="str">
            <v>SOBG2</v>
          </cell>
          <cell r="B4413">
            <v>100.29908333333333</v>
          </cell>
          <cell r="C4413">
            <v>19.572055555555554</v>
          </cell>
          <cell r="D4413" t="str">
            <v>สบบง</v>
          </cell>
          <cell r="E4413" t="str">
            <v>ภูซาง</v>
          </cell>
          <cell r="F4413" t="str">
            <v>Phayao</v>
          </cell>
        </row>
        <row r="4414">
          <cell r="A4414" t="str">
            <v>SOBG3</v>
          </cell>
          <cell r="B4414">
            <v>100.29908333333333</v>
          </cell>
          <cell r="C4414">
            <v>19.572055555555554</v>
          </cell>
          <cell r="D4414" t="str">
            <v>สบบง</v>
          </cell>
          <cell r="E4414" t="str">
            <v>ภูซาง</v>
          </cell>
          <cell r="F4414" t="str">
            <v>Phayao</v>
          </cell>
        </row>
        <row r="4415">
          <cell r="A4415" t="str">
            <v>SOBGR1</v>
          </cell>
          <cell r="B4415">
            <v>100.370988</v>
          </cell>
          <cell r="C4415">
            <v>19.588774000000001</v>
          </cell>
          <cell r="D4415" t="str">
            <v>ทุ่งกล้วย</v>
          </cell>
          <cell r="E4415" t="str">
            <v>ภูซาง</v>
          </cell>
          <cell r="F4415" t="str">
            <v>Phayao</v>
          </cell>
        </row>
        <row r="4416">
          <cell r="A4416" t="str">
            <v>SONG1</v>
          </cell>
          <cell r="B4416">
            <v>100.188714</v>
          </cell>
          <cell r="C4416">
            <v>18.466284999999999</v>
          </cell>
          <cell r="D4416" t="str">
            <v>บ้านหนุน</v>
          </cell>
          <cell r="E4416" t="str">
            <v>สอง</v>
          </cell>
          <cell r="F4416" t="str">
            <v>Phrae</v>
          </cell>
        </row>
        <row r="4417">
          <cell r="A4417" t="str">
            <v>SONG2</v>
          </cell>
          <cell r="B4417">
            <v>100.188714</v>
          </cell>
          <cell r="C4417">
            <v>18.466284999999999</v>
          </cell>
          <cell r="D4417" t="str">
            <v>บ้านหนุน</v>
          </cell>
          <cell r="E4417" t="str">
            <v>สอง</v>
          </cell>
          <cell r="F4417" t="str">
            <v>Phrae</v>
          </cell>
        </row>
        <row r="4418">
          <cell r="A4418" t="str">
            <v>SOPP1</v>
          </cell>
          <cell r="B4418">
            <v>98.863349999999997</v>
          </cell>
          <cell r="C4418">
            <v>19.09131</v>
          </cell>
          <cell r="D4418" t="str">
            <v>สบเปิง</v>
          </cell>
          <cell r="E4418" t="str">
            <v>แม่แตง</v>
          </cell>
          <cell r="F4418" t="str">
            <v>Chiangmai</v>
          </cell>
        </row>
        <row r="4419">
          <cell r="A4419" t="str">
            <v>SOPP2</v>
          </cell>
          <cell r="B4419">
            <v>98.863349999999997</v>
          </cell>
          <cell r="C4419">
            <v>19.09131</v>
          </cell>
          <cell r="D4419" t="str">
            <v>สบเปิง</v>
          </cell>
          <cell r="E4419" t="str">
            <v>แม่แตง</v>
          </cell>
          <cell r="F4419" t="str">
            <v>Chiangmai</v>
          </cell>
        </row>
        <row r="4420">
          <cell r="A4420" t="str">
            <v>SOPP3</v>
          </cell>
          <cell r="B4420">
            <v>98.863349999999997</v>
          </cell>
          <cell r="C4420">
            <v>19.09131</v>
          </cell>
          <cell r="D4420" t="str">
            <v>สบเปิง</v>
          </cell>
          <cell r="E4420" t="str">
            <v>แม่แตง</v>
          </cell>
          <cell r="F4420" t="str">
            <v>Chiangmai</v>
          </cell>
        </row>
        <row r="4421">
          <cell r="A4421" t="str">
            <v>SPFM1</v>
          </cell>
          <cell r="B4421">
            <v>99.051419999999993</v>
          </cell>
          <cell r="C4421">
            <v>18.586500000000001</v>
          </cell>
          <cell r="D4421" t="str">
            <v>บ้านกลาง</v>
          </cell>
          <cell r="E4421" t="str">
            <v>เมืองลำพูน</v>
          </cell>
          <cell r="F4421" t="str">
            <v>Lamphun</v>
          </cell>
        </row>
        <row r="4422">
          <cell r="A4422" t="str">
            <v>SPFM2</v>
          </cell>
          <cell r="B4422">
            <v>99.051419999999993</v>
          </cell>
          <cell r="C4422">
            <v>18.586500000000001</v>
          </cell>
          <cell r="D4422" t="str">
            <v>บ้านกลาง</v>
          </cell>
          <cell r="E4422" t="str">
            <v>เมืองลำพูน</v>
          </cell>
          <cell r="F4422" t="str">
            <v>Lamphun</v>
          </cell>
        </row>
        <row r="4423">
          <cell r="A4423" t="str">
            <v>SPFM6</v>
          </cell>
          <cell r="B4423">
            <v>99.051419999999993</v>
          </cell>
          <cell r="C4423">
            <v>18.586500000000001</v>
          </cell>
          <cell r="D4423" t="str">
            <v>บ้านกลาง</v>
          </cell>
          <cell r="E4423" t="str">
            <v>เมืองลำพูน</v>
          </cell>
          <cell r="F4423" t="str">
            <v>Lamphun</v>
          </cell>
        </row>
        <row r="4424">
          <cell r="A4424" t="str">
            <v>SPFM7</v>
          </cell>
          <cell r="B4424">
            <v>99.051419999999993</v>
          </cell>
          <cell r="C4424">
            <v>18.586500000000001</v>
          </cell>
          <cell r="D4424" t="str">
            <v>บ้านกลาง</v>
          </cell>
          <cell r="E4424" t="str">
            <v>เมืองลำพูน</v>
          </cell>
          <cell r="F4424" t="str">
            <v>Lamphun</v>
          </cell>
        </row>
        <row r="4425">
          <cell r="A4425" t="str">
            <v>SPFM8</v>
          </cell>
          <cell r="B4425">
            <v>99.051419999999993</v>
          </cell>
          <cell r="C4425">
            <v>18.586500000000001</v>
          </cell>
          <cell r="D4425" t="str">
            <v>บ้านกลาง</v>
          </cell>
          <cell r="E4425" t="str">
            <v>เมืองลำพูน</v>
          </cell>
          <cell r="F4425" t="str">
            <v>Lamphun</v>
          </cell>
        </row>
        <row r="4426">
          <cell r="A4426" t="str">
            <v>SPFMR1</v>
          </cell>
          <cell r="B4426">
            <v>99.088269999999994</v>
          </cell>
          <cell r="C4426">
            <v>18.577960000000001</v>
          </cell>
          <cell r="D4426" t="str">
            <v>มะเขือแจ้</v>
          </cell>
          <cell r="E4426" t="str">
            <v>เมือง</v>
          </cell>
          <cell r="F4426" t="str">
            <v>Lamphun</v>
          </cell>
        </row>
        <row r="4427">
          <cell r="A4427" t="str">
            <v>SPGO1</v>
          </cell>
          <cell r="B4427">
            <v>99.259649999999993</v>
          </cell>
          <cell r="C4427">
            <v>20.00085</v>
          </cell>
          <cell r="D4427" t="str">
            <v>แม่สาว</v>
          </cell>
          <cell r="E4427" t="str">
            <v>แม่อาย</v>
          </cell>
          <cell r="F4427" t="str">
            <v>Chiangmai</v>
          </cell>
        </row>
        <row r="4428">
          <cell r="A4428" t="str">
            <v>SPGO2</v>
          </cell>
          <cell r="B4428">
            <v>99.259649999999993</v>
          </cell>
          <cell r="C4428">
            <v>20.00085</v>
          </cell>
          <cell r="D4428" t="str">
            <v>แม่สาว</v>
          </cell>
          <cell r="E4428" t="str">
            <v>แม่อาย</v>
          </cell>
          <cell r="F4428" t="str">
            <v>Chiangmai</v>
          </cell>
        </row>
        <row r="4429">
          <cell r="A4429" t="str">
            <v>SPGO3</v>
          </cell>
          <cell r="B4429">
            <v>99.259649999999993</v>
          </cell>
          <cell r="C4429">
            <v>20.00085</v>
          </cell>
          <cell r="D4429" t="str">
            <v>แม่สาว</v>
          </cell>
          <cell r="E4429" t="str">
            <v>แม่อาย</v>
          </cell>
          <cell r="F4429" t="str">
            <v>Chiangmai</v>
          </cell>
        </row>
        <row r="4430">
          <cell r="A4430" t="str">
            <v>SPHP1</v>
          </cell>
          <cell r="B4430">
            <v>98.881290000000007</v>
          </cell>
          <cell r="C4430">
            <v>18.592790000000001</v>
          </cell>
          <cell r="D4430" t="str">
            <v>ท่าวังพร้าว</v>
          </cell>
          <cell r="E4430" t="str">
            <v>สันป่าตอง</v>
          </cell>
          <cell r="F4430" t="str">
            <v>Chiangmai</v>
          </cell>
        </row>
        <row r="4431">
          <cell r="A4431" t="str">
            <v>SPHP2</v>
          </cell>
          <cell r="B4431">
            <v>98.881290000000007</v>
          </cell>
          <cell r="C4431">
            <v>18.592790000000001</v>
          </cell>
          <cell r="D4431" t="str">
            <v>ท่าวังพร้าว</v>
          </cell>
          <cell r="E4431" t="str">
            <v>สันป่าตอง</v>
          </cell>
          <cell r="F4431" t="str">
            <v>Chiangmai</v>
          </cell>
        </row>
        <row r="4432">
          <cell r="A4432" t="str">
            <v>SPHP3</v>
          </cell>
          <cell r="B4432">
            <v>98.881290000000007</v>
          </cell>
          <cell r="C4432">
            <v>18.592790000000001</v>
          </cell>
          <cell r="D4432" t="str">
            <v>ท่าวังพร้าว</v>
          </cell>
          <cell r="E4432" t="str">
            <v>สันป่าตอง</v>
          </cell>
          <cell r="F4432" t="str">
            <v>Chiangmai</v>
          </cell>
        </row>
        <row r="4433">
          <cell r="A4433" t="str">
            <v>SPIS1</v>
          </cell>
          <cell r="B4433">
            <v>99.015805555555602</v>
          </cell>
          <cell r="C4433">
            <v>18.8547222222222</v>
          </cell>
          <cell r="D4433" t="str">
            <v>หนองจ๊อม</v>
          </cell>
          <cell r="E4433" t="str">
            <v>สันทราย</v>
          </cell>
          <cell r="F4433" t="str">
            <v>Chiangmai</v>
          </cell>
        </row>
        <row r="4434">
          <cell r="A4434" t="str">
            <v>SPIS2</v>
          </cell>
          <cell r="B4434">
            <v>99.015805555555602</v>
          </cell>
          <cell r="C4434">
            <v>18.8547222222222</v>
          </cell>
          <cell r="D4434" t="str">
            <v>หนองจ๊อม</v>
          </cell>
          <cell r="E4434" t="str">
            <v>สันทราย</v>
          </cell>
          <cell r="F4434" t="str">
            <v>Chiangmai</v>
          </cell>
        </row>
        <row r="4435">
          <cell r="A4435" t="str">
            <v>SPIS3</v>
          </cell>
          <cell r="B4435">
            <v>99.015805555555602</v>
          </cell>
          <cell r="C4435">
            <v>18.8547222222222</v>
          </cell>
          <cell r="D4435" t="str">
            <v>หนองจ๊อม</v>
          </cell>
          <cell r="E4435" t="str">
            <v>สันทราย</v>
          </cell>
          <cell r="F4435" t="str">
            <v>Chiangmai</v>
          </cell>
        </row>
        <row r="4436">
          <cell r="A4436" t="str">
            <v>SPIS6</v>
          </cell>
          <cell r="B4436">
            <v>99.015805555555602</v>
          </cell>
          <cell r="C4436">
            <v>18.8547222222222</v>
          </cell>
          <cell r="D4436" t="str">
            <v>หนองจ๊อม</v>
          </cell>
          <cell r="E4436" t="str">
            <v>สันทราย</v>
          </cell>
          <cell r="F4436" t="str">
            <v>Chiangmai</v>
          </cell>
        </row>
        <row r="4437">
          <cell r="A4437" t="str">
            <v>SPIS7</v>
          </cell>
          <cell r="B4437">
            <v>99.015805555555602</v>
          </cell>
          <cell r="C4437">
            <v>18.8547222222222</v>
          </cell>
          <cell r="D4437" t="str">
            <v>หนองจ๊อม</v>
          </cell>
          <cell r="E4437" t="str">
            <v>สันทราย</v>
          </cell>
          <cell r="F4437" t="str">
            <v>Chiangmai</v>
          </cell>
        </row>
        <row r="4438">
          <cell r="A4438" t="str">
            <v>SPIS8</v>
          </cell>
          <cell r="B4438">
            <v>99.015805555555602</v>
          </cell>
          <cell r="C4438">
            <v>18.8547222222222</v>
          </cell>
          <cell r="D4438" t="str">
            <v>หนองจ๊อม</v>
          </cell>
          <cell r="E4438" t="str">
            <v>สันทราย</v>
          </cell>
          <cell r="F4438" t="str">
            <v>Chiangmai</v>
          </cell>
        </row>
        <row r="4439">
          <cell r="A4439" t="str">
            <v>SPKI1</v>
          </cell>
          <cell r="B4439">
            <v>99.014993000000004</v>
          </cell>
          <cell r="C4439">
            <v>18.784562000000001</v>
          </cell>
          <cell r="D4439" t="str">
            <v>วัดเกต</v>
          </cell>
          <cell r="E4439" t="str">
            <v>เมืองเชียงใหม่</v>
          </cell>
          <cell r="F4439" t="str">
            <v>Chiangmai</v>
          </cell>
        </row>
        <row r="4440">
          <cell r="A4440" t="str">
            <v>SPKI2</v>
          </cell>
          <cell r="B4440">
            <v>99.014993000000004</v>
          </cell>
          <cell r="C4440">
            <v>18.784562000000001</v>
          </cell>
          <cell r="D4440" t="str">
            <v>วัดเกต</v>
          </cell>
          <cell r="E4440" t="str">
            <v>เมืองเชียงใหม่</v>
          </cell>
          <cell r="F4440" t="str">
            <v>Chiangmai</v>
          </cell>
        </row>
        <row r="4441">
          <cell r="A4441" t="str">
            <v>SPKI3</v>
          </cell>
          <cell r="B4441">
            <v>99.014993000000004</v>
          </cell>
          <cell r="C4441">
            <v>18.784562000000001</v>
          </cell>
          <cell r="D4441" t="str">
            <v>วัดเกต</v>
          </cell>
          <cell r="E4441" t="str">
            <v>เมืองเชียงใหม่</v>
          </cell>
          <cell r="F4441" t="str">
            <v>Chiangmai</v>
          </cell>
        </row>
        <row r="4442">
          <cell r="A4442" t="str">
            <v>SPKI6</v>
          </cell>
          <cell r="B4442">
            <v>99.014993000000004</v>
          </cell>
          <cell r="C4442">
            <v>18.784562000000001</v>
          </cell>
          <cell r="D4442" t="str">
            <v>วัดเกต</v>
          </cell>
          <cell r="E4442" t="str">
            <v>เมืองเชียงใหม่</v>
          </cell>
          <cell r="F4442" t="str">
            <v>Chiangmai</v>
          </cell>
        </row>
        <row r="4443">
          <cell r="A4443" t="str">
            <v>SPKI7</v>
          </cell>
          <cell r="B4443">
            <v>99.014993000000004</v>
          </cell>
          <cell r="C4443">
            <v>18.784562000000001</v>
          </cell>
          <cell r="D4443" t="str">
            <v>วัดเกต</v>
          </cell>
          <cell r="E4443" t="str">
            <v>เมืองเชียงใหม่</v>
          </cell>
          <cell r="F4443" t="str">
            <v>Chiangmai</v>
          </cell>
        </row>
        <row r="4444">
          <cell r="A4444" t="str">
            <v>SPKI8</v>
          </cell>
          <cell r="B4444">
            <v>99.014993000000004</v>
          </cell>
          <cell r="C4444">
            <v>18.784562000000001</v>
          </cell>
          <cell r="D4444" t="str">
            <v>วัดเกต</v>
          </cell>
          <cell r="E4444" t="str">
            <v>เมืองเชียงใหม่</v>
          </cell>
          <cell r="F4444" t="str">
            <v>Chiangmai</v>
          </cell>
        </row>
        <row r="4445">
          <cell r="A4445" t="str">
            <v>SPMI0</v>
          </cell>
          <cell r="B4445">
            <v>97.925984</v>
          </cell>
          <cell r="C4445">
            <v>17.957155</v>
          </cell>
          <cell r="D4445" t="str">
            <v>สบเมย</v>
          </cell>
          <cell r="E4445" t="str">
            <v>สบเมย</v>
          </cell>
          <cell r="F4445" t="str">
            <v>Maehongson</v>
          </cell>
        </row>
        <row r="4446">
          <cell r="A4446" t="str">
            <v>SPPP0</v>
          </cell>
          <cell r="B4446">
            <v>99.333111000000002</v>
          </cell>
          <cell r="C4446">
            <v>17.879469</v>
          </cell>
          <cell r="D4446" t="str">
            <v>สบปราบ</v>
          </cell>
          <cell r="E4446" t="str">
            <v>สบปราบ</v>
          </cell>
          <cell r="F4446" t="str">
            <v>Lampang</v>
          </cell>
        </row>
        <row r="4447">
          <cell r="A4447" t="str">
            <v>SPPT1</v>
          </cell>
          <cell r="B4447">
            <v>99.333479999999994</v>
          </cell>
          <cell r="C4447">
            <v>17.882290000000001</v>
          </cell>
          <cell r="D4447" t="str">
            <v>สบปราบ</v>
          </cell>
          <cell r="E4447" t="str">
            <v>สบปราบ</v>
          </cell>
          <cell r="F4447" t="str">
            <v>Lampang</v>
          </cell>
        </row>
        <row r="4448">
          <cell r="A4448" t="str">
            <v>SPPT2</v>
          </cell>
          <cell r="B4448">
            <v>99.333479999999994</v>
          </cell>
          <cell r="C4448">
            <v>17.882290000000001</v>
          </cell>
          <cell r="D4448" t="str">
            <v>สบปราบ</v>
          </cell>
          <cell r="E4448" t="str">
            <v>สบปราบ</v>
          </cell>
          <cell r="F4448" t="str">
            <v>Lampang</v>
          </cell>
        </row>
        <row r="4449">
          <cell r="A4449" t="str">
            <v>SPPT3</v>
          </cell>
          <cell r="B4449">
            <v>99.333479999999994</v>
          </cell>
          <cell r="C4449">
            <v>17.882290000000001</v>
          </cell>
          <cell r="D4449" t="str">
            <v>สบปราบ</v>
          </cell>
          <cell r="E4449" t="str">
            <v>สบปราบ</v>
          </cell>
          <cell r="F4449" t="str">
            <v>Lampang</v>
          </cell>
        </row>
        <row r="4450">
          <cell r="A4450" t="str">
            <v>SPPT4</v>
          </cell>
          <cell r="B4450">
            <v>99.333479999999994</v>
          </cell>
          <cell r="C4450">
            <v>17.882290000000001</v>
          </cell>
          <cell r="D4450" t="str">
            <v>สบปราบ</v>
          </cell>
          <cell r="E4450" t="str">
            <v>สบปราบ</v>
          </cell>
          <cell r="F4450" t="str">
            <v>Lampang</v>
          </cell>
        </row>
        <row r="4451">
          <cell r="A4451" t="str">
            <v>SPPTR1</v>
          </cell>
          <cell r="B4451">
            <v>99.282799999999995</v>
          </cell>
          <cell r="C4451">
            <v>17.928429999999999</v>
          </cell>
          <cell r="D4451" t="str">
            <v>นายาง</v>
          </cell>
          <cell r="E4451" t="str">
            <v>สบปราบ</v>
          </cell>
          <cell r="F4451" t="str">
            <v>Lampang</v>
          </cell>
        </row>
        <row r="4452">
          <cell r="A4452" t="str">
            <v>SPST1</v>
          </cell>
          <cell r="B4452">
            <v>98.860076000000007</v>
          </cell>
          <cell r="C4452">
            <v>18.887331</v>
          </cell>
          <cell r="D4452" t="str">
            <v>โป่งแยง</v>
          </cell>
          <cell r="E4452" t="str">
            <v>แม่ริม</v>
          </cell>
          <cell r="F4452" t="str">
            <v>Chiangmai</v>
          </cell>
        </row>
        <row r="4453">
          <cell r="A4453" t="str">
            <v>SPST2</v>
          </cell>
          <cell r="B4453">
            <v>98.860076000000007</v>
          </cell>
          <cell r="C4453">
            <v>18.887331</v>
          </cell>
          <cell r="D4453" t="str">
            <v>โป่งแยง</v>
          </cell>
          <cell r="E4453" t="str">
            <v>แม่ริม</v>
          </cell>
          <cell r="F4453" t="str">
            <v>Chiangmai</v>
          </cell>
        </row>
        <row r="4454">
          <cell r="A4454" t="str">
            <v>SPTG1</v>
          </cell>
          <cell r="B4454">
            <v>98.895300000000006</v>
          </cell>
          <cell r="C4454">
            <v>18.630179999999999</v>
          </cell>
          <cell r="D4454" t="str">
            <v>ยุหว่า</v>
          </cell>
          <cell r="E4454" t="str">
            <v>สันป่าตอง</v>
          </cell>
          <cell r="F4454" t="str">
            <v>Chiangmai</v>
          </cell>
        </row>
        <row r="4455">
          <cell r="A4455" t="str">
            <v>SPTG2</v>
          </cell>
          <cell r="B4455">
            <v>98.895300000000006</v>
          </cell>
          <cell r="C4455">
            <v>18.630179999999999</v>
          </cell>
          <cell r="D4455" t="str">
            <v>ยุหว่า</v>
          </cell>
          <cell r="E4455" t="str">
            <v>สันป่าตอง</v>
          </cell>
          <cell r="F4455" t="str">
            <v>Chiangmai</v>
          </cell>
        </row>
        <row r="4456">
          <cell r="A4456" t="str">
            <v>SPTG3</v>
          </cell>
          <cell r="B4456">
            <v>98.895300000000006</v>
          </cell>
          <cell r="C4456">
            <v>18.630179999999999</v>
          </cell>
          <cell r="D4456" t="str">
            <v>ยุหว่า</v>
          </cell>
          <cell r="E4456" t="str">
            <v>สันป่าตอง</v>
          </cell>
          <cell r="F4456" t="str">
            <v>Chiangmai</v>
          </cell>
        </row>
        <row r="4457">
          <cell r="A4457" t="str">
            <v>SPTG4</v>
          </cell>
          <cell r="B4457">
            <v>98.895300000000006</v>
          </cell>
          <cell r="C4457">
            <v>18.630179999999999</v>
          </cell>
          <cell r="D4457" t="str">
            <v>ยุหว่า</v>
          </cell>
          <cell r="E4457" t="str">
            <v>สันป่าตอง</v>
          </cell>
          <cell r="F4457" t="str">
            <v>Chiangmai</v>
          </cell>
        </row>
        <row r="4458">
          <cell r="A4458" t="str">
            <v>SPTG6</v>
          </cell>
          <cell r="B4458">
            <v>98.895300000000006</v>
          </cell>
          <cell r="C4458">
            <v>18.630179999999999</v>
          </cell>
          <cell r="D4458" t="str">
            <v>ยุหว่า</v>
          </cell>
          <cell r="E4458" t="str">
            <v>สันป่าตอง</v>
          </cell>
          <cell r="F4458" t="str">
            <v>Chiangmai</v>
          </cell>
        </row>
        <row r="4459">
          <cell r="A4459" t="str">
            <v>SPTG7</v>
          </cell>
          <cell r="B4459">
            <v>98.895300000000006</v>
          </cell>
          <cell r="C4459">
            <v>18.630179999999999</v>
          </cell>
          <cell r="D4459" t="str">
            <v>ยุหว่า</v>
          </cell>
          <cell r="E4459" t="str">
            <v>สันป่าตอง</v>
          </cell>
          <cell r="F4459" t="str">
            <v>Chiangmai</v>
          </cell>
        </row>
        <row r="4460">
          <cell r="A4460" t="str">
            <v>SPTG8</v>
          </cell>
          <cell r="B4460">
            <v>98.895300000000006</v>
          </cell>
          <cell r="C4460">
            <v>18.630179999999999</v>
          </cell>
          <cell r="D4460" t="str">
            <v>ยุหว่า</v>
          </cell>
          <cell r="E4460" t="str">
            <v>สันป่าตอง</v>
          </cell>
          <cell r="F4460" t="str">
            <v>Chiangmai</v>
          </cell>
        </row>
        <row r="4461">
          <cell r="A4461" t="str">
            <v>SPTI1</v>
          </cell>
          <cell r="B4461">
            <v>99.467527777777804</v>
          </cell>
          <cell r="C4461">
            <v>18.283361111111098</v>
          </cell>
          <cell r="D4461" t="str">
            <v>สบตุ๋ย</v>
          </cell>
          <cell r="E4461" t="str">
            <v>เมืองลำปาง</v>
          </cell>
          <cell r="F4461" t="str">
            <v>Lampang</v>
          </cell>
        </row>
        <row r="4462">
          <cell r="A4462" t="str">
            <v>SPTI2</v>
          </cell>
          <cell r="B4462">
            <v>99.467527777777804</v>
          </cell>
          <cell r="C4462">
            <v>18.283361111111098</v>
          </cell>
          <cell r="D4462" t="str">
            <v>สบตุ๋ย</v>
          </cell>
          <cell r="E4462" t="str">
            <v>เมืองลำปาง</v>
          </cell>
          <cell r="F4462" t="str">
            <v>Lampang</v>
          </cell>
        </row>
        <row r="4463">
          <cell r="A4463" t="str">
            <v>SPTI3</v>
          </cell>
          <cell r="B4463">
            <v>99.467527777777804</v>
          </cell>
          <cell r="C4463">
            <v>18.283361111111098</v>
          </cell>
          <cell r="D4463" t="str">
            <v>สบตุ๋ย</v>
          </cell>
          <cell r="E4463" t="str">
            <v>เมืองลำปาง</v>
          </cell>
          <cell r="F4463" t="str">
            <v>Lampang</v>
          </cell>
        </row>
        <row r="4464">
          <cell r="A4464" t="str">
            <v>SPTI6</v>
          </cell>
          <cell r="B4464">
            <v>99.467528000000001</v>
          </cell>
          <cell r="C4464">
            <v>18.283360999999999</v>
          </cell>
          <cell r="D4464" t="str">
            <v>สบตุ๋ย</v>
          </cell>
          <cell r="E4464" t="str">
            <v>เมืองลำปาง</v>
          </cell>
          <cell r="F4464" t="str">
            <v>Lampang</v>
          </cell>
        </row>
        <row r="4465">
          <cell r="A4465" t="str">
            <v>SPTI7</v>
          </cell>
          <cell r="B4465">
            <v>99.467528000000001</v>
          </cell>
          <cell r="C4465">
            <v>18.283360999999999</v>
          </cell>
          <cell r="D4465" t="str">
            <v>สบตุ๋ย</v>
          </cell>
          <cell r="E4465" t="str">
            <v>เมืองลำปาง</v>
          </cell>
          <cell r="F4465" t="str">
            <v>Lampang</v>
          </cell>
        </row>
        <row r="4466">
          <cell r="A4466" t="str">
            <v>SPTI8</v>
          </cell>
          <cell r="B4466">
            <v>99.467528000000001</v>
          </cell>
          <cell r="C4466">
            <v>18.283360999999999</v>
          </cell>
          <cell r="D4466" t="str">
            <v>สบตุ๋ย</v>
          </cell>
          <cell r="E4466" t="str">
            <v>เมืองลำปาง</v>
          </cell>
          <cell r="F4466" t="str">
            <v>Lampang</v>
          </cell>
        </row>
        <row r="4467">
          <cell r="A4467" t="str">
            <v>SPUL1</v>
          </cell>
          <cell r="B4467">
            <v>99.064189999999996</v>
          </cell>
          <cell r="C4467">
            <v>18.80462</v>
          </cell>
          <cell r="D4467" t="str">
            <v>สันปูเลย</v>
          </cell>
          <cell r="E4467" t="str">
            <v>ดอยสะเก็ด</v>
          </cell>
          <cell r="F4467" t="str">
            <v>Chiangmai</v>
          </cell>
        </row>
        <row r="4468">
          <cell r="A4468" t="str">
            <v>SPUL2</v>
          </cell>
          <cell r="B4468">
            <v>99.064189999999996</v>
          </cell>
          <cell r="C4468">
            <v>18.80462</v>
          </cell>
          <cell r="D4468" t="str">
            <v>สันปูเลย</v>
          </cell>
          <cell r="E4468" t="str">
            <v>ดอยสะเก็ด</v>
          </cell>
          <cell r="F4468" t="str">
            <v>Chiangmai</v>
          </cell>
        </row>
        <row r="4469">
          <cell r="A4469" t="str">
            <v>SPUL3</v>
          </cell>
          <cell r="B4469">
            <v>99.064189999999996</v>
          </cell>
          <cell r="C4469">
            <v>18.80462</v>
          </cell>
          <cell r="D4469" t="str">
            <v>สันปูเลย</v>
          </cell>
          <cell r="E4469" t="str">
            <v>ดอยสะเก็ด</v>
          </cell>
          <cell r="F4469" t="str">
            <v>Chiangmai</v>
          </cell>
        </row>
        <row r="4470">
          <cell r="A4470" t="str">
            <v>SPUL6</v>
          </cell>
          <cell r="B4470">
            <v>99.064189999999996</v>
          </cell>
          <cell r="C4470">
            <v>18.80462</v>
          </cell>
          <cell r="D4470" t="str">
            <v>สันปูเลย</v>
          </cell>
          <cell r="E4470" t="str">
            <v>ดอยสะเก็ด</v>
          </cell>
          <cell r="F4470" t="str">
            <v>Chiangmai</v>
          </cell>
        </row>
        <row r="4471">
          <cell r="A4471" t="str">
            <v>SPUL7</v>
          </cell>
          <cell r="B4471">
            <v>99.064189999999996</v>
          </cell>
          <cell r="C4471">
            <v>18.80462</v>
          </cell>
          <cell r="D4471" t="str">
            <v>สันปูเลย</v>
          </cell>
          <cell r="E4471" t="str">
            <v>ดอยสะเก็ด</v>
          </cell>
          <cell r="F4471" t="str">
            <v>Chiangmai</v>
          </cell>
        </row>
        <row r="4472">
          <cell r="A4472" t="str">
            <v>SPUL8</v>
          </cell>
          <cell r="B4472">
            <v>99.064189999999996</v>
          </cell>
          <cell r="C4472">
            <v>18.80462</v>
          </cell>
          <cell r="D4472" t="str">
            <v>สันปูเลย</v>
          </cell>
          <cell r="E4472" t="str">
            <v>ดอยสะเก็ด</v>
          </cell>
          <cell r="F4472" t="str">
            <v>Chiangmai</v>
          </cell>
        </row>
        <row r="4473">
          <cell r="A4473" t="str">
            <v>SPWF0</v>
          </cell>
          <cell r="B4473">
            <v>97.877264999999994</v>
          </cell>
          <cell r="C4473">
            <v>17.832740000000001</v>
          </cell>
          <cell r="D4473" t="str">
            <v>ศิลาเพชร</v>
          </cell>
          <cell r="E4473" t="str">
            <v>ปัว</v>
          </cell>
          <cell r="F4473" t="str">
            <v>Nan</v>
          </cell>
        </row>
        <row r="4474">
          <cell r="A4474" t="str">
            <v>SPWN1</v>
          </cell>
          <cell r="B4474">
            <v>100.654342</v>
          </cell>
          <cell r="C4474">
            <v>16.891728000000001</v>
          </cell>
          <cell r="D4474" t="str">
            <v>แก่งโสภา</v>
          </cell>
          <cell r="E4474" t="str">
            <v>วังทอง</v>
          </cell>
          <cell r="F4474" t="str">
            <v>Pisanuloke</v>
          </cell>
        </row>
        <row r="4475">
          <cell r="A4475" t="str">
            <v>SPWN2</v>
          </cell>
          <cell r="B4475">
            <v>100.654342</v>
          </cell>
          <cell r="C4475">
            <v>16.891728000000001</v>
          </cell>
          <cell r="D4475" t="str">
            <v>แก่งโสภา</v>
          </cell>
          <cell r="E4475" t="str">
            <v>วังทอง</v>
          </cell>
          <cell r="F4475" t="str">
            <v>Pisanuloke</v>
          </cell>
        </row>
        <row r="4476">
          <cell r="A4476" t="str">
            <v>SPWN3</v>
          </cell>
          <cell r="B4476">
            <v>100.654342</v>
          </cell>
          <cell r="C4476">
            <v>16.891728000000001</v>
          </cell>
          <cell r="D4476" t="str">
            <v>แก่งโสภา</v>
          </cell>
          <cell r="E4476" t="str">
            <v>วังทอง</v>
          </cell>
          <cell r="F4476" t="str">
            <v>Pisanuloke</v>
          </cell>
        </row>
        <row r="4477">
          <cell r="A4477" t="str">
            <v>SPWN8</v>
          </cell>
          <cell r="B4477">
            <v>100.654342</v>
          </cell>
          <cell r="C4477">
            <v>16.891728000000001</v>
          </cell>
          <cell r="D4477" t="str">
            <v>แก่งโสภา</v>
          </cell>
          <cell r="E4477" t="str">
            <v>วังทอง</v>
          </cell>
          <cell r="F4477" t="str">
            <v>Pisanuloke</v>
          </cell>
        </row>
        <row r="4478">
          <cell r="A4478" t="str">
            <v>SPWNR1</v>
          </cell>
          <cell r="B4478">
            <v>100.63512</v>
          </cell>
          <cell r="C4478">
            <v>16.86759</v>
          </cell>
          <cell r="D4478" t="str">
            <v>แก่งซอง</v>
          </cell>
          <cell r="E4478" t="str">
            <v>วังทอง</v>
          </cell>
          <cell r="F4478" t="str">
            <v>Pisanuloke</v>
          </cell>
        </row>
        <row r="4479">
          <cell r="A4479" t="str">
            <v>SPWP1</v>
          </cell>
          <cell r="B4479">
            <v>100.67775</v>
          </cell>
          <cell r="C4479">
            <v>16.856528000000001</v>
          </cell>
          <cell r="D4479" t="str">
            <v>แก่งโสภา</v>
          </cell>
          <cell r="E4479" t="str">
            <v>วังทอง</v>
          </cell>
          <cell r="F4479" t="str">
            <v>Pisanuloke</v>
          </cell>
        </row>
        <row r="4480">
          <cell r="A4480" t="str">
            <v>SPWP2</v>
          </cell>
          <cell r="B4480">
            <v>100.67775</v>
          </cell>
          <cell r="C4480">
            <v>16.856528000000001</v>
          </cell>
          <cell r="D4480" t="str">
            <v>แก่งโสภา</v>
          </cell>
          <cell r="E4480" t="str">
            <v>วังทอง</v>
          </cell>
          <cell r="F4480" t="str">
            <v>Pisanuloke</v>
          </cell>
        </row>
        <row r="4481">
          <cell r="A4481" t="str">
            <v>SPWP3</v>
          </cell>
          <cell r="B4481">
            <v>100.67775</v>
          </cell>
          <cell r="C4481">
            <v>16.856528000000001</v>
          </cell>
          <cell r="D4481" t="str">
            <v>แก่งโสภา</v>
          </cell>
          <cell r="E4481" t="str">
            <v>วังทอง</v>
          </cell>
          <cell r="F4481" t="str">
            <v>Pisanuloke</v>
          </cell>
        </row>
        <row r="4482">
          <cell r="A4482" t="str">
            <v>SQST1</v>
          </cell>
          <cell r="B4482">
            <v>101.594883</v>
          </cell>
          <cell r="C4482">
            <v>15.406615</v>
          </cell>
        </row>
        <row r="4483">
          <cell r="A4483" t="str">
            <v>SQST2</v>
          </cell>
          <cell r="B4483">
            <v>101.594883</v>
          </cell>
          <cell r="C4483">
            <v>15.406615</v>
          </cell>
        </row>
        <row r="4484">
          <cell r="A4484" t="str">
            <v>SQST3</v>
          </cell>
          <cell r="B4484">
            <v>101.594883</v>
          </cell>
          <cell r="C4484">
            <v>15.406615</v>
          </cell>
        </row>
        <row r="4485">
          <cell r="A4485" t="str">
            <v>SRCI1</v>
          </cell>
          <cell r="B4485">
            <v>99.718528000000006</v>
          </cell>
          <cell r="C4485">
            <v>17.432749999999999</v>
          </cell>
          <cell r="D4485" t="str">
            <v>สารจิตร</v>
          </cell>
          <cell r="E4485" t="str">
            <v>เมืองสุโขทัย</v>
          </cell>
          <cell r="F4485" t="str">
            <v>Sukhotai</v>
          </cell>
        </row>
        <row r="4486">
          <cell r="A4486" t="str">
            <v>SRCI2</v>
          </cell>
          <cell r="B4486">
            <v>99.718528000000006</v>
          </cell>
          <cell r="C4486">
            <v>17.432749999999999</v>
          </cell>
          <cell r="D4486" t="str">
            <v>สารจิตร</v>
          </cell>
          <cell r="E4486" t="str">
            <v>เมืองสุโขทัย</v>
          </cell>
          <cell r="F4486" t="str">
            <v>Sukhotai</v>
          </cell>
        </row>
        <row r="4487">
          <cell r="A4487" t="str">
            <v>SRCI3</v>
          </cell>
          <cell r="B4487">
            <v>99.718528000000006</v>
          </cell>
          <cell r="C4487">
            <v>17.432749999999999</v>
          </cell>
          <cell r="D4487" t="str">
            <v>สารจิตร</v>
          </cell>
          <cell r="E4487" t="str">
            <v>เมืองสุโขทัย</v>
          </cell>
          <cell r="F4487" t="str">
            <v>Sukhotai</v>
          </cell>
        </row>
        <row r="4488">
          <cell r="A4488" t="str">
            <v>SRKT1</v>
          </cell>
          <cell r="B4488">
            <v>100.58165700000001</v>
          </cell>
          <cell r="C4488">
            <v>17.765484000000001</v>
          </cell>
          <cell r="D4488" t="str">
            <v>ผาเลือด</v>
          </cell>
          <cell r="E4488" t="str">
            <v>ท่าปลา</v>
          </cell>
          <cell r="F4488" t="str">
            <v>Uttaradit</v>
          </cell>
        </row>
        <row r="4489">
          <cell r="A4489" t="str">
            <v>SRKT2</v>
          </cell>
          <cell r="B4489">
            <v>100.58165700000001</v>
          </cell>
          <cell r="C4489">
            <v>17.765484000000001</v>
          </cell>
          <cell r="D4489" t="str">
            <v>ผาเลือด</v>
          </cell>
          <cell r="E4489" t="str">
            <v>ท่าปลา</v>
          </cell>
          <cell r="F4489" t="str">
            <v>Uttaradit</v>
          </cell>
        </row>
        <row r="4490">
          <cell r="A4490" t="str">
            <v>SRKT3</v>
          </cell>
          <cell r="B4490">
            <v>100.58165700000001</v>
          </cell>
          <cell r="C4490">
            <v>17.765484000000001</v>
          </cell>
          <cell r="D4490" t="str">
            <v>ผาเลือด</v>
          </cell>
          <cell r="E4490" t="str">
            <v>ท่าปลา</v>
          </cell>
          <cell r="F4490" t="str">
            <v>Uttaradit</v>
          </cell>
        </row>
        <row r="4491">
          <cell r="A4491" t="str">
            <v>SRKTR1</v>
          </cell>
          <cell r="B4491">
            <v>100.39397</v>
          </cell>
          <cell r="C4491">
            <v>17.965509999999998</v>
          </cell>
          <cell r="D4491" t="str">
            <v>นางพญา</v>
          </cell>
          <cell r="E4491" t="str">
            <v>ท่าปลา</v>
          </cell>
          <cell r="F4491" t="str">
            <v>Uttaradit</v>
          </cell>
        </row>
        <row r="4492">
          <cell r="A4492" t="str">
            <v>SRKTR2</v>
          </cell>
          <cell r="B4492">
            <v>100.56028000000001</v>
          </cell>
          <cell r="C4492">
            <v>17.73762</v>
          </cell>
          <cell r="F4492" t="str">
            <v>Uttaradit</v>
          </cell>
        </row>
        <row r="4493">
          <cell r="A4493" t="str">
            <v>SRPI1</v>
          </cell>
          <cell r="B4493">
            <v>99.041020000000003</v>
          </cell>
          <cell r="C4493">
            <v>18.700880000000002</v>
          </cell>
          <cell r="D4493" t="str">
            <v>ยางเนิ้ง</v>
          </cell>
          <cell r="E4493" t="str">
            <v>สารภี</v>
          </cell>
          <cell r="F4493" t="str">
            <v>Chiangmai</v>
          </cell>
        </row>
        <row r="4494">
          <cell r="A4494" t="str">
            <v>SRPI2</v>
          </cell>
          <cell r="B4494">
            <v>99.041020000000003</v>
          </cell>
          <cell r="C4494">
            <v>18.700880000000002</v>
          </cell>
          <cell r="D4494" t="str">
            <v>ยางเนิ้ง</v>
          </cell>
          <cell r="E4494" t="str">
            <v>สารภี</v>
          </cell>
          <cell r="F4494" t="str">
            <v>Chiangmai</v>
          </cell>
        </row>
        <row r="4495">
          <cell r="A4495" t="str">
            <v>SRPI3</v>
          </cell>
          <cell r="B4495">
            <v>99.041020000000003</v>
          </cell>
          <cell r="C4495">
            <v>18.700880000000002</v>
          </cell>
          <cell r="D4495" t="str">
            <v>ยางเนิ้ง</v>
          </cell>
          <cell r="E4495" t="str">
            <v>สารภี</v>
          </cell>
          <cell r="F4495" t="str">
            <v>Chiangmai</v>
          </cell>
        </row>
        <row r="4496">
          <cell r="A4496" t="str">
            <v>SRPI6</v>
          </cell>
          <cell r="B4496">
            <v>99.041020000000003</v>
          </cell>
          <cell r="C4496">
            <v>18.700880000000002</v>
          </cell>
          <cell r="D4496" t="str">
            <v>ยางเนิ้ง</v>
          </cell>
          <cell r="E4496" t="str">
            <v>สารภี</v>
          </cell>
          <cell r="F4496" t="str">
            <v>Chiangmai</v>
          </cell>
        </row>
        <row r="4497">
          <cell r="A4497" t="str">
            <v>SRPI7</v>
          </cell>
          <cell r="B4497">
            <v>99.041020000000003</v>
          </cell>
          <cell r="C4497">
            <v>18.700880000000002</v>
          </cell>
          <cell r="D4497" t="str">
            <v>ยางเนิ้ง</v>
          </cell>
          <cell r="E4497" t="str">
            <v>สารภี</v>
          </cell>
          <cell r="F4497" t="str">
            <v>Chiangmai</v>
          </cell>
        </row>
        <row r="4498">
          <cell r="A4498" t="str">
            <v>SRPI8</v>
          </cell>
          <cell r="B4498">
            <v>99.041020000000003</v>
          </cell>
          <cell r="C4498">
            <v>18.700880000000002</v>
          </cell>
          <cell r="D4498" t="str">
            <v>ยางเนิ้ง</v>
          </cell>
          <cell r="E4498" t="str">
            <v>สารภี</v>
          </cell>
          <cell r="F4498" t="str">
            <v>Chiangmai</v>
          </cell>
        </row>
        <row r="4499">
          <cell r="A4499" t="str">
            <v>SRSK1</v>
          </cell>
          <cell r="B4499">
            <v>99.512825000000007</v>
          </cell>
          <cell r="C4499">
            <v>18.290482000000001</v>
          </cell>
          <cell r="D4499" t="str">
            <v>พิชัย</v>
          </cell>
          <cell r="E4499" t="str">
            <v>เมืองลำปาง</v>
          </cell>
          <cell r="F4499" t="str">
            <v>Lampang</v>
          </cell>
        </row>
        <row r="4500">
          <cell r="A4500" t="str">
            <v>SRSK2</v>
          </cell>
          <cell r="B4500">
            <v>99.512825000000007</v>
          </cell>
          <cell r="C4500">
            <v>18.290482000000001</v>
          </cell>
          <cell r="D4500" t="str">
            <v>พิชัย</v>
          </cell>
          <cell r="E4500" t="str">
            <v>เมืองลำปาง</v>
          </cell>
          <cell r="F4500" t="str">
            <v>Lampang</v>
          </cell>
        </row>
        <row r="4501">
          <cell r="A4501" t="str">
            <v>SRSK3</v>
          </cell>
          <cell r="B4501">
            <v>99.512825000000007</v>
          </cell>
          <cell r="C4501">
            <v>18.290482000000001</v>
          </cell>
          <cell r="D4501" t="str">
            <v>พิชัย</v>
          </cell>
          <cell r="E4501" t="str">
            <v>เมืองลำปาง</v>
          </cell>
          <cell r="F4501" t="str">
            <v>Lampang</v>
          </cell>
        </row>
        <row r="4502">
          <cell r="A4502" t="str">
            <v>SRSK6</v>
          </cell>
          <cell r="B4502">
            <v>99.512825000000007</v>
          </cell>
          <cell r="C4502">
            <v>18.290482000000001</v>
          </cell>
          <cell r="D4502" t="str">
            <v>พิชัย</v>
          </cell>
          <cell r="E4502" t="str">
            <v>เมืองลำปาง</v>
          </cell>
          <cell r="F4502" t="str">
            <v>Lampang</v>
          </cell>
        </row>
        <row r="4503">
          <cell r="A4503" t="str">
            <v>SRSK7</v>
          </cell>
          <cell r="B4503">
            <v>99.512825000000007</v>
          </cell>
          <cell r="C4503">
            <v>18.290482000000001</v>
          </cell>
          <cell r="D4503" t="str">
            <v>พิชัย</v>
          </cell>
          <cell r="E4503" t="str">
            <v>เมืองลำปาง</v>
          </cell>
          <cell r="F4503" t="str">
            <v>Lampang</v>
          </cell>
        </row>
        <row r="4504">
          <cell r="A4504" t="str">
            <v>SRSK8</v>
          </cell>
          <cell r="B4504">
            <v>99.512825000000007</v>
          </cell>
          <cell r="C4504">
            <v>18.290482000000001</v>
          </cell>
          <cell r="D4504" t="str">
            <v>พิชัย</v>
          </cell>
          <cell r="E4504" t="str">
            <v>เมืองลำปาง</v>
          </cell>
          <cell r="F4504" t="str">
            <v>Lampang</v>
          </cell>
        </row>
        <row r="4505">
          <cell r="A4505" t="str">
            <v>SRTG1</v>
          </cell>
          <cell r="B4505">
            <v>100.23958</v>
          </cell>
          <cell r="C4505">
            <v>19.927320000000002</v>
          </cell>
          <cell r="D4505" t="str">
            <v>แม่ต๋ำ</v>
          </cell>
          <cell r="E4505" t="str">
            <v>พญาเม็งราย</v>
          </cell>
          <cell r="F4505" t="str">
            <v>Chiangrai</v>
          </cell>
        </row>
        <row r="4506">
          <cell r="A4506" t="str">
            <v>SRTG2</v>
          </cell>
          <cell r="B4506">
            <v>100.23958</v>
          </cell>
          <cell r="C4506">
            <v>19.927320000000002</v>
          </cell>
          <cell r="D4506" t="str">
            <v>แม่ต๋ำ</v>
          </cell>
          <cell r="E4506" t="str">
            <v>พญาเม็งราย</v>
          </cell>
          <cell r="F4506" t="str">
            <v>Chiangrai</v>
          </cell>
        </row>
        <row r="4507">
          <cell r="A4507" t="str">
            <v>SRTG3</v>
          </cell>
          <cell r="B4507">
            <v>100.23958</v>
          </cell>
          <cell r="C4507">
            <v>19.927320000000002</v>
          </cell>
          <cell r="D4507" t="str">
            <v>แม่ต๋ำ</v>
          </cell>
          <cell r="E4507" t="str">
            <v>พญาเม็งราย</v>
          </cell>
          <cell r="F4507" t="str">
            <v>Chiangrai</v>
          </cell>
        </row>
        <row r="4508">
          <cell r="A4508" t="str">
            <v>SRWH1</v>
          </cell>
          <cell r="B4508">
            <v>99</v>
          </cell>
          <cell r="C4508">
            <v>18.783657999999999</v>
          </cell>
          <cell r="D4508" t="str">
            <v>ช้างม่อย</v>
          </cell>
          <cell r="E4508" t="str">
            <v>เมืองเชียงใหม่</v>
          </cell>
          <cell r="F4508" t="str">
            <v>Chiangmai</v>
          </cell>
        </row>
        <row r="4509">
          <cell r="A4509" t="str">
            <v>SRWH2</v>
          </cell>
          <cell r="B4509">
            <v>99</v>
          </cell>
          <cell r="C4509">
            <v>18.783657999999999</v>
          </cell>
          <cell r="D4509" t="str">
            <v>ช้างม่อย</v>
          </cell>
          <cell r="E4509" t="str">
            <v>เมืองเชียงใหม่</v>
          </cell>
          <cell r="F4509" t="str">
            <v>Chiangmai</v>
          </cell>
        </row>
        <row r="4510">
          <cell r="A4510" t="str">
            <v>SRYP1</v>
          </cell>
          <cell r="B4510">
            <v>100.787972222222</v>
          </cell>
          <cell r="C4510">
            <v>18.790138888888901</v>
          </cell>
          <cell r="D4510" t="str">
            <v>ในเวียง</v>
          </cell>
          <cell r="E4510" t="str">
            <v>เมืองน่าน</v>
          </cell>
          <cell r="F4510" t="str">
            <v>Nan</v>
          </cell>
        </row>
        <row r="4511">
          <cell r="A4511" t="str">
            <v>SRYP2</v>
          </cell>
          <cell r="B4511">
            <v>100.787972222222</v>
          </cell>
          <cell r="C4511">
            <v>18.790138888888901</v>
          </cell>
          <cell r="D4511" t="str">
            <v>ในเวียง</v>
          </cell>
          <cell r="E4511" t="str">
            <v>เมืองน่าน</v>
          </cell>
          <cell r="F4511" t="str">
            <v>Nan</v>
          </cell>
        </row>
        <row r="4512">
          <cell r="A4512" t="str">
            <v>SRYP3</v>
          </cell>
          <cell r="B4512">
            <v>100.787972222222</v>
          </cell>
          <cell r="C4512">
            <v>18.790138888888901</v>
          </cell>
          <cell r="D4512" t="str">
            <v>ในเวียง</v>
          </cell>
          <cell r="E4512" t="str">
            <v>เมืองน่าน</v>
          </cell>
          <cell r="F4512" t="str">
            <v>Nan</v>
          </cell>
        </row>
        <row r="4513">
          <cell r="A4513" t="str">
            <v>SRYP6</v>
          </cell>
          <cell r="B4513">
            <v>100.7879722</v>
          </cell>
          <cell r="C4513">
            <v>18.790138890000001</v>
          </cell>
          <cell r="D4513" t="str">
            <v>ในเวียง</v>
          </cell>
          <cell r="E4513" t="str">
            <v>เมืองน่าน</v>
          </cell>
          <cell r="F4513" t="str">
            <v>Nan</v>
          </cell>
        </row>
        <row r="4514">
          <cell r="A4514" t="str">
            <v>SRYP7</v>
          </cell>
          <cell r="B4514">
            <v>100.7879722</v>
          </cell>
          <cell r="C4514">
            <v>18.790138890000001</v>
          </cell>
          <cell r="D4514" t="str">
            <v>ในเวียง</v>
          </cell>
          <cell r="E4514" t="str">
            <v>เมืองน่าน</v>
          </cell>
          <cell r="F4514" t="str">
            <v>Nan</v>
          </cell>
        </row>
        <row r="4515">
          <cell r="A4515" t="str">
            <v>SRYP8</v>
          </cell>
          <cell r="B4515">
            <v>100.7879722</v>
          </cell>
          <cell r="C4515">
            <v>18.790138890000001</v>
          </cell>
          <cell r="D4515" t="str">
            <v>ในเวียง</v>
          </cell>
          <cell r="E4515" t="str">
            <v>เมืองน่าน</v>
          </cell>
          <cell r="F4515" t="str">
            <v>Nan</v>
          </cell>
        </row>
        <row r="4516">
          <cell r="A4516" t="str">
            <v>SRYPR1</v>
          </cell>
          <cell r="B4516">
            <v>100.7929</v>
          </cell>
          <cell r="C4516">
            <v>18.8125</v>
          </cell>
          <cell r="D4516" t="str">
            <v>ในเวียง</v>
          </cell>
          <cell r="E4516" t="str">
            <v>กิ่งอ.ภูเพียง</v>
          </cell>
          <cell r="F4516" t="str">
            <v>Nan</v>
          </cell>
        </row>
        <row r="4517">
          <cell r="A4517" t="str">
            <v>SRYPR2</v>
          </cell>
          <cell r="B4517">
            <v>100.73959000000001</v>
          </cell>
          <cell r="C4517">
            <v>18.838940000000001</v>
          </cell>
          <cell r="D4517" t="str">
            <v>ผาสิงห์</v>
          </cell>
          <cell r="E4517" t="str">
            <v>เมืองน่าน</v>
          </cell>
          <cell r="F4517" t="str">
            <v>Nan</v>
          </cell>
        </row>
        <row r="4518">
          <cell r="A4518" t="str">
            <v>SSAI1</v>
          </cell>
          <cell r="B4518">
            <v>99.185469999999995</v>
          </cell>
          <cell r="C4518">
            <v>18.010680000000001</v>
          </cell>
          <cell r="D4518" t="str">
            <v>เสริมซ้าย</v>
          </cell>
          <cell r="E4518" t="str">
            <v>เสริมงาม</v>
          </cell>
          <cell r="F4518" t="str">
            <v>Lampang</v>
          </cell>
        </row>
        <row r="4519">
          <cell r="A4519" t="str">
            <v>SSAI2</v>
          </cell>
          <cell r="B4519">
            <v>99.185469999999995</v>
          </cell>
          <cell r="C4519">
            <v>18.010680000000001</v>
          </cell>
          <cell r="D4519" t="str">
            <v>เสริมซ้าย</v>
          </cell>
          <cell r="E4519" t="str">
            <v>เสริมงาม</v>
          </cell>
          <cell r="F4519" t="str">
            <v>Lampang</v>
          </cell>
        </row>
        <row r="4520">
          <cell r="A4520" t="str">
            <v>SSAI3</v>
          </cell>
          <cell r="B4520">
            <v>99.185469999999995</v>
          </cell>
          <cell r="C4520">
            <v>18.010680000000001</v>
          </cell>
          <cell r="D4520" t="str">
            <v>เสริมซ้าย</v>
          </cell>
          <cell r="E4520" t="str">
            <v>เสริมงาม</v>
          </cell>
          <cell r="F4520" t="str">
            <v>Lampang</v>
          </cell>
        </row>
        <row r="4521">
          <cell r="A4521" t="str">
            <v>SSAIR1</v>
          </cell>
          <cell r="B4521">
            <v>99.193330000000003</v>
          </cell>
          <cell r="C4521">
            <v>18.050660000000001</v>
          </cell>
          <cell r="D4521" t="str">
            <v>เสริมกลาง</v>
          </cell>
          <cell r="E4521" t="str">
            <v>เสริมงาม</v>
          </cell>
          <cell r="F4521" t="str">
            <v>Lampang</v>
          </cell>
        </row>
        <row r="4522">
          <cell r="A4522" t="str">
            <v>SSCC1</v>
          </cell>
          <cell r="B4522">
            <v>99.765360999999999</v>
          </cell>
          <cell r="C4522">
            <v>17.522167</v>
          </cell>
          <cell r="D4522" t="str">
            <v>หาดเสี้ยว</v>
          </cell>
          <cell r="E4522" t="str">
            <v>ศร๊สัชนาลัย</v>
          </cell>
          <cell r="F4522" t="str">
            <v>Sukhotai</v>
          </cell>
        </row>
        <row r="4523">
          <cell r="A4523" t="str">
            <v>SSCC2</v>
          </cell>
          <cell r="B4523">
            <v>99.765360999999999</v>
          </cell>
          <cell r="C4523">
            <v>17.522167</v>
          </cell>
          <cell r="D4523" t="str">
            <v>หาดเสี้ยว</v>
          </cell>
          <cell r="E4523" t="str">
            <v>ศร๊สัชนาลัย</v>
          </cell>
          <cell r="F4523" t="str">
            <v>Sukhotai</v>
          </cell>
        </row>
        <row r="4524">
          <cell r="A4524" t="str">
            <v>SSCN1</v>
          </cell>
          <cell r="B4524">
            <v>99.763861111111098</v>
          </cell>
          <cell r="C4524">
            <v>17.517722222222201</v>
          </cell>
          <cell r="D4524" t="str">
            <v>หาดเสี้ยว</v>
          </cell>
          <cell r="E4524" t="str">
            <v>ศร๊สัชนาลัย</v>
          </cell>
          <cell r="F4524" t="str">
            <v>Sukhotai</v>
          </cell>
        </row>
        <row r="4525">
          <cell r="A4525" t="str">
            <v>SSCN2</v>
          </cell>
          <cell r="B4525">
            <v>99.763861111111098</v>
          </cell>
          <cell r="C4525">
            <v>17.517722222222201</v>
          </cell>
          <cell r="D4525" t="str">
            <v>หาดเสี้ยว</v>
          </cell>
          <cell r="E4525" t="str">
            <v>ศร๊สัชนาลัย</v>
          </cell>
          <cell r="F4525" t="str">
            <v>Sukhotai</v>
          </cell>
        </row>
        <row r="4526">
          <cell r="A4526" t="str">
            <v>SSCN3</v>
          </cell>
          <cell r="B4526">
            <v>99.763861111111098</v>
          </cell>
          <cell r="C4526">
            <v>17.517722222222201</v>
          </cell>
          <cell r="D4526" t="str">
            <v>หาดเสี้ยว</v>
          </cell>
          <cell r="E4526" t="str">
            <v>ศร๊สัชนาลัย</v>
          </cell>
          <cell r="F4526" t="str">
            <v>Sukhotai</v>
          </cell>
        </row>
        <row r="4527">
          <cell r="A4527" t="str">
            <v>SSCN6</v>
          </cell>
          <cell r="B4527">
            <v>99.763861111111098</v>
          </cell>
          <cell r="C4527">
            <v>17.517722222222201</v>
          </cell>
          <cell r="D4527" t="str">
            <v>หาดเสี้ยว</v>
          </cell>
          <cell r="E4527" t="str">
            <v>ศร๊สัชนาลัย</v>
          </cell>
          <cell r="F4527" t="str">
            <v>Sukhotai</v>
          </cell>
        </row>
        <row r="4528">
          <cell r="A4528" t="str">
            <v>SSCN7</v>
          </cell>
          <cell r="B4528">
            <v>99.763861111111098</v>
          </cell>
          <cell r="C4528">
            <v>17.517722222222201</v>
          </cell>
          <cell r="D4528" t="str">
            <v>หาดเสี้ยว</v>
          </cell>
          <cell r="E4528" t="str">
            <v>ศร๊สัชนาลัย</v>
          </cell>
          <cell r="F4528" t="str">
            <v>Sukhotai</v>
          </cell>
        </row>
        <row r="4529">
          <cell r="A4529" t="str">
            <v>SSCN8</v>
          </cell>
          <cell r="B4529">
            <v>99.763861111111098</v>
          </cell>
          <cell r="C4529">
            <v>17.517722222222201</v>
          </cell>
          <cell r="D4529" t="str">
            <v>หาดเสี้ยว</v>
          </cell>
          <cell r="E4529" t="str">
            <v>ศร๊สัชนาลัย</v>
          </cell>
          <cell r="F4529" t="str">
            <v>Sukhotai</v>
          </cell>
        </row>
        <row r="4530">
          <cell r="A4530" t="str">
            <v>SSHP1</v>
          </cell>
          <cell r="B4530">
            <v>98.992861111111097</v>
          </cell>
          <cell r="C4530">
            <v>18.921333333333301</v>
          </cell>
          <cell r="D4530" t="str">
            <v>หนองหาร</v>
          </cell>
          <cell r="E4530" t="str">
            <v>สันทราย</v>
          </cell>
          <cell r="F4530" t="str">
            <v>Chiangmai</v>
          </cell>
        </row>
        <row r="4531">
          <cell r="A4531" t="str">
            <v>SSHP2</v>
          </cell>
          <cell r="B4531">
            <v>98.992861111111097</v>
          </cell>
          <cell r="C4531">
            <v>18.921333333333301</v>
          </cell>
          <cell r="D4531" t="str">
            <v>หนองหาร</v>
          </cell>
          <cell r="E4531" t="str">
            <v>สันทราย</v>
          </cell>
          <cell r="F4531" t="str">
            <v>Chiangmai</v>
          </cell>
        </row>
        <row r="4532">
          <cell r="A4532" t="str">
            <v>SSHP3</v>
          </cell>
          <cell r="B4532">
            <v>98.992861111111097</v>
          </cell>
          <cell r="C4532">
            <v>18.921333333333301</v>
          </cell>
          <cell r="D4532" t="str">
            <v>หนองหาร</v>
          </cell>
          <cell r="E4532" t="str">
            <v>สันทราย</v>
          </cell>
          <cell r="F4532" t="str">
            <v>Chiangmai</v>
          </cell>
        </row>
        <row r="4533">
          <cell r="A4533" t="str">
            <v>SSHP6</v>
          </cell>
          <cell r="B4533">
            <v>98.992861111111097</v>
          </cell>
          <cell r="C4533">
            <v>18.921333333333301</v>
          </cell>
          <cell r="D4533" t="str">
            <v>หนองหาร</v>
          </cell>
          <cell r="E4533" t="str">
            <v>สันทราย</v>
          </cell>
          <cell r="F4533" t="str">
            <v>Chiangmai</v>
          </cell>
        </row>
        <row r="4534">
          <cell r="A4534" t="str">
            <v>SSHP7</v>
          </cell>
          <cell r="B4534">
            <v>98.992861111111097</v>
          </cell>
          <cell r="C4534">
            <v>18.921333333333301</v>
          </cell>
          <cell r="D4534" t="str">
            <v>หนองหาร</v>
          </cell>
          <cell r="E4534" t="str">
            <v>สันทราย</v>
          </cell>
          <cell r="F4534" t="str">
            <v>Chiangmai</v>
          </cell>
        </row>
        <row r="4535">
          <cell r="A4535" t="str">
            <v>SSHP8</v>
          </cell>
          <cell r="B4535">
            <v>98.992861111111097</v>
          </cell>
          <cell r="C4535">
            <v>18.921333333333301</v>
          </cell>
          <cell r="D4535" t="str">
            <v>หนองหาร</v>
          </cell>
          <cell r="E4535" t="str">
            <v>สันทราย</v>
          </cell>
          <cell r="F4535" t="str">
            <v>Chiangmai</v>
          </cell>
        </row>
        <row r="4536">
          <cell r="A4536" t="str">
            <v>SSIM1</v>
          </cell>
          <cell r="B4536">
            <v>99.031800000000004</v>
          </cell>
          <cell r="C4536">
            <v>18.814019999999999</v>
          </cell>
          <cell r="D4536" t="str">
            <v>สันทรายน้อย</v>
          </cell>
          <cell r="E4536" t="str">
            <v>สันทราย</v>
          </cell>
          <cell r="F4536" t="str">
            <v>Chiangmai</v>
          </cell>
        </row>
        <row r="4537">
          <cell r="A4537" t="str">
            <v>SSIM2</v>
          </cell>
          <cell r="B4537">
            <v>99.031800000000004</v>
          </cell>
          <cell r="C4537">
            <v>18.814019999999999</v>
          </cell>
          <cell r="D4537" t="str">
            <v>สันทรายน้อย</v>
          </cell>
          <cell r="E4537" t="str">
            <v>สันทราย</v>
          </cell>
          <cell r="F4537" t="str">
            <v>Chiangmai</v>
          </cell>
        </row>
        <row r="4538">
          <cell r="A4538" t="str">
            <v>SSIM3</v>
          </cell>
          <cell r="B4538">
            <v>99.031800000000004</v>
          </cell>
          <cell r="C4538">
            <v>18.814019999999999</v>
          </cell>
          <cell r="D4538" t="str">
            <v>สันทรายน้อย</v>
          </cell>
          <cell r="E4538" t="str">
            <v>สันทราย</v>
          </cell>
          <cell r="F4538" t="str">
            <v>Chiangmai</v>
          </cell>
        </row>
        <row r="4539">
          <cell r="A4539" t="str">
            <v>SSIM6</v>
          </cell>
          <cell r="B4539">
            <v>99.031800000000004</v>
          </cell>
          <cell r="C4539">
            <v>18.814019999999999</v>
          </cell>
          <cell r="D4539" t="str">
            <v>สันทรายน้อย</v>
          </cell>
          <cell r="E4539" t="str">
            <v>สันทราย</v>
          </cell>
          <cell r="F4539" t="str">
            <v>Chiangmai</v>
          </cell>
        </row>
        <row r="4540">
          <cell r="A4540" t="str">
            <v>SSIM7</v>
          </cell>
          <cell r="B4540">
            <v>99.031800000000004</v>
          </cell>
          <cell r="C4540">
            <v>18.814019999999999</v>
          </cell>
          <cell r="D4540" t="str">
            <v>สันทรายน้อย</v>
          </cell>
          <cell r="E4540" t="str">
            <v>สันทราย</v>
          </cell>
          <cell r="F4540" t="str">
            <v>Chiangmai</v>
          </cell>
        </row>
        <row r="4541">
          <cell r="A4541" t="str">
            <v>SSIM8</v>
          </cell>
          <cell r="B4541">
            <v>99.031800000000004</v>
          </cell>
          <cell r="C4541">
            <v>18.814019999999999</v>
          </cell>
          <cell r="D4541" t="str">
            <v>สันทรายน้อย</v>
          </cell>
          <cell r="E4541" t="str">
            <v>สันทราย</v>
          </cell>
          <cell r="F4541" t="str">
            <v>Chiangmai</v>
          </cell>
        </row>
        <row r="4542">
          <cell r="A4542" t="str">
            <v>SSLI1</v>
          </cell>
          <cell r="B4542">
            <v>99.784090000000006</v>
          </cell>
          <cell r="C4542">
            <v>19.386990000000001</v>
          </cell>
          <cell r="D4542" t="str">
            <v>เจริญราษฏร์</v>
          </cell>
          <cell r="E4542" t="str">
            <v>แม่ใจ</v>
          </cell>
          <cell r="F4542" t="str">
            <v>Phayao</v>
          </cell>
        </row>
        <row r="4543">
          <cell r="A4543" t="str">
            <v>SSLI2</v>
          </cell>
          <cell r="B4543">
            <v>99.784090000000006</v>
          </cell>
          <cell r="C4543">
            <v>19.386990000000001</v>
          </cell>
          <cell r="D4543" t="str">
            <v>เจริญราษฏร์</v>
          </cell>
          <cell r="E4543" t="str">
            <v>แม่ใจ</v>
          </cell>
          <cell r="F4543" t="str">
            <v>Phayao</v>
          </cell>
        </row>
        <row r="4544">
          <cell r="A4544" t="str">
            <v>SSLI3</v>
          </cell>
          <cell r="B4544">
            <v>99.784090000000006</v>
          </cell>
          <cell r="C4544">
            <v>19.386990000000001</v>
          </cell>
          <cell r="D4544" t="str">
            <v>เจริญราษฏร์</v>
          </cell>
          <cell r="E4544" t="str">
            <v>แม่ใจ</v>
          </cell>
          <cell r="F4544" t="str">
            <v>Phayao</v>
          </cell>
        </row>
        <row r="4545">
          <cell r="A4545" t="str">
            <v>SSRG1</v>
          </cell>
          <cell r="B4545">
            <v>99.859111111111105</v>
          </cell>
          <cell r="C4545">
            <v>17.1680555555556</v>
          </cell>
          <cell r="D4545" t="str">
            <v>วัดเกาะ</v>
          </cell>
          <cell r="E4545" t="str">
            <v>ศรีสำโรง</v>
          </cell>
          <cell r="F4545" t="str">
            <v>Sukhotai</v>
          </cell>
        </row>
        <row r="4546">
          <cell r="A4546" t="str">
            <v>SSRG2</v>
          </cell>
          <cell r="B4546">
            <v>99.859111111111105</v>
          </cell>
          <cell r="C4546">
            <v>17.1680555555556</v>
          </cell>
          <cell r="D4546" t="str">
            <v>วัดเกาะ</v>
          </cell>
          <cell r="E4546" t="str">
            <v>ศรีสำโรง</v>
          </cell>
          <cell r="F4546" t="str">
            <v>Sukhotai</v>
          </cell>
        </row>
        <row r="4547">
          <cell r="A4547" t="str">
            <v>SSRG3</v>
          </cell>
          <cell r="B4547">
            <v>99.859111111111105</v>
          </cell>
          <cell r="C4547">
            <v>17.1680555555556</v>
          </cell>
          <cell r="D4547" t="str">
            <v>วัดเกาะ</v>
          </cell>
          <cell r="E4547" t="str">
            <v>ศรีสำโรง</v>
          </cell>
          <cell r="F4547" t="str">
            <v>Sukhotai</v>
          </cell>
        </row>
        <row r="4548">
          <cell r="A4548" t="str">
            <v>SSRG6</v>
          </cell>
          <cell r="B4548">
            <v>99.859111110000001</v>
          </cell>
          <cell r="C4548">
            <v>17.168055559999999</v>
          </cell>
          <cell r="D4548" t="str">
            <v>วัดเกาะ</v>
          </cell>
          <cell r="E4548" t="str">
            <v>ศรีสำโรง</v>
          </cell>
          <cell r="F4548" t="str">
            <v>Sukhotai</v>
          </cell>
        </row>
        <row r="4549">
          <cell r="A4549" t="str">
            <v>SSRG7</v>
          </cell>
          <cell r="B4549">
            <v>99.859111110000001</v>
          </cell>
          <cell r="C4549">
            <v>17.168055559999999</v>
          </cell>
          <cell r="D4549" t="str">
            <v>วัดเกาะ</v>
          </cell>
          <cell r="E4549" t="str">
            <v>ศรีสำโรง</v>
          </cell>
          <cell r="F4549" t="str">
            <v>Sukhotai</v>
          </cell>
        </row>
        <row r="4550">
          <cell r="A4550" t="str">
            <v>SSRG8</v>
          </cell>
          <cell r="B4550">
            <v>99.859111110000001</v>
          </cell>
          <cell r="C4550">
            <v>17.168055559999999</v>
          </cell>
          <cell r="D4550" t="str">
            <v>วัดเกาะ</v>
          </cell>
          <cell r="E4550" t="str">
            <v>ศรีสำโรง</v>
          </cell>
          <cell r="F4550" t="str">
            <v>Sukhotai</v>
          </cell>
        </row>
        <row r="4551">
          <cell r="A4551" t="str">
            <v>SSRGR1</v>
          </cell>
          <cell r="B4551">
            <v>99.908199999999994</v>
          </cell>
          <cell r="C4551">
            <v>17.192356</v>
          </cell>
          <cell r="D4551" t="str">
            <v>บ้านป่ามะม่วง</v>
          </cell>
          <cell r="E4551" t="str">
            <v>ศรีสำโรง</v>
          </cell>
          <cell r="F4551" t="str">
            <v>Sukhotai</v>
          </cell>
        </row>
        <row r="4552">
          <cell r="A4552" t="str">
            <v>SSRGR2</v>
          </cell>
          <cell r="B4552">
            <v>99.880420000000001</v>
          </cell>
          <cell r="C4552">
            <v>17.137699999999999</v>
          </cell>
          <cell r="D4552" t="str">
            <v>วังลึก</v>
          </cell>
          <cell r="F4552" t="str">
            <v>Sukhotai</v>
          </cell>
        </row>
        <row r="4553">
          <cell r="A4553" t="str">
            <v>SSRGR3</v>
          </cell>
          <cell r="B4553">
            <v>99.851780000000005</v>
          </cell>
          <cell r="C4553">
            <v>17.120989999999999</v>
          </cell>
          <cell r="D4553" t="str">
            <v>เกาะตาเลี้ยง</v>
          </cell>
          <cell r="F4553" t="str">
            <v>Sukhotai</v>
          </cell>
        </row>
        <row r="4554">
          <cell r="A4554" t="str">
            <v>STHP1</v>
          </cell>
          <cell r="B4554">
            <v>99.799509999999998</v>
          </cell>
          <cell r="C4554">
            <v>17.010587999999998</v>
          </cell>
          <cell r="D4554" t="str">
            <v>บ้านกล้วย</v>
          </cell>
          <cell r="E4554" t="str">
            <v>เมืองสุโขทัย</v>
          </cell>
          <cell r="F4554" t="str">
            <v>Sukhotai</v>
          </cell>
        </row>
        <row r="4555">
          <cell r="A4555" t="str">
            <v>STHP2</v>
          </cell>
          <cell r="B4555">
            <v>99.799509999999998</v>
          </cell>
          <cell r="C4555">
            <v>17.010587999999998</v>
          </cell>
          <cell r="D4555" t="str">
            <v>บ้านกล้วย</v>
          </cell>
          <cell r="E4555" t="str">
            <v>เมืองสุโขทัย</v>
          </cell>
          <cell r="F4555" t="str">
            <v>Sukhotai</v>
          </cell>
        </row>
        <row r="4556">
          <cell r="A4556" t="str">
            <v>STHP3</v>
          </cell>
          <cell r="B4556">
            <v>99.799509999999998</v>
          </cell>
          <cell r="C4556">
            <v>17.010587999999998</v>
          </cell>
          <cell r="D4556" t="str">
            <v>บ้านกล้วย</v>
          </cell>
          <cell r="E4556" t="str">
            <v>เมืองสุโขทัย</v>
          </cell>
          <cell r="F4556" t="str">
            <v>Sukhotai</v>
          </cell>
        </row>
        <row r="4557">
          <cell r="A4557" t="str">
            <v>STHP6</v>
          </cell>
          <cell r="B4557">
            <v>99.799509999999998</v>
          </cell>
          <cell r="C4557">
            <v>17.010587999999998</v>
          </cell>
          <cell r="D4557" t="str">
            <v>บ้านกล้วย</v>
          </cell>
          <cell r="E4557" t="str">
            <v>เมืองสุโขทัย</v>
          </cell>
          <cell r="F4557" t="str">
            <v>Sukhotai</v>
          </cell>
        </row>
        <row r="4558">
          <cell r="A4558" t="str">
            <v>STHP7</v>
          </cell>
          <cell r="B4558">
            <v>99.799509999999998</v>
          </cell>
          <cell r="C4558">
            <v>17.010587999999998</v>
          </cell>
          <cell r="D4558" t="str">
            <v>บ้านกล้วย</v>
          </cell>
          <cell r="E4558" t="str">
            <v>เมืองสุโขทัย</v>
          </cell>
          <cell r="F4558" t="str">
            <v>Sukhotai</v>
          </cell>
        </row>
        <row r="4559">
          <cell r="A4559" t="str">
            <v>STHP8</v>
          </cell>
          <cell r="B4559">
            <v>99.799509999999998</v>
          </cell>
          <cell r="C4559">
            <v>17.010587999999998</v>
          </cell>
          <cell r="D4559" t="str">
            <v>บ้านกล้วย</v>
          </cell>
          <cell r="E4559" t="str">
            <v>เมืองสุโขทัย</v>
          </cell>
          <cell r="F4559" t="str">
            <v>Sukhotai</v>
          </cell>
        </row>
        <row r="4560">
          <cell r="A4560" t="str">
            <v>STSK1</v>
          </cell>
          <cell r="B4560">
            <v>100.94081799999999</v>
          </cell>
          <cell r="C4560">
            <v>18.910411</v>
          </cell>
          <cell r="D4560" t="str">
            <v>ดู่พงษ์</v>
          </cell>
          <cell r="E4560" t="str">
            <v>สันติสุข</v>
          </cell>
          <cell r="F4560" t="str">
            <v>Nan</v>
          </cell>
        </row>
        <row r="4561">
          <cell r="A4561" t="str">
            <v>STSK2</v>
          </cell>
          <cell r="B4561">
            <v>100.94081799999999</v>
          </cell>
          <cell r="C4561">
            <v>18.910411</v>
          </cell>
          <cell r="D4561" t="str">
            <v>ดู่พงษ์</v>
          </cell>
          <cell r="E4561" t="str">
            <v>สันติสุข</v>
          </cell>
          <cell r="F4561" t="str">
            <v>Nan</v>
          </cell>
        </row>
        <row r="4562">
          <cell r="A4562" t="str">
            <v>STSK3</v>
          </cell>
          <cell r="B4562">
            <v>100.94081799999999</v>
          </cell>
          <cell r="C4562">
            <v>18.910411</v>
          </cell>
          <cell r="D4562" t="str">
            <v>ดู่พงษ์</v>
          </cell>
          <cell r="E4562" t="str">
            <v>สันติสุข</v>
          </cell>
          <cell r="F4562" t="str">
            <v>Nan</v>
          </cell>
        </row>
        <row r="4563">
          <cell r="A4563" t="str">
            <v>STSKR1</v>
          </cell>
          <cell r="B4563">
            <v>100.94067</v>
          </cell>
          <cell r="C4563">
            <v>18.99859</v>
          </cell>
          <cell r="D4563" t="str">
            <v>อวน</v>
          </cell>
          <cell r="E4563" t="str">
            <v>ปัว</v>
          </cell>
          <cell r="F4563" t="str">
            <v>Nan</v>
          </cell>
        </row>
        <row r="4564">
          <cell r="A4564" t="str">
            <v>STSKR2</v>
          </cell>
          <cell r="B4564">
            <v>100.97587</v>
          </cell>
          <cell r="C4564">
            <v>18.88017</v>
          </cell>
          <cell r="D4564" t="str">
            <v>พงษ์</v>
          </cell>
          <cell r="E4564" t="str">
            <v>สันติสุข</v>
          </cell>
          <cell r="F4564" t="str">
            <v>Phrae</v>
          </cell>
        </row>
        <row r="4565">
          <cell r="A4565" t="str">
            <v>STTM1</v>
          </cell>
          <cell r="B4565">
            <v>98.976500000000001</v>
          </cell>
          <cell r="C4565">
            <v>18.8026388888889</v>
          </cell>
          <cell r="D4565" t="str">
            <v>ช้างเผือก</v>
          </cell>
          <cell r="E4565" t="str">
            <v>เมืองเชียงใหม่</v>
          </cell>
          <cell r="F4565" t="str">
            <v>Chiangmai</v>
          </cell>
        </row>
        <row r="4566">
          <cell r="A4566" t="str">
            <v>STTM2</v>
          </cell>
          <cell r="B4566">
            <v>98.976500000000001</v>
          </cell>
          <cell r="C4566">
            <v>18.8026388888889</v>
          </cell>
          <cell r="D4566" t="str">
            <v>ช้างเผือก</v>
          </cell>
          <cell r="E4566" t="str">
            <v>เมืองเชียงใหม่</v>
          </cell>
          <cell r="F4566" t="str">
            <v>Chiangmai</v>
          </cell>
        </row>
        <row r="4567">
          <cell r="A4567" t="str">
            <v>STTM3</v>
          </cell>
          <cell r="B4567">
            <v>98.976500000000001</v>
          </cell>
          <cell r="C4567">
            <v>18.8026388888889</v>
          </cell>
          <cell r="D4567" t="str">
            <v>ช้างเผือก</v>
          </cell>
          <cell r="E4567" t="str">
            <v>เมืองเชียงใหม่</v>
          </cell>
          <cell r="F4567" t="str">
            <v>Chiangmai</v>
          </cell>
        </row>
        <row r="4568">
          <cell r="A4568" t="str">
            <v>STTM6</v>
          </cell>
          <cell r="B4568">
            <v>98.976500000000001</v>
          </cell>
          <cell r="C4568">
            <v>18.8026388888889</v>
          </cell>
          <cell r="D4568" t="str">
            <v>ช้างเผือก</v>
          </cell>
          <cell r="E4568" t="str">
            <v>เมืองเชียงใหม่</v>
          </cell>
          <cell r="F4568" t="str">
            <v>Chiangmai</v>
          </cell>
        </row>
        <row r="4569">
          <cell r="A4569" t="str">
            <v>STTM7</v>
          </cell>
          <cell r="B4569">
            <v>98.976500000000001</v>
          </cell>
          <cell r="C4569">
            <v>18.8026388888889</v>
          </cell>
          <cell r="D4569" t="str">
            <v>ช้างเผือก</v>
          </cell>
          <cell r="E4569" t="str">
            <v>เมืองเชียงใหม่</v>
          </cell>
          <cell r="F4569" t="str">
            <v>Chiangmai</v>
          </cell>
        </row>
        <row r="4570">
          <cell r="A4570" t="str">
            <v>STTM8</v>
          </cell>
          <cell r="B4570">
            <v>98.976500000000001</v>
          </cell>
          <cell r="C4570">
            <v>18.8026388888889</v>
          </cell>
          <cell r="D4570" t="str">
            <v>ช้างเผือก</v>
          </cell>
          <cell r="E4570" t="str">
            <v>เมืองเชียงใหม่</v>
          </cell>
          <cell r="F4570" t="str">
            <v>Chiangmai</v>
          </cell>
        </row>
        <row r="4571">
          <cell r="A4571" t="str">
            <v>STWN1</v>
          </cell>
          <cell r="B4571">
            <v>99.820555999999996</v>
          </cell>
          <cell r="C4571">
            <v>16.300833000000001</v>
          </cell>
          <cell r="D4571" t="str">
            <v>ทุ่งทราย</v>
          </cell>
          <cell r="E4571" t="str">
            <v>ทรายทองวัฒนา</v>
          </cell>
          <cell r="F4571" t="str">
            <v>Kamphangphet</v>
          </cell>
        </row>
        <row r="4572">
          <cell r="A4572" t="str">
            <v>STWN2</v>
          </cell>
          <cell r="B4572">
            <v>99.820555999999996</v>
          </cell>
          <cell r="C4572">
            <v>16.300833000000001</v>
          </cell>
          <cell r="D4572" t="str">
            <v>ทุ่งทราย</v>
          </cell>
          <cell r="E4572" t="str">
            <v>ทรายทองวัฒนา</v>
          </cell>
          <cell r="F4572" t="str">
            <v>Kamphangphet</v>
          </cell>
        </row>
        <row r="4573">
          <cell r="A4573" t="str">
            <v>STWN3</v>
          </cell>
          <cell r="B4573">
            <v>99.820555999999996</v>
          </cell>
          <cell r="C4573">
            <v>16.300833000000001</v>
          </cell>
          <cell r="D4573" t="str">
            <v>ทุ่งทราย</v>
          </cell>
          <cell r="E4573" t="str">
            <v>ทรายทองวัฒนา</v>
          </cell>
          <cell r="F4573" t="str">
            <v>Kamphangphet</v>
          </cell>
        </row>
        <row r="4574">
          <cell r="A4574" t="str">
            <v>STWN6</v>
          </cell>
          <cell r="B4574">
            <v>99.820555999999996</v>
          </cell>
          <cell r="C4574">
            <v>16.300833000000001</v>
          </cell>
          <cell r="D4574" t="str">
            <v>ทุ่งทราย</v>
          </cell>
          <cell r="E4574" t="str">
            <v>ทรายทองวัฒนา</v>
          </cell>
          <cell r="F4574" t="str">
            <v>Kamphangphet</v>
          </cell>
        </row>
        <row r="4575">
          <cell r="A4575" t="str">
            <v>STWN7</v>
          </cell>
          <cell r="B4575">
            <v>99.820555999999996</v>
          </cell>
          <cell r="C4575">
            <v>16.300833000000001</v>
          </cell>
          <cell r="D4575" t="str">
            <v>ทุ่งทราย</v>
          </cell>
          <cell r="E4575" t="str">
            <v>ทรายทองวัฒนา</v>
          </cell>
          <cell r="F4575" t="str">
            <v>Kamphangphet</v>
          </cell>
        </row>
        <row r="4576">
          <cell r="A4576" t="str">
            <v>STWN8</v>
          </cell>
          <cell r="B4576">
            <v>99.820555999999996</v>
          </cell>
          <cell r="C4576">
            <v>16.300833000000001</v>
          </cell>
          <cell r="D4576" t="str">
            <v>ทุ่งทราย</v>
          </cell>
          <cell r="E4576" t="str">
            <v>ทรายทองวัฒนา</v>
          </cell>
          <cell r="F4576" t="str">
            <v>Kamphangphet</v>
          </cell>
        </row>
        <row r="4577">
          <cell r="A4577" t="str">
            <v>STWNR1</v>
          </cell>
          <cell r="B4577">
            <v>99.789789999999996</v>
          </cell>
          <cell r="C4577">
            <v>16.27413</v>
          </cell>
          <cell r="D4577" t="str">
            <v>ท่ามะเขือ</v>
          </cell>
          <cell r="E4577" t="str">
            <v>คลองขลุง</v>
          </cell>
          <cell r="F4577" t="str">
            <v>Kamphangphet</v>
          </cell>
        </row>
        <row r="4578">
          <cell r="A4578" t="str">
            <v>SUAK1</v>
          </cell>
          <cell r="B4578">
            <v>100.68974</v>
          </cell>
          <cell r="C4578">
            <v>18.733250000000002</v>
          </cell>
          <cell r="D4578" t="str">
            <v>สวก</v>
          </cell>
          <cell r="E4578" t="str">
            <v>เมืองน่าน</v>
          </cell>
          <cell r="F4578" t="str">
            <v>Nan</v>
          </cell>
        </row>
        <row r="4579">
          <cell r="A4579" t="str">
            <v>SUAK2</v>
          </cell>
          <cell r="B4579">
            <v>100.68974</v>
          </cell>
          <cell r="C4579">
            <v>18.733250000000002</v>
          </cell>
          <cell r="D4579" t="str">
            <v>สวก</v>
          </cell>
          <cell r="E4579" t="str">
            <v>เมืองน่าน</v>
          </cell>
          <cell r="F4579" t="str">
            <v>Nan</v>
          </cell>
        </row>
        <row r="4580">
          <cell r="A4580" t="str">
            <v>SUAK3</v>
          </cell>
          <cell r="B4580">
            <v>100.68974</v>
          </cell>
          <cell r="C4580">
            <v>18.733250000000002</v>
          </cell>
          <cell r="D4580" t="str">
            <v>สวก</v>
          </cell>
          <cell r="E4580" t="str">
            <v>เมืองน่าน</v>
          </cell>
          <cell r="F4580" t="str">
            <v>Nan</v>
          </cell>
        </row>
        <row r="4581">
          <cell r="A4581" t="str">
            <v>SWAR1</v>
          </cell>
          <cell r="B4581">
            <v>99.862833333333299</v>
          </cell>
          <cell r="C4581">
            <v>15.585000000000001</v>
          </cell>
          <cell r="D4581" t="str">
            <v>สว่างอารมณ์</v>
          </cell>
          <cell r="E4581" t="str">
            <v>สว่างอารมณ์</v>
          </cell>
          <cell r="F4581" t="str">
            <v>Uthaithani</v>
          </cell>
        </row>
        <row r="4582">
          <cell r="A4582" t="str">
            <v>SWAR2</v>
          </cell>
          <cell r="B4582">
            <v>99.862833333333299</v>
          </cell>
          <cell r="C4582">
            <v>15.585000000000001</v>
          </cell>
          <cell r="D4582" t="str">
            <v>สว่างอารมณ์</v>
          </cell>
          <cell r="E4582" t="str">
            <v>สว่างอารมณ์</v>
          </cell>
          <cell r="F4582" t="str">
            <v>Uthaithani</v>
          </cell>
        </row>
        <row r="4583">
          <cell r="A4583" t="str">
            <v>SWAR3</v>
          </cell>
          <cell r="B4583">
            <v>99.862833333333299</v>
          </cell>
          <cell r="C4583">
            <v>15.585000000000001</v>
          </cell>
          <cell r="D4583" t="str">
            <v>สว่างอารมณ์</v>
          </cell>
          <cell r="E4583" t="str">
            <v>สว่างอารมณ์</v>
          </cell>
          <cell r="F4583" t="str">
            <v>Uthaithani</v>
          </cell>
        </row>
        <row r="4584">
          <cell r="A4584" t="str">
            <v>SWAR6</v>
          </cell>
          <cell r="B4584">
            <v>99.862833330000001</v>
          </cell>
          <cell r="C4584">
            <v>15.585000000000001</v>
          </cell>
          <cell r="D4584" t="str">
            <v>สว่างอารมณ์</v>
          </cell>
          <cell r="E4584" t="str">
            <v>สว่างอารมณ์</v>
          </cell>
          <cell r="F4584" t="str">
            <v>Uthaithani</v>
          </cell>
        </row>
        <row r="4585">
          <cell r="A4585" t="str">
            <v>SWAR7</v>
          </cell>
          <cell r="B4585">
            <v>99.862833330000001</v>
          </cell>
          <cell r="C4585">
            <v>15.585000000000001</v>
          </cell>
          <cell r="D4585" t="str">
            <v>สว่างอารมณ์</v>
          </cell>
          <cell r="E4585" t="str">
            <v>สว่างอารมณ์</v>
          </cell>
          <cell r="F4585" t="str">
            <v>Uthaithani</v>
          </cell>
        </row>
        <row r="4586">
          <cell r="A4586" t="str">
            <v>SWAR8</v>
          </cell>
          <cell r="B4586">
            <v>99.862833330000001</v>
          </cell>
          <cell r="C4586">
            <v>15.585000000000001</v>
          </cell>
          <cell r="D4586" t="str">
            <v>สว่างอารมณ์</v>
          </cell>
          <cell r="E4586" t="str">
            <v>สว่างอารมณ์</v>
          </cell>
          <cell r="F4586" t="str">
            <v>Uthaithani</v>
          </cell>
        </row>
        <row r="4587">
          <cell r="A4587" t="str">
            <v>SWARR1</v>
          </cell>
          <cell r="B4587">
            <v>99.907200000000003</v>
          </cell>
          <cell r="C4587">
            <v>15.535600000000001</v>
          </cell>
          <cell r="F4587" t="str">
            <v>Uthaithani</v>
          </cell>
        </row>
        <row r="4588">
          <cell r="A4588" t="str">
            <v>SWKL1</v>
          </cell>
          <cell r="B4588">
            <v>99.834027777777806</v>
          </cell>
          <cell r="C4588">
            <v>17.315750000000001</v>
          </cell>
          <cell r="D4588" t="str">
            <v>เมืองสวรรคโลก</v>
          </cell>
          <cell r="E4588" t="str">
            <v>สวรรคโลก</v>
          </cell>
          <cell r="F4588" t="str">
            <v>Sukhotai</v>
          </cell>
        </row>
        <row r="4589">
          <cell r="A4589" t="str">
            <v>SWKL2</v>
          </cell>
          <cell r="B4589">
            <v>99.834027777777806</v>
          </cell>
          <cell r="C4589">
            <v>17.315750000000001</v>
          </cell>
          <cell r="D4589" t="str">
            <v>เมืองสวรรคโลก</v>
          </cell>
          <cell r="E4589" t="str">
            <v>สวรรคโลก</v>
          </cell>
          <cell r="F4589" t="str">
            <v>Sukhotai</v>
          </cell>
        </row>
        <row r="4590">
          <cell r="A4590" t="str">
            <v>SWKL3</v>
          </cell>
          <cell r="B4590">
            <v>99.834027777777806</v>
          </cell>
          <cell r="C4590">
            <v>17.315750000000001</v>
          </cell>
          <cell r="D4590" t="str">
            <v>เมืองสวรรคโลก</v>
          </cell>
          <cell r="E4590" t="str">
            <v>สวรรคโลก</v>
          </cell>
          <cell r="F4590" t="str">
            <v>Sukhotai</v>
          </cell>
        </row>
        <row r="4591">
          <cell r="A4591" t="str">
            <v>SWKL6</v>
          </cell>
          <cell r="B4591">
            <v>99.83402778</v>
          </cell>
          <cell r="C4591">
            <v>17.315750000000001</v>
          </cell>
          <cell r="D4591" t="str">
            <v>เมืองสวรรคโลก</v>
          </cell>
          <cell r="E4591" t="str">
            <v>สวรรคโลก</v>
          </cell>
          <cell r="F4591" t="str">
            <v>Sukhotai</v>
          </cell>
        </row>
        <row r="4592">
          <cell r="A4592" t="str">
            <v>SWKL7</v>
          </cell>
          <cell r="B4592">
            <v>99.83402778</v>
          </cell>
          <cell r="C4592">
            <v>17.315750000000001</v>
          </cell>
          <cell r="D4592" t="str">
            <v>เมืองสวรรคโลก</v>
          </cell>
          <cell r="E4592" t="str">
            <v>สวรรคโลก</v>
          </cell>
          <cell r="F4592" t="str">
            <v>Sukhotai</v>
          </cell>
        </row>
        <row r="4593">
          <cell r="A4593" t="str">
            <v>SWKL8</v>
          </cell>
          <cell r="B4593">
            <v>99.83402778</v>
          </cell>
          <cell r="C4593">
            <v>17.315750000000001</v>
          </cell>
          <cell r="D4593" t="str">
            <v>เมืองสวรรคโลก</v>
          </cell>
          <cell r="E4593" t="str">
            <v>สวรรคโลก</v>
          </cell>
          <cell r="F4593" t="str">
            <v>Sukhotai</v>
          </cell>
        </row>
        <row r="4594">
          <cell r="A4594" t="str">
            <v>SWPK1</v>
          </cell>
          <cell r="B4594">
            <v>100.120888888889</v>
          </cell>
          <cell r="C4594">
            <v>15.6968333333333</v>
          </cell>
          <cell r="D4594" t="str">
            <v>ปากน้ำโพ</v>
          </cell>
          <cell r="E4594" t="str">
            <v>เมืองนครสวรรค์</v>
          </cell>
          <cell r="F4594" t="str">
            <v>Nakornsawan</v>
          </cell>
        </row>
        <row r="4595">
          <cell r="A4595" t="str">
            <v>SWPK2</v>
          </cell>
          <cell r="B4595">
            <v>100.120888888889</v>
          </cell>
          <cell r="C4595">
            <v>15.6968333333333</v>
          </cell>
          <cell r="D4595" t="str">
            <v>ปากน้ำโพ</v>
          </cell>
          <cell r="E4595" t="str">
            <v>เมืองนครสวรรค์</v>
          </cell>
          <cell r="F4595" t="str">
            <v>Nakornsawan</v>
          </cell>
        </row>
        <row r="4596">
          <cell r="A4596" t="str">
            <v>SWPK3</v>
          </cell>
          <cell r="B4596">
            <v>100.120888888889</v>
          </cell>
          <cell r="C4596">
            <v>15.6968333333333</v>
          </cell>
          <cell r="D4596" t="str">
            <v>ปากน้ำโพ</v>
          </cell>
          <cell r="E4596" t="str">
            <v>เมืองนครสวรรค์</v>
          </cell>
          <cell r="F4596" t="str">
            <v>Nakornsawan</v>
          </cell>
        </row>
        <row r="4597">
          <cell r="A4597" t="str">
            <v>SWPK6</v>
          </cell>
          <cell r="B4597">
            <v>100.120888888889</v>
          </cell>
          <cell r="C4597">
            <v>15.6968333333333</v>
          </cell>
          <cell r="D4597" t="str">
            <v>ปากน้ำโพ</v>
          </cell>
          <cell r="E4597" t="str">
            <v>เมืองนครสวรรค์</v>
          </cell>
          <cell r="F4597" t="str">
            <v>Nakornsawan</v>
          </cell>
        </row>
        <row r="4598">
          <cell r="A4598" t="str">
            <v>SWPK7</v>
          </cell>
          <cell r="B4598">
            <v>100.120888888889</v>
          </cell>
          <cell r="C4598">
            <v>15.6968333333333</v>
          </cell>
          <cell r="D4598" t="str">
            <v>ปากน้ำโพ</v>
          </cell>
          <cell r="E4598" t="str">
            <v>เมืองนครสวรรค์</v>
          </cell>
          <cell r="F4598" t="str">
            <v>Nakornsawan</v>
          </cell>
        </row>
        <row r="4599">
          <cell r="A4599" t="str">
            <v>SWPK8</v>
          </cell>
          <cell r="B4599">
            <v>100.120888888889</v>
          </cell>
          <cell r="C4599">
            <v>15.6968333333333</v>
          </cell>
          <cell r="D4599" t="str">
            <v>ปากน้ำโพ</v>
          </cell>
          <cell r="E4599" t="str">
            <v>เมืองนครสวรรค์</v>
          </cell>
          <cell r="F4599" t="str">
            <v>Nakornsawan</v>
          </cell>
        </row>
        <row r="4600">
          <cell r="A4600" t="str">
            <v>SWSG1</v>
          </cell>
          <cell r="B4600">
            <v>99.972247999999993</v>
          </cell>
          <cell r="C4600">
            <v>16.671022000000001</v>
          </cell>
          <cell r="D4600" t="str">
            <v>หนองกุลา</v>
          </cell>
          <cell r="E4600" t="str">
            <v>บางระกำ</v>
          </cell>
          <cell r="F4600" t="str">
            <v>Pisanuloke</v>
          </cell>
        </row>
        <row r="4601">
          <cell r="A4601" t="str">
            <v>SWSG2</v>
          </cell>
          <cell r="B4601">
            <v>99.972247999999993</v>
          </cell>
          <cell r="C4601">
            <v>16.671022000000001</v>
          </cell>
          <cell r="D4601" t="str">
            <v>หนองกุลา</v>
          </cell>
          <cell r="E4601" t="str">
            <v>บางระกำ</v>
          </cell>
          <cell r="F4601" t="str">
            <v>Pisanuloke</v>
          </cell>
        </row>
        <row r="4602">
          <cell r="A4602" t="str">
            <v>SWSG3</v>
          </cell>
          <cell r="B4602">
            <v>99.972247999999993</v>
          </cell>
          <cell r="C4602">
            <v>16.671022000000001</v>
          </cell>
          <cell r="D4602" t="str">
            <v>หนองกุลา</v>
          </cell>
          <cell r="E4602" t="str">
            <v>บางระกำ</v>
          </cell>
          <cell r="F4602" t="str">
            <v>Pisanuloke</v>
          </cell>
        </row>
        <row r="4603">
          <cell r="A4603" t="str">
            <v>SWSG4</v>
          </cell>
          <cell r="B4603">
            <v>99.972247999999993</v>
          </cell>
          <cell r="C4603">
            <v>16.671022000000001</v>
          </cell>
          <cell r="D4603" t="str">
            <v>หนองกุลา</v>
          </cell>
          <cell r="E4603" t="str">
            <v>บางระกำ</v>
          </cell>
          <cell r="F4603" t="str">
            <v>Pisanuloke</v>
          </cell>
        </row>
        <row r="4604">
          <cell r="A4604" t="str">
            <v>SWSGR1</v>
          </cell>
          <cell r="B4604">
            <v>100.03937120000001</v>
          </cell>
          <cell r="C4604">
            <v>16.7439307</v>
          </cell>
          <cell r="D4604" t="str">
            <v>น้ำกุ่ม</v>
          </cell>
          <cell r="E4604" t="str">
            <v>นครไทย</v>
          </cell>
          <cell r="F4604" t="str">
            <v>Pisanuloke</v>
          </cell>
        </row>
        <row r="4605">
          <cell r="A4605" t="str">
            <v>SWSGR2</v>
          </cell>
          <cell r="B4605">
            <v>99.94914</v>
          </cell>
          <cell r="C4605">
            <v>16.637889999999999</v>
          </cell>
          <cell r="D4605" t="str">
            <v>หนองกุลา</v>
          </cell>
          <cell r="E4605" t="str">
            <v>บางระกำ</v>
          </cell>
          <cell r="F4605" t="str">
            <v>Tak</v>
          </cell>
        </row>
        <row r="4606">
          <cell r="A4606" t="str">
            <v>SYTL1</v>
          </cell>
          <cell r="B4606">
            <v>100.73745</v>
          </cell>
          <cell r="C4606">
            <v>16.014589999999998</v>
          </cell>
          <cell r="D4606" t="str">
            <v>วังงิ้ว</v>
          </cell>
          <cell r="E4606" t="str">
            <v>วังงิ้ว</v>
          </cell>
          <cell r="F4606" t="str">
            <v>Pichit</v>
          </cell>
        </row>
        <row r="4607">
          <cell r="A4607" t="str">
            <v>SYTL2</v>
          </cell>
          <cell r="B4607">
            <v>100.73745</v>
          </cell>
          <cell r="C4607">
            <v>16.014589999999998</v>
          </cell>
          <cell r="D4607" t="str">
            <v>วังงิ้ว</v>
          </cell>
          <cell r="E4607" t="str">
            <v>วังงิ้ว</v>
          </cell>
          <cell r="F4607" t="str">
            <v>Pichit</v>
          </cell>
        </row>
        <row r="4608">
          <cell r="A4608" t="str">
            <v>SYTL3</v>
          </cell>
          <cell r="B4608">
            <v>100.73745</v>
          </cell>
          <cell r="C4608">
            <v>16.014589999999998</v>
          </cell>
          <cell r="D4608" t="str">
            <v>วังงิ้ว</v>
          </cell>
          <cell r="E4608" t="str">
            <v>วังงิ้ว</v>
          </cell>
          <cell r="F4608" t="str">
            <v>Pichit</v>
          </cell>
        </row>
        <row r="4609">
          <cell r="A4609" t="str">
            <v>SYWC1</v>
          </cell>
          <cell r="B4609">
            <v>101.04472</v>
          </cell>
          <cell r="C4609">
            <v>15.64939</v>
          </cell>
          <cell r="D4609" t="str">
            <v>สระประดู่</v>
          </cell>
          <cell r="E4609" t="str">
            <v>วิเชียรบุรี</v>
          </cell>
          <cell r="F4609" t="str">
            <v>Phetchaboon</v>
          </cell>
        </row>
        <row r="4610">
          <cell r="A4610" t="str">
            <v>SYWC2</v>
          </cell>
          <cell r="B4610">
            <v>101.04472</v>
          </cell>
          <cell r="C4610">
            <v>15.64939</v>
          </cell>
          <cell r="D4610" t="str">
            <v>สระประดู่</v>
          </cell>
          <cell r="E4610" t="str">
            <v>วิเชียรบุรี</v>
          </cell>
          <cell r="F4610" t="str">
            <v>Phetchaboon</v>
          </cell>
        </row>
        <row r="4611">
          <cell r="A4611" t="str">
            <v>SYWC3</v>
          </cell>
          <cell r="B4611">
            <v>101.04472</v>
          </cell>
          <cell r="C4611">
            <v>15.64939</v>
          </cell>
          <cell r="D4611" t="str">
            <v>สระประดู่</v>
          </cell>
          <cell r="E4611" t="str">
            <v>วิเชียรบุรี</v>
          </cell>
          <cell r="F4611" t="str">
            <v>Phetchaboon</v>
          </cell>
        </row>
        <row r="4612">
          <cell r="A4612" t="str">
            <v>SYWCR1</v>
          </cell>
          <cell r="B4612">
            <v>101.01515999999999</v>
          </cell>
          <cell r="C4612">
            <v>15.72932</v>
          </cell>
          <cell r="D4612" t="str">
            <v>สามแยก</v>
          </cell>
          <cell r="E4612" t="str">
            <v>บึงสามพัน</v>
          </cell>
          <cell r="F4612" t="str">
            <v>Phetchaboon</v>
          </cell>
        </row>
        <row r="4613">
          <cell r="A4613" t="str">
            <v>TACG1</v>
          </cell>
          <cell r="B4613">
            <v>100.022194444444</v>
          </cell>
          <cell r="C4613">
            <v>15.3785833333333</v>
          </cell>
          <cell r="D4613" t="str">
            <v>อุทัยใหม่</v>
          </cell>
          <cell r="E4613" t="str">
            <v>เมืองอุทัยธานี</v>
          </cell>
          <cell r="F4613" t="str">
            <v>Uthaithani</v>
          </cell>
        </row>
        <row r="4614">
          <cell r="A4614" t="str">
            <v>TACG2</v>
          </cell>
          <cell r="B4614">
            <v>100.022194444444</v>
          </cell>
          <cell r="C4614">
            <v>15.3785833333333</v>
          </cell>
          <cell r="D4614" t="str">
            <v>อุทัยใหม่</v>
          </cell>
          <cell r="E4614" t="str">
            <v>เมืองอุทัยธานี</v>
          </cell>
          <cell r="F4614" t="str">
            <v>Uthaithani</v>
          </cell>
        </row>
        <row r="4615">
          <cell r="A4615" t="str">
            <v>TACG3</v>
          </cell>
          <cell r="B4615">
            <v>100.022194444444</v>
          </cell>
          <cell r="C4615">
            <v>15.3785833333333</v>
          </cell>
          <cell r="D4615" t="str">
            <v>อุทัยใหม่</v>
          </cell>
          <cell r="E4615" t="str">
            <v>เมืองอุทัยธานี</v>
          </cell>
          <cell r="F4615" t="str">
            <v>Uthaithani</v>
          </cell>
        </row>
        <row r="4616">
          <cell r="A4616" t="str">
            <v>TACG6</v>
          </cell>
          <cell r="B4616">
            <v>100.0221944</v>
          </cell>
          <cell r="C4616">
            <v>15.37858333</v>
          </cell>
          <cell r="D4616" t="str">
            <v>อุทัยใหม่</v>
          </cell>
          <cell r="E4616" t="str">
            <v>เมืองอุทัยธานี</v>
          </cell>
          <cell r="F4616" t="str">
            <v>Uthaithani</v>
          </cell>
        </row>
        <row r="4617">
          <cell r="A4617" t="str">
            <v>TACG7</v>
          </cell>
          <cell r="B4617">
            <v>100.0221944</v>
          </cell>
          <cell r="C4617">
            <v>15.37858333</v>
          </cell>
          <cell r="D4617" t="str">
            <v>อุทัยใหม่</v>
          </cell>
          <cell r="E4617" t="str">
            <v>เมืองอุทัยธานี</v>
          </cell>
          <cell r="F4617" t="str">
            <v>Uthaithani</v>
          </cell>
        </row>
        <row r="4618">
          <cell r="A4618" t="str">
            <v>TACG8</v>
          </cell>
          <cell r="B4618">
            <v>100.0221944</v>
          </cell>
          <cell r="C4618">
            <v>15.37858333</v>
          </cell>
          <cell r="D4618" t="str">
            <v>อุทัยใหม่</v>
          </cell>
          <cell r="E4618" t="str">
            <v>เมืองอุทัยธานี</v>
          </cell>
          <cell r="F4618" t="str">
            <v>Uthaithani</v>
          </cell>
        </row>
        <row r="4619">
          <cell r="A4619" t="str">
            <v>TADA1</v>
          </cell>
          <cell r="B4619">
            <v>98.983666666666693</v>
          </cell>
          <cell r="C4619">
            <v>18.684722222222199</v>
          </cell>
          <cell r="D4619" t="str">
            <v>สบแม่ข่า</v>
          </cell>
          <cell r="E4619" t="str">
            <v>หางดง</v>
          </cell>
          <cell r="F4619" t="str">
            <v>Chiangmai</v>
          </cell>
        </row>
        <row r="4620">
          <cell r="A4620" t="str">
            <v>TADA2</v>
          </cell>
          <cell r="B4620">
            <v>98.983666666666693</v>
          </cell>
          <cell r="C4620">
            <v>18.684722222222199</v>
          </cell>
          <cell r="D4620" t="str">
            <v>สบแม่ข่า</v>
          </cell>
          <cell r="E4620" t="str">
            <v>หางดง</v>
          </cell>
          <cell r="F4620" t="str">
            <v>Chiangmai</v>
          </cell>
        </row>
        <row r="4621">
          <cell r="A4621" t="str">
            <v>TADA3</v>
          </cell>
          <cell r="B4621">
            <v>98.983666666666693</v>
          </cell>
          <cell r="C4621">
            <v>18.684722222222199</v>
          </cell>
          <cell r="D4621" t="str">
            <v>สบแม่ข่า</v>
          </cell>
          <cell r="E4621" t="str">
            <v>หางดง</v>
          </cell>
          <cell r="F4621" t="str">
            <v>Chiangmai</v>
          </cell>
        </row>
        <row r="4622">
          <cell r="A4622" t="str">
            <v>TADA6</v>
          </cell>
          <cell r="B4622">
            <v>98.983666666666693</v>
          </cell>
          <cell r="C4622">
            <v>18.684722222222199</v>
          </cell>
          <cell r="D4622" t="str">
            <v>สบแม่ข่า</v>
          </cell>
          <cell r="E4622" t="str">
            <v>หางดง</v>
          </cell>
          <cell r="F4622" t="str">
            <v>Chiangmai</v>
          </cell>
        </row>
        <row r="4623">
          <cell r="A4623" t="str">
            <v>TADA7</v>
          </cell>
          <cell r="B4623">
            <v>98.983666666666693</v>
          </cell>
          <cell r="C4623">
            <v>18.684722222222199</v>
          </cell>
          <cell r="D4623" t="str">
            <v>สบแม่ข่า</v>
          </cell>
          <cell r="E4623" t="str">
            <v>หางดง</v>
          </cell>
          <cell r="F4623" t="str">
            <v>Chiangmai</v>
          </cell>
        </row>
        <row r="4624">
          <cell r="A4624" t="str">
            <v>TADA8</v>
          </cell>
          <cell r="B4624">
            <v>98.983666666666693</v>
          </cell>
          <cell r="C4624">
            <v>18.684722222222199</v>
          </cell>
          <cell r="D4624" t="str">
            <v>สบแม่ข่า</v>
          </cell>
          <cell r="E4624" t="str">
            <v>หางดง</v>
          </cell>
          <cell r="F4624" t="str">
            <v>Chiangmai</v>
          </cell>
        </row>
        <row r="4625">
          <cell r="A4625" t="str">
            <v>TADAR1</v>
          </cell>
          <cell r="B4625">
            <v>99.012270000000001</v>
          </cell>
          <cell r="C4625">
            <v>18.679639999999999</v>
          </cell>
          <cell r="D4625" t="str">
            <v xml:space="preserve">หนองแฝก </v>
          </cell>
          <cell r="E4625" t="str">
            <v>สารภี</v>
          </cell>
          <cell r="F4625" t="str">
            <v>Chiangmai</v>
          </cell>
        </row>
        <row r="4626">
          <cell r="A4626" t="str">
            <v>TAGW1</v>
          </cell>
          <cell r="B4626">
            <v>99.953909999999993</v>
          </cell>
          <cell r="C4626">
            <v>15.93113</v>
          </cell>
          <cell r="D4626" t="str">
            <v>ท่างิ้ว</v>
          </cell>
          <cell r="E4626" t="str">
            <v>บรรพตพิสัย</v>
          </cell>
          <cell r="F4626" t="str">
            <v>Nakornsawan</v>
          </cell>
        </row>
        <row r="4627">
          <cell r="A4627" t="str">
            <v>TAGW2</v>
          </cell>
          <cell r="B4627">
            <v>99.953909999999993</v>
          </cell>
          <cell r="C4627">
            <v>15.93113</v>
          </cell>
          <cell r="D4627" t="str">
            <v>ท่างิ้ว</v>
          </cell>
          <cell r="E4627" t="str">
            <v>บรรพตพิสัย</v>
          </cell>
          <cell r="F4627" t="str">
            <v>Nakornsawan</v>
          </cell>
        </row>
        <row r="4628">
          <cell r="A4628" t="str">
            <v>TAGW3</v>
          </cell>
          <cell r="B4628">
            <v>99.953909999999993</v>
          </cell>
          <cell r="C4628">
            <v>15.93113</v>
          </cell>
          <cell r="D4628" t="str">
            <v>ท่างิ้ว</v>
          </cell>
          <cell r="E4628" t="str">
            <v>บรรพตพิสัย</v>
          </cell>
          <cell r="F4628" t="str">
            <v>Nakornsawan</v>
          </cell>
        </row>
        <row r="4629">
          <cell r="A4629" t="str">
            <v>TAGWR1</v>
          </cell>
          <cell r="B4629">
            <v>99.990644000000003</v>
          </cell>
          <cell r="C4629">
            <v>15.923648999999999</v>
          </cell>
          <cell r="F4629" t="str">
            <v>Nakornsawan</v>
          </cell>
        </row>
        <row r="4630">
          <cell r="A4630" t="str">
            <v>TAKI1</v>
          </cell>
          <cell r="B4630">
            <v>100.34780600000001</v>
          </cell>
          <cell r="C4630">
            <v>15.26878</v>
          </cell>
          <cell r="D4630" t="str">
            <v>ตาคลี</v>
          </cell>
          <cell r="E4630" t="str">
            <v>ตาคลี</v>
          </cell>
          <cell r="F4630" t="str">
            <v>Nakornsawan</v>
          </cell>
        </row>
        <row r="4631">
          <cell r="A4631" t="str">
            <v>TAKI2</v>
          </cell>
          <cell r="B4631">
            <v>100.34780600000001</v>
          </cell>
          <cell r="C4631">
            <v>15.26878</v>
          </cell>
          <cell r="D4631" t="str">
            <v>ตาคลี</v>
          </cell>
          <cell r="E4631" t="str">
            <v>ตาคลี</v>
          </cell>
          <cell r="F4631" t="str">
            <v>Nakornsawan</v>
          </cell>
        </row>
        <row r="4632">
          <cell r="A4632" t="str">
            <v>TAKI3</v>
          </cell>
          <cell r="B4632">
            <v>100.34780600000001</v>
          </cell>
          <cell r="C4632">
            <v>15.26878</v>
          </cell>
          <cell r="D4632" t="str">
            <v>ตาคลี</v>
          </cell>
          <cell r="E4632" t="str">
            <v>ตาคลี</v>
          </cell>
          <cell r="F4632" t="str">
            <v>Nakornsawan</v>
          </cell>
        </row>
        <row r="4633">
          <cell r="A4633" t="str">
            <v>TAKI4</v>
          </cell>
          <cell r="B4633">
            <v>100.34780600000001</v>
          </cell>
          <cell r="C4633">
            <v>15.26878</v>
          </cell>
          <cell r="D4633" t="str">
            <v>ตาคลี</v>
          </cell>
          <cell r="E4633" t="str">
            <v>ตาคลี</v>
          </cell>
          <cell r="F4633" t="str">
            <v>Nakornsawan</v>
          </cell>
        </row>
        <row r="4634">
          <cell r="A4634" t="str">
            <v>TAKI6</v>
          </cell>
          <cell r="B4634">
            <v>100.34780600000001</v>
          </cell>
          <cell r="C4634">
            <v>15.26878</v>
          </cell>
          <cell r="D4634" t="str">
            <v>ตาคลี</v>
          </cell>
          <cell r="E4634" t="str">
            <v>ตาคลี</v>
          </cell>
          <cell r="F4634" t="str">
            <v>Nakornsawan</v>
          </cell>
        </row>
        <row r="4635">
          <cell r="A4635" t="str">
            <v>TAKI7</v>
          </cell>
          <cell r="B4635">
            <v>100.34780600000001</v>
          </cell>
          <cell r="C4635">
            <v>15.26878</v>
          </cell>
          <cell r="D4635" t="str">
            <v>ตาคลี</v>
          </cell>
          <cell r="E4635" t="str">
            <v>ตาคลี</v>
          </cell>
          <cell r="F4635" t="str">
            <v>Nakornsawan</v>
          </cell>
        </row>
        <row r="4636">
          <cell r="A4636" t="str">
            <v>TAKI8</v>
          </cell>
          <cell r="B4636">
            <v>100.34780600000001</v>
          </cell>
          <cell r="C4636">
            <v>15.26878</v>
          </cell>
          <cell r="D4636" t="str">
            <v>ตาคลี</v>
          </cell>
          <cell r="E4636" t="str">
            <v>ตาคลี</v>
          </cell>
          <cell r="F4636" t="str">
            <v>Nakornsawan</v>
          </cell>
        </row>
        <row r="4637">
          <cell r="A4637" t="str">
            <v>TAKIR1</v>
          </cell>
          <cell r="B4637">
            <v>100.40451</v>
          </cell>
          <cell r="C4637">
            <v>15.29786</v>
          </cell>
          <cell r="F4637" t="str">
            <v>Nakornsawan</v>
          </cell>
        </row>
        <row r="4638">
          <cell r="A4638" t="str">
            <v>TAKIR2</v>
          </cell>
          <cell r="B4638">
            <v>100.41352500000001</v>
          </cell>
          <cell r="C4638">
            <v>15.359786</v>
          </cell>
          <cell r="F4638" t="str">
            <v>Nakornsawan</v>
          </cell>
        </row>
        <row r="4639">
          <cell r="A4639" t="str">
            <v>TAKK1</v>
          </cell>
          <cell r="B4639">
            <v>99.134200000000007</v>
          </cell>
          <cell r="C4639">
            <v>16.868400000000001</v>
          </cell>
          <cell r="D4639" t="str">
            <v>น้ำรึม</v>
          </cell>
          <cell r="E4639" t="str">
            <v>เมืองตาก</v>
          </cell>
          <cell r="F4639" t="str">
            <v>Tak</v>
          </cell>
        </row>
        <row r="4640">
          <cell r="A4640" t="str">
            <v>TAKK2</v>
          </cell>
          <cell r="B4640">
            <v>99.134200000000007</v>
          </cell>
          <cell r="C4640">
            <v>16.868400000000001</v>
          </cell>
          <cell r="D4640" t="str">
            <v>น้ำรึม</v>
          </cell>
          <cell r="E4640" t="str">
            <v>เมืองตาก</v>
          </cell>
          <cell r="F4640" t="str">
            <v>Tak</v>
          </cell>
        </row>
        <row r="4641">
          <cell r="A4641" t="str">
            <v>TAKK3</v>
          </cell>
          <cell r="B4641">
            <v>99.134200000000007</v>
          </cell>
          <cell r="C4641">
            <v>16.868400000000001</v>
          </cell>
          <cell r="D4641" t="str">
            <v>น้ำรึม</v>
          </cell>
          <cell r="E4641" t="str">
            <v>เมืองตาก</v>
          </cell>
          <cell r="F4641" t="str">
            <v>Tak</v>
          </cell>
        </row>
        <row r="4642">
          <cell r="A4642" t="str">
            <v>TAKK6</v>
          </cell>
          <cell r="B4642">
            <v>99.134200000000007</v>
          </cell>
          <cell r="C4642">
            <v>16.868400000000001</v>
          </cell>
          <cell r="D4642" t="str">
            <v>น้ำรึม</v>
          </cell>
          <cell r="E4642" t="str">
            <v>เมืองตาก</v>
          </cell>
          <cell r="F4642" t="str">
            <v>Tak</v>
          </cell>
        </row>
        <row r="4643">
          <cell r="A4643" t="str">
            <v>TAKK7</v>
          </cell>
          <cell r="B4643">
            <v>99.134200000000007</v>
          </cell>
          <cell r="C4643">
            <v>16.868400000000001</v>
          </cell>
          <cell r="D4643" t="str">
            <v>น้ำรึม</v>
          </cell>
          <cell r="E4643" t="str">
            <v>เมืองตาก</v>
          </cell>
          <cell r="F4643" t="str">
            <v>Tak</v>
          </cell>
        </row>
        <row r="4644">
          <cell r="A4644" t="str">
            <v>TAKK8</v>
          </cell>
          <cell r="B4644">
            <v>99.134200000000007</v>
          </cell>
          <cell r="C4644">
            <v>16.868400000000001</v>
          </cell>
          <cell r="D4644" t="str">
            <v>น้ำรึม</v>
          </cell>
          <cell r="E4644" t="str">
            <v>เมืองตาก</v>
          </cell>
          <cell r="F4644" t="str">
            <v>Tak</v>
          </cell>
        </row>
        <row r="4645">
          <cell r="A4645" t="str">
            <v>TAKKR1</v>
          </cell>
          <cell r="B4645">
            <v>99.117847999999995</v>
          </cell>
          <cell r="C4645">
            <v>16.923233</v>
          </cell>
          <cell r="D4645" t="str">
            <v>ไม้งาม</v>
          </cell>
          <cell r="E4645" t="str">
            <v>เมืองตาก</v>
          </cell>
          <cell r="F4645" t="str">
            <v>Tak</v>
          </cell>
        </row>
        <row r="4646">
          <cell r="A4646" t="str">
            <v>TAKR1</v>
          </cell>
          <cell r="B4646">
            <v>100.72378999999999</v>
          </cell>
          <cell r="C4646">
            <v>15.458629999999999</v>
          </cell>
          <cell r="D4646" t="str">
            <v>ตะคร้อ</v>
          </cell>
          <cell r="E4646" t="str">
            <v>ไพศาลี</v>
          </cell>
          <cell r="F4646" t="str">
            <v>Nakornsawan</v>
          </cell>
        </row>
        <row r="4647">
          <cell r="A4647" t="str">
            <v>TAKR2</v>
          </cell>
          <cell r="B4647">
            <v>100.72378999999999</v>
          </cell>
          <cell r="C4647">
            <v>15.458629999999999</v>
          </cell>
          <cell r="D4647" t="str">
            <v>ตะคร้อ</v>
          </cell>
          <cell r="E4647" t="str">
            <v>ไพศาลี</v>
          </cell>
          <cell r="F4647" t="str">
            <v>Nakornsawan</v>
          </cell>
        </row>
        <row r="4648">
          <cell r="A4648" t="str">
            <v>TAKR3</v>
          </cell>
          <cell r="B4648">
            <v>100.72378999999999</v>
          </cell>
          <cell r="C4648">
            <v>15.458629999999999</v>
          </cell>
          <cell r="D4648" t="str">
            <v>ตะคร้อ</v>
          </cell>
          <cell r="E4648" t="str">
            <v>ไพศาลี</v>
          </cell>
          <cell r="F4648" t="str">
            <v>Nakornsawan</v>
          </cell>
        </row>
        <row r="4649">
          <cell r="A4649" t="str">
            <v>TAKT1</v>
          </cell>
          <cell r="B4649">
            <v>98.991714999999999</v>
          </cell>
          <cell r="C4649">
            <v>18.422948999999999</v>
          </cell>
          <cell r="D4649" t="str">
            <v>ทาทุ่งหลวง</v>
          </cell>
          <cell r="E4649" t="str">
            <v>แม่ทา</v>
          </cell>
          <cell r="F4649" t="str">
            <v>Lamphun</v>
          </cell>
        </row>
        <row r="4650">
          <cell r="A4650" t="str">
            <v>TAKT2</v>
          </cell>
          <cell r="B4650">
            <v>98.991714999999999</v>
          </cell>
          <cell r="C4650">
            <v>18.422948999999999</v>
          </cell>
          <cell r="D4650" t="str">
            <v>ทาทุ่งหลวง</v>
          </cell>
          <cell r="E4650" t="str">
            <v>แม่ทา</v>
          </cell>
          <cell r="F4650" t="str">
            <v>Lamphun</v>
          </cell>
        </row>
        <row r="4651">
          <cell r="A4651" t="str">
            <v>TAKT3</v>
          </cell>
          <cell r="B4651">
            <v>98.991714999999999</v>
          </cell>
          <cell r="C4651">
            <v>18.422948999999999</v>
          </cell>
          <cell r="D4651" t="str">
            <v>ทาทุ่งหลวง</v>
          </cell>
          <cell r="E4651" t="str">
            <v>แม่ทา</v>
          </cell>
          <cell r="F4651" t="str">
            <v>Lamphun</v>
          </cell>
        </row>
        <row r="4652">
          <cell r="A4652" t="str">
            <v>TALI1</v>
          </cell>
          <cell r="B4652">
            <v>101.42834000000001</v>
          </cell>
          <cell r="C4652">
            <v>17.63231</v>
          </cell>
        </row>
        <row r="4653">
          <cell r="A4653" t="str">
            <v>TALI2</v>
          </cell>
          <cell r="B4653">
            <v>101.42834000000001</v>
          </cell>
          <cell r="C4653">
            <v>17.63231</v>
          </cell>
        </row>
        <row r="4654">
          <cell r="A4654" t="str">
            <v>TALI3</v>
          </cell>
          <cell r="B4654">
            <v>101.42834000000001</v>
          </cell>
          <cell r="C4654">
            <v>17.63231</v>
          </cell>
        </row>
        <row r="4655">
          <cell r="A4655" t="str">
            <v>TALO1</v>
          </cell>
          <cell r="B4655">
            <v>100.31888888888901</v>
          </cell>
          <cell r="C4655">
            <v>16.511944444444399</v>
          </cell>
          <cell r="D4655" t="str">
            <v>ไผ่ขวาง</v>
          </cell>
          <cell r="E4655" t="str">
            <v>เมืองพิจิตร</v>
          </cell>
          <cell r="F4655" t="str">
            <v>Pichit</v>
          </cell>
        </row>
        <row r="4656">
          <cell r="A4656" t="str">
            <v>TALO2</v>
          </cell>
          <cell r="B4656">
            <v>100.31888888888901</v>
          </cell>
          <cell r="C4656">
            <v>16.511944444444399</v>
          </cell>
          <cell r="D4656" t="str">
            <v>ไผ่ขวาง</v>
          </cell>
          <cell r="E4656" t="str">
            <v>เมืองพิจิตร</v>
          </cell>
          <cell r="F4656" t="str">
            <v>Pichit</v>
          </cell>
        </row>
        <row r="4657">
          <cell r="A4657" t="str">
            <v>TALO3</v>
          </cell>
          <cell r="B4657">
            <v>100.31888888888901</v>
          </cell>
          <cell r="C4657">
            <v>16.511944444444399</v>
          </cell>
          <cell r="D4657" t="str">
            <v>ไผ่ขวาง</v>
          </cell>
          <cell r="E4657" t="str">
            <v>เมืองพิจิตร</v>
          </cell>
          <cell r="F4657" t="str">
            <v>Pichit</v>
          </cell>
        </row>
        <row r="4658">
          <cell r="A4658" t="str">
            <v>TALO6</v>
          </cell>
          <cell r="B4658">
            <v>100.31888888888901</v>
          </cell>
          <cell r="C4658">
            <v>16.511944444444399</v>
          </cell>
          <cell r="D4658" t="str">
            <v>ไผ่ขวาง</v>
          </cell>
          <cell r="E4658" t="str">
            <v>เมืองพิจิตร</v>
          </cell>
          <cell r="F4658" t="str">
            <v>Pichit</v>
          </cell>
        </row>
        <row r="4659">
          <cell r="A4659" t="str">
            <v>TALO7</v>
          </cell>
          <cell r="B4659">
            <v>100.31888888888901</v>
          </cell>
          <cell r="C4659">
            <v>16.511944444444399</v>
          </cell>
          <cell r="D4659" t="str">
            <v>ไผ่ขวาง</v>
          </cell>
          <cell r="E4659" t="str">
            <v>เมืองพิจิตร</v>
          </cell>
          <cell r="F4659" t="str">
            <v>Pichit</v>
          </cell>
        </row>
        <row r="4660">
          <cell r="A4660" t="str">
            <v>TALO8</v>
          </cell>
          <cell r="B4660">
            <v>100.31888888888901</v>
          </cell>
          <cell r="C4660">
            <v>16.511944444444399</v>
          </cell>
          <cell r="D4660" t="str">
            <v>ไผ่ขวาง</v>
          </cell>
          <cell r="E4660" t="str">
            <v>เมืองพิจิตร</v>
          </cell>
          <cell r="F4660" t="str">
            <v>Pichit</v>
          </cell>
        </row>
        <row r="4661">
          <cell r="A4661" t="str">
            <v>TALOR1</v>
          </cell>
          <cell r="B4661">
            <v>100.33854100000001</v>
          </cell>
          <cell r="C4661">
            <v>16.477456</v>
          </cell>
          <cell r="F4661" t="str">
            <v>Pichit</v>
          </cell>
        </row>
        <row r="4662">
          <cell r="A4662" t="str">
            <v>TALT1</v>
          </cell>
          <cell r="B4662">
            <v>99.997444444444398</v>
          </cell>
          <cell r="C4662">
            <v>17.591194444444401</v>
          </cell>
          <cell r="D4662" t="str">
            <v>ชัยจุมพล</v>
          </cell>
          <cell r="E4662" t="str">
            <v>ลับแล</v>
          </cell>
          <cell r="F4662" t="str">
            <v>Uttaradit</v>
          </cell>
        </row>
        <row r="4663">
          <cell r="A4663" t="str">
            <v>TALT2</v>
          </cell>
          <cell r="B4663">
            <v>99.997444444444398</v>
          </cell>
          <cell r="C4663">
            <v>17.591194444444401</v>
          </cell>
          <cell r="D4663" t="str">
            <v>ชัยจุมพล</v>
          </cell>
          <cell r="E4663" t="str">
            <v>ลับแล</v>
          </cell>
          <cell r="F4663" t="str">
            <v>Uttaradit</v>
          </cell>
        </row>
        <row r="4664">
          <cell r="A4664" t="str">
            <v>TALT3</v>
          </cell>
          <cell r="B4664">
            <v>99.997444444444398</v>
          </cell>
          <cell r="C4664">
            <v>17.591194444444401</v>
          </cell>
          <cell r="D4664" t="str">
            <v>ชัยจุมพล</v>
          </cell>
          <cell r="E4664" t="str">
            <v>ลับแล</v>
          </cell>
          <cell r="F4664" t="str">
            <v>Uttaradit</v>
          </cell>
        </row>
        <row r="4665">
          <cell r="A4665" t="str">
            <v>TANT1</v>
          </cell>
          <cell r="B4665">
            <v>100.23694444444445</v>
          </cell>
          <cell r="C4665">
            <v>18.267611111111112</v>
          </cell>
          <cell r="D4665" t="str">
            <v>ตำหนักธรรม</v>
          </cell>
          <cell r="E4665" t="str">
            <v>หนองม่วงไข่</v>
          </cell>
          <cell r="F4665" t="str">
            <v>Phrae</v>
          </cell>
        </row>
        <row r="4666">
          <cell r="A4666" t="str">
            <v>TANT2</v>
          </cell>
          <cell r="B4666">
            <v>100.23694444444445</v>
          </cell>
          <cell r="C4666">
            <v>18.267611111111112</v>
          </cell>
          <cell r="D4666" t="str">
            <v>ตำหนักธรรม</v>
          </cell>
          <cell r="E4666" t="str">
            <v>หนองม่วงไข่</v>
          </cell>
          <cell r="F4666" t="str">
            <v>Phrae</v>
          </cell>
        </row>
        <row r="4667">
          <cell r="A4667" t="str">
            <v>TANT3</v>
          </cell>
          <cell r="B4667">
            <v>100.23694444444445</v>
          </cell>
          <cell r="C4667">
            <v>18.267611111111112</v>
          </cell>
          <cell r="D4667" t="str">
            <v>ตำหนักธรรม</v>
          </cell>
          <cell r="E4667" t="str">
            <v>หนองม่วงไข่</v>
          </cell>
          <cell r="F4667" t="str">
            <v>Phrae</v>
          </cell>
        </row>
        <row r="4668">
          <cell r="A4668" t="str">
            <v>TAPA1</v>
          </cell>
          <cell r="B4668">
            <v>100.373963</v>
          </cell>
          <cell r="C4668">
            <v>17.787454</v>
          </cell>
          <cell r="D4668" t="str">
            <v>ท่าปลา</v>
          </cell>
          <cell r="E4668" t="str">
            <v>ท่าปลา</v>
          </cell>
          <cell r="F4668" t="str">
            <v>Uttaradit</v>
          </cell>
        </row>
        <row r="4669">
          <cell r="A4669" t="str">
            <v>TAPA2</v>
          </cell>
          <cell r="B4669">
            <v>100.373963</v>
          </cell>
          <cell r="C4669">
            <v>17.787454</v>
          </cell>
          <cell r="D4669" t="str">
            <v>ท่าปลา</v>
          </cell>
          <cell r="E4669" t="str">
            <v>ท่าปลา</v>
          </cell>
          <cell r="F4669" t="str">
            <v>Uttaradit</v>
          </cell>
        </row>
        <row r="4670">
          <cell r="A4670" t="str">
            <v>TAPA3</v>
          </cell>
          <cell r="B4670">
            <v>100.373963</v>
          </cell>
          <cell r="C4670">
            <v>17.787454</v>
          </cell>
          <cell r="D4670" t="str">
            <v>ท่าปลา</v>
          </cell>
          <cell r="E4670" t="str">
            <v>ท่าปลา</v>
          </cell>
          <cell r="F4670" t="str">
            <v>Uttaradit</v>
          </cell>
        </row>
        <row r="4671">
          <cell r="A4671" t="str">
            <v>TAPAR1</v>
          </cell>
          <cell r="B4671">
            <v>100.3732</v>
          </cell>
          <cell r="C4671">
            <v>17.847560000000001</v>
          </cell>
          <cell r="D4671" t="str">
            <v>จริม</v>
          </cell>
          <cell r="E4671" t="str">
            <v>ท่าปลา</v>
          </cell>
          <cell r="F4671" t="str">
            <v>Uttaradit</v>
          </cell>
        </row>
        <row r="4672">
          <cell r="A4672" t="str">
            <v>TAPAR2</v>
          </cell>
          <cell r="B4672">
            <v>100.327325</v>
          </cell>
          <cell r="C4672">
            <v>17.768329000000001</v>
          </cell>
          <cell r="D4672" t="str">
            <v>บ้านหาดล้า,จริม</v>
          </cell>
          <cell r="E4672" t="str">
            <v>ท่าปลา</v>
          </cell>
          <cell r="F4672" t="str">
            <v>Uttaradit</v>
          </cell>
        </row>
        <row r="4673">
          <cell r="A4673" t="str">
            <v>TAPE1</v>
          </cell>
          <cell r="B4673">
            <v>98.998102000000003</v>
          </cell>
          <cell r="C4673">
            <v>18.787545000000001</v>
          </cell>
          <cell r="D4673" t="str">
            <v>ช้างม่อย</v>
          </cell>
          <cell r="E4673" t="str">
            <v>เมืองเชียงใหม่</v>
          </cell>
          <cell r="F4673" t="str">
            <v>Chiangmai</v>
          </cell>
        </row>
        <row r="4674">
          <cell r="A4674" t="str">
            <v>TAPE2</v>
          </cell>
          <cell r="B4674">
            <v>98.998102000000003</v>
          </cell>
          <cell r="C4674">
            <v>18.787545000000001</v>
          </cell>
          <cell r="D4674" t="str">
            <v>ช้างม่อย</v>
          </cell>
          <cell r="E4674" t="str">
            <v>เมืองเชียงใหม่</v>
          </cell>
          <cell r="F4674" t="str">
            <v>Chiangmai</v>
          </cell>
        </row>
        <row r="4675">
          <cell r="A4675" t="str">
            <v>TAPE3</v>
          </cell>
          <cell r="B4675">
            <v>98.998102000000003</v>
          </cell>
          <cell r="C4675">
            <v>18.787545000000001</v>
          </cell>
          <cell r="D4675" t="str">
            <v>ช้างม่อย</v>
          </cell>
          <cell r="E4675" t="str">
            <v>เมืองเชียงใหม่</v>
          </cell>
          <cell r="F4675" t="str">
            <v>Chiangmai</v>
          </cell>
        </row>
        <row r="4676">
          <cell r="A4676" t="str">
            <v>TAPE6</v>
          </cell>
          <cell r="B4676">
            <v>98.998102000000003</v>
          </cell>
          <cell r="C4676">
            <v>18.787545000000001</v>
          </cell>
          <cell r="D4676" t="str">
            <v>ช้างม่อย</v>
          </cell>
          <cell r="E4676" t="str">
            <v>เมืองเชียงใหม่</v>
          </cell>
          <cell r="F4676" t="str">
            <v>Chiangmai</v>
          </cell>
        </row>
        <row r="4677">
          <cell r="A4677" t="str">
            <v>TAPE7</v>
          </cell>
          <cell r="B4677">
            <v>98.998102000000003</v>
          </cell>
          <cell r="C4677">
            <v>18.787545000000001</v>
          </cell>
          <cell r="D4677" t="str">
            <v>ช้างม่อย</v>
          </cell>
          <cell r="E4677" t="str">
            <v>เมืองเชียงใหม่</v>
          </cell>
          <cell r="F4677" t="str">
            <v>Chiangmai</v>
          </cell>
        </row>
        <row r="4678">
          <cell r="A4678" t="str">
            <v>TAPE8</v>
          </cell>
          <cell r="B4678">
            <v>98.998102000000003</v>
          </cell>
          <cell r="C4678">
            <v>18.787545000000001</v>
          </cell>
          <cell r="D4678" t="str">
            <v>ช้างม่อย</v>
          </cell>
          <cell r="E4678" t="str">
            <v>เมืองเชียงใหม่</v>
          </cell>
          <cell r="F4678" t="str">
            <v>Chiangmai</v>
          </cell>
        </row>
        <row r="4679">
          <cell r="A4679" t="str">
            <v>TAPER1</v>
          </cell>
          <cell r="B4679">
            <v>98.998427000000007</v>
          </cell>
          <cell r="C4679">
            <v>18.783822000000001</v>
          </cell>
          <cell r="D4679" t="str">
            <v>ช้างม่อย</v>
          </cell>
          <cell r="E4679" t="str">
            <v>เมืองเชียงใหม่</v>
          </cell>
          <cell r="F4679" t="str">
            <v>Chiangmai</v>
          </cell>
        </row>
        <row r="4680">
          <cell r="A4680" t="str">
            <v>TAPM1</v>
          </cell>
          <cell r="B4680">
            <v>99.946240000000003</v>
          </cell>
          <cell r="C4680">
            <v>18.160430000000002</v>
          </cell>
          <cell r="D4680" t="str">
            <v>ต้าผามอก</v>
          </cell>
          <cell r="E4680" t="str">
            <v>ลอง</v>
          </cell>
          <cell r="F4680" t="str">
            <v>Phrae</v>
          </cell>
        </row>
        <row r="4681">
          <cell r="A4681" t="str">
            <v>TAPM2</v>
          </cell>
          <cell r="B4681">
            <v>99.946240000000003</v>
          </cell>
          <cell r="C4681">
            <v>18.160430000000002</v>
          </cell>
          <cell r="D4681" t="str">
            <v>ต้าผามอก</v>
          </cell>
          <cell r="E4681" t="str">
            <v>ลอง</v>
          </cell>
          <cell r="F4681" t="str">
            <v>Phrae</v>
          </cell>
        </row>
        <row r="4682">
          <cell r="A4682" t="str">
            <v>TAPM3</v>
          </cell>
          <cell r="B4682">
            <v>99.946240000000003</v>
          </cell>
          <cell r="C4682">
            <v>18.160430000000002</v>
          </cell>
          <cell r="D4682" t="str">
            <v>ต้าผามอก</v>
          </cell>
          <cell r="E4682" t="str">
            <v>ลอง</v>
          </cell>
          <cell r="F4682" t="str">
            <v>Phrae</v>
          </cell>
        </row>
        <row r="4683">
          <cell r="A4683" t="str">
            <v>TAPMR1</v>
          </cell>
          <cell r="B4683">
            <v>99.893140000000002</v>
          </cell>
          <cell r="C4683">
            <v>18.13091</v>
          </cell>
          <cell r="D4683" t="str">
            <v>บ้านปิน</v>
          </cell>
          <cell r="E4683" t="str">
            <v>ลอง</v>
          </cell>
          <cell r="F4683" t="str">
            <v>Phrae</v>
          </cell>
        </row>
        <row r="4684">
          <cell r="A4684" t="str">
            <v>TAPN1</v>
          </cell>
          <cell r="B4684">
            <v>101.153611</v>
          </cell>
          <cell r="C4684">
            <v>16.572500000000002</v>
          </cell>
          <cell r="D4684" t="str">
            <v>ท่าพล</v>
          </cell>
          <cell r="E4684" t="str">
            <v>เมืองเพชรบูรณ์</v>
          </cell>
          <cell r="F4684" t="str">
            <v>Phetchaboon</v>
          </cell>
        </row>
        <row r="4685">
          <cell r="A4685" t="str">
            <v>TAPN2</v>
          </cell>
          <cell r="B4685">
            <v>101.153611</v>
          </cell>
          <cell r="C4685">
            <v>16.572500000000002</v>
          </cell>
          <cell r="D4685" t="str">
            <v>ท่าพล</v>
          </cell>
          <cell r="E4685" t="str">
            <v>เมืองเพชรบูรณ์</v>
          </cell>
          <cell r="F4685" t="str">
            <v>Phetchaboon</v>
          </cell>
        </row>
        <row r="4686">
          <cell r="A4686" t="str">
            <v>TAPN3</v>
          </cell>
          <cell r="B4686">
            <v>101.153611</v>
          </cell>
          <cell r="C4686">
            <v>16.572500000000002</v>
          </cell>
          <cell r="D4686" t="str">
            <v>ท่าพล</v>
          </cell>
          <cell r="E4686" t="str">
            <v>เมืองเพชรบูรณ์</v>
          </cell>
          <cell r="F4686" t="str">
            <v>Phetchaboon</v>
          </cell>
        </row>
        <row r="4687">
          <cell r="A4687" t="str">
            <v>TAPN6</v>
          </cell>
          <cell r="B4687">
            <v>101.153611</v>
          </cell>
          <cell r="C4687">
            <v>16.572500000000002</v>
          </cell>
          <cell r="D4687" t="str">
            <v>ท่าพล</v>
          </cell>
          <cell r="E4687" t="str">
            <v>เมืองเพชรบูรณ์</v>
          </cell>
          <cell r="F4687" t="str">
            <v>Phetchaboon</v>
          </cell>
        </row>
        <row r="4688">
          <cell r="A4688" t="str">
            <v>TAPN7</v>
          </cell>
          <cell r="B4688">
            <v>101.153611</v>
          </cell>
          <cell r="C4688">
            <v>16.572500000000002</v>
          </cell>
          <cell r="D4688" t="str">
            <v>ท่าพล</v>
          </cell>
          <cell r="E4688" t="str">
            <v>เมืองเพชรบูรณ์</v>
          </cell>
          <cell r="F4688" t="str">
            <v>Phetchaboon</v>
          </cell>
        </row>
        <row r="4689">
          <cell r="A4689" t="str">
            <v>TARW1</v>
          </cell>
          <cell r="B4689">
            <v>100.286472</v>
          </cell>
          <cell r="C4689">
            <v>16.889804999999999</v>
          </cell>
          <cell r="D4689" t="str">
            <v>หัวรอ</v>
          </cell>
          <cell r="E4689" t="str">
            <v>เมืองพิษณุโลก</v>
          </cell>
          <cell r="F4689" t="str">
            <v>Pisanuloke</v>
          </cell>
        </row>
        <row r="4690">
          <cell r="A4690" t="str">
            <v>TARW2</v>
          </cell>
          <cell r="B4690">
            <v>100.286472</v>
          </cell>
          <cell r="C4690">
            <v>16.889804999999999</v>
          </cell>
          <cell r="D4690" t="str">
            <v>หัวรอ</v>
          </cell>
          <cell r="E4690" t="str">
            <v>เมืองพิษณุโลก</v>
          </cell>
          <cell r="F4690" t="str">
            <v>Pisanuloke</v>
          </cell>
        </row>
        <row r="4691">
          <cell r="A4691" t="str">
            <v>TARW2</v>
          </cell>
          <cell r="B4691">
            <v>100.32423</v>
          </cell>
          <cell r="C4691">
            <v>16.911829999999998</v>
          </cell>
          <cell r="F4691" t="str">
            <v>Pisanuloke</v>
          </cell>
        </row>
        <row r="4692">
          <cell r="A4692" t="str">
            <v>TARW3</v>
          </cell>
          <cell r="B4692">
            <v>100.286472</v>
          </cell>
          <cell r="C4692">
            <v>16.889804999999999</v>
          </cell>
          <cell r="D4692" t="str">
            <v>หัวรอ</v>
          </cell>
          <cell r="E4692" t="str">
            <v>เมืองพิษณุโลก</v>
          </cell>
          <cell r="F4692" t="str">
            <v>Pisanuloke</v>
          </cell>
        </row>
        <row r="4693">
          <cell r="A4693" t="str">
            <v>TARW8</v>
          </cell>
          <cell r="B4693">
            <v>100.286472</v>
          </cell>
          <cell r="C4693">
            <v>16.889804999999999</v>
          </cell>
          <cell r="D4693" t="str">
            <v>หัวรอ</v>
          </cell>
          <cell r="E4693" t="str">
            <v>เมืองพิษณุโลก</v>
          </cell>
          <cell r="F4693" t="str">
            <v>Pisanuloke</v>
          </cell>
        </row>
        <row r="4694">
          <cell r="A4694" t="str">
            <v>TAYA1</v>
          </cell>
          <cell r="B4694">
            <v>100.36</v>
          </cell>
          <cell r="C4694">
            <v>14.947100000000001</v>
          </cell>
          <cell r="D4694">
            <v>0</v>
          </cell>
          <cell r="E4694">
            <v>0</v>
          </cell>
          <cell r="F4694" t="str">
            <v>SINGBURI</v>
          </cell>
        </row>
        <row r="4695">
          <cell r="A4695" t="str">
            <v>TAYA2</v>
          </cell>
          <cell r="B4695">
            <v>100.36</v>
          </cell>
          <cell r="C4695">
            <v>14.947100000000001</v>
          </cell>
          <cell r="D4695">
            <v>0</v>
          </cell>
          <cell r="E4695">
            <v>0</v>
          </cell>
          <cell r="F4695" t="str">
            <v>SINGBURI</v>
          </cell>
        </row>
        <row r="4696">
          <cell r="A4696" t="str">
            <v>TAYA3</v>
          </cell>
          <cell r="B4696">
            <v>100.36</v>
          </cell>
          <cell r="C4696">
            <v>14.947100000000001</v>
          </cell>
          <cell r="D4696">
            <v>0</v>
          </cell>
          <cell r="E4696">
            <v>0</v>
          </cell>
          <cell r="F4696" t="str">
            <v>SINGBURI</v>
          </cell>
        </row>
        <row r="4697">
          <cell r="A4697" t="str">
            <v>TBUA1</v>
          </cell>
          <cell r="B4697">
            <v>100.31286</v>
          </cell>
          <cell r="C4697">
            <v>16.065760000000001</v>
          </cell>
          <cell r="D4697" t="str">
            <v>ท่าบัว</v>
          </cell>
          <cell r="E4697" t="str">
            <v>โพทะเล</v>
          </cell>
          <cell r="F4697" t="str">
            <v>Pichit</v>
          </cell>
        </row>
        <row r="4698">
          <cell r="A4698" t="str">
            <v>TBUA2</v>
          </cell>
          <cell r="B4698">
            <v>100.31286</v>
          </cell>
          <cell r="C4698">
            <v>16.065760000000001</v>
          </cell>
          <cell r="D4698" t="str">
            <v>ท่าบัว</v>
          </cell>
          <cell r="E4698" t="str">
            <v>โพทะเล</v>
          </cell>
          <cell r="F4698" t="str">
            <v>Pichit</v>
          </cell>
        </row>
        <row r="4699">
          <cell r="A4699" t="str">
            <v>TBUA3</v>
          </cell>
          <cell r="B4699">
            <v>100.31286</v>
          </cell>
          <cell r="C4699">
            <v>16.065760000000001</v>
          </cell>
          <cell r="D4699" t="str">
            <v>ท่าบัว</v>
          </cell>
          <cell r="E4699" t="str">
            <v>โพทะเล</v>
          </cell>
          <cell r="F4699" t="str">
            <v>Pichit</v>
          </cell>
        </row>
        <row r="4700">
          <cell r="A4700" t="str">
            <v>TCNN1</v>
          </cell>
          <cell r="B4700">
            <v>99.884770000000003</v>
          </cell>
          <cell r="C4700">
            <v>16.9026</v>
          </cell>
          <cell r="D4700" t="str">
            <v>ท่าฉนวน</v>
          </cell>
          <cell r="E4700" t="str">
            <v>กงไกรลาศ</v>
          </cell>
          <cell r="F4700" t="str">
            <v>Sukhotai</v>
          </cell>
        </row>
        <row r="4701">
          <cell r="A4701" t="str">
            <v>TCNN2</v>
          </cell>
          <cell r="B4701">
            <v>99.884770000000003</v>
          </cell>
          <cell r="C4701">
            <v>16.9026</v>
          </cell>
          <cell r="D4701" t="str">
            <v>ท่าฉนวน</v>
          </cell>
          <cell r="E4701" t="str">
            <v>กงไกรลาศ</v>
          </cell>
          <cell r="F4701" t="str">
            <v>Sukhotai</v>
          </cell>
        </row>
        <row r="4702">
          <cell r="A4702" t="str">
            <v>TCNN3</v>
          </cell>
          <cell r="B4702">
            <v>99.884770000000003</v>
          </cell>
          <cell r="C4702">
            <v>16.9026</v>
          </cell>
          <cell r="D4702" t="str">
            <v>ท่าฉนวน</v>
          </cell>
          <cell r="E4702" t="str">
            <v>กงไกรลาศ</v>
          </cell>
          <cell r="F4702" t="str">
            <v>Sukhotai</v>
          </cell>
        </row>
        <row r="4703">
          <cell r="A4703" t="str">
            <v>TDCG1</v>
          </cell>
          <cell r="B4703">
            <v>99.690700000000007</v>
          </cell>
          <cell r="C4703">
            <v>14.841200000000001</v>
          </cell>
          <cell r="D4703">
            <v>0</v>
          </cell>
          <cell r="E4703">
            <v>0</v>
          </cell>
          <cell r="F4703" t="str">
            <v>Suphanburi</v>
          </cell>
        </row>
        <row r="4704">
          <cell r="A4704" t="str">
            <v>TDCG2</v>
          </cell>
          <cell r="B4704">
            <v>99.690700000000007</v>
          </cell>
          <cell r="C4704">
            <v>14.841200000000001</v>
          </cell>
          <cell r="D4704">
            <v>0</v>
          </cell>
          <cell r="E4704">
            <v>0</v>
          </cell>
          <cell r="F4704" t="str">
            <v>Suphanburi</v>
          </cell>
        </row>
        <row r="4705">
          <cell r="A4705" t="str">
            <v>TDCG3</v>
          </cell>
          <cell r="B4705">
            <v>99.690700000000007</v>
          </cell>
          <cell r="C4705">
            <v>14.841200000000001</v>
          </cell>
          <cell r="D4705">
            <v>0</v>
          </cell>
          <cell r="E4705">
            <v>0</v>
          </cell>
          <cell r="F4705" t="str">
            <v>Suphanburi</v>
          </cell>
        </row>
        <row r="4706">
          <cell r="A4706" t="str">
            <v>TDCG6</v>
          </cell>
          <cell r="B4706">
            <v>99.690700000000007</v>
          </cell>
          <cell r="C4706">
            <v>14.841200000000001</v>
          </cell>
          <cell r="D4706">
            <v>0</v>
          </cell>
          <cell r="E4706" t="str">
            <v>Dan Chang</v>
          </cell>
          <cell r="F4706" t="str">
            <v>Suphanburi</v>
          </cell>
        </row>
        <row r="4707">
          <cell r="A4707" t="str">
            <v>TDCG7</v>
          </cell>
          <cell r="B4707">
            <v>99.690700000000007</v>
          </cell>
          <cell r="C4707">
            <v>14.841200000000001</v>
          </cell>
          <cell r="D4707">
            <v>0</v>
          </cell>
          <cell r="E4707" t="str">
            <v>Dan Chang</v>
          </cell>
          <cell r="F4707" t="str">
            <v>Suphanburi</v>
          </cell>
        </row>
        <row r="4708">
          <cell r="A4708" t="str">
            <v>TDCG8</v>
          </cell>
          <cell r="B4708">
            <v>99.690700000000007</v>
          </cell>
          <cell r="C4708">
            <v>14.841200000000001</v>
          </cell>
          <cell r="D4708">
            <v>0</v>
          </cell>
          <cell r="E4708" t="str">
            <v>Dan Chang</v>
          </cell>
          <cell r="F4708" t="str">
            <v>Suphanburi</v>
          </cell>
        </row>
        <row r="4709">
          <cell r="A4709" t="str">
            <v>TECC1</v>
          </cell>
          <cell r="B4709">
            <v>99.246268999999998</v>
          </cell>
          <cell r="C4709">
            <v>18.354323000000001</v>
          </cell>
          <cell r="D4709" t="str">
            <v>แม่สัน</v>
          </cell>
          <cell r="E4709" t="str">
            <v>ห้างฉัตร</v>
          </cell>
          <cell r="F4709" t="str">
            <v>Lampang</v>
          </cell>
        </row>
        <row r="4710">
          <cell r="A4710" t="str">
            <v>TECC2</v>
          </cell>
          <cell r="B4710">
            <v>99.246268999999998</v>
          </cell>
          <cell r="C4710">
            <v>18.354323000000001</v>
          </cell>
          <cell r="D4710" t="str">
            <v>แม่สัน</v>
          </cell>
          <cell r="E4710" t="str">
            <v>ห้างฉัตร</v>
          </cell>
          <cell r="F4710" t="str">
            <v>Lampang</v>
          </cell>
        </row>
        <row r="4711">
          <cell r="A4711" t="str">
            <v>TEPR1</v>
          </cell>
          <cell r="B4711">
            <v>101.56480000000001</v>
          </cell>
          <cell r="C4711">
            <v>15.29339</v>
          </cell>
        </row>
        <row r="4712">
          <cell r="A4712" t="str">
            <v>TEPR2</v>
          </cell>
          <cell r="B4712">
            <v>101.56480000000001</v>
          </cell>
          <cell r="C4712">
            <v>15.29339</v>
          </cell>
        </row>
        <row r="4713">
          <cell r="A4713" t="str">
            <v>TEPR3</v>
          </cell>
          <cell r="B4713">
            <v>101.56480000000001</v>
          </cell>
          <cell r="C4713">
            <v>15.29339</v>
          </cell>
        </row>
        <row r="4714">
          <cell r="A4714" t="str">
            <v>TEPT1</v>
          </cell>
          <cell r="B4714">
            <v>101.45497</v>
          </cell>
          <cell r="C4714">
            <v>15.395339999999999</v>
          </cell>
        </row>
        <row r="4715">
          <cell r="A4715" t="str">
            <v>TEPT2</v>
          </cell>
          <cell r="B4715">
            <v>101.45497</v>
          </cell>
          <cell r="C4715">
            <v>15.395339999999999</v>
          </cell>
        </row>
        <row r="4716">
          <cell r="A4716" t="str">
            <v>TEPT3</v>
          </cell>
          <cell r="B4716">
            <v>101.45497</v>
          </cell>
          <cell r="C4716">
            <v>15.395339999999999</v>
          </cell>
        </row>
        <row r="4717">
          <cell r="A4717" t="str">
            <v>TETN1</v>
          </cell>
          <cell r="B4717">
            <v>99.228639999999999</v>
          </cell>
          <cell r="C4717">
            <v>17.63908</v>
          </cell>
          <cell r="D4717" t="str">
            <v>ล้อมแรด</v>
          </cell>
          <cell r="E4717" t="str">
            <v>เถิน</v>
          </cell>
          <cell r="F4717" t="str">
            <v>Lampang</v>
          </cell>
        </row>
        <row r="4718">
          <cell r="A4718" t="str">
            <v>TETN2</v>
          </cell>
          <cell r="B4718">
            <v>99.228639999999999</v>
          </cell>
          <cell r="C4718">
            <v>17.63908</v>
          </cell>
          <cell r="D4718" t="str">
            <v>ล้อมแรด</v>
          </cell>
          <cell r="E4718" t="str">
            <v>เถิน</v>
          </cell>
          <cell r="F4718" t="str">
            <v>Lampang</v>
          </cell>
        </row>
        <row r="4719">
          <cell r="A4719" t="str">
            <v>TETN3</v>
          </cell>
          <cell r="B4719">
            <v>99.228639999999999</v>
          </cell>
          <cell r="C4719">
            <v>17.63908</v>
          </cell>
          <cell r="D4719" t="str">
            <v>ล้อมแรด</v>
          </cell>
          <cell r="E4719" t="str">
            <v>เถิน</v>
          </cell>
          <cell r="F4719" t="str">
            <v>Lampang</v>
          </cell>
        </row>
        <row r="4720">
          <cell r="A4720" t="str">
            <v>TETN4</v>
          </cell>
          <cell r="B4720">
            <v>99.228639999999999</v>
          </cell>
          <cell r="C4720">
            <v>17.63908</v>
          </cell>
          <cell r="D4720" t="str">
            <v>ล้อมแรด</v>
          </cell>
          <cell r="E4720" t="str">
            <v>เถิน</v>
          </cell>
          <cell r="F4720" t="str">
            <v>Lampang</v>
          </cell>
        </row>
        <row r="4721">
          <cell r="A4721" t="str">
            <v>TETNR1</v>
          </cell>
          <cell r="B4721">
            <v>99.180111999999994</v>
          </cell>
          <cell r="C4721">
            <v>17.687764999999999</v>
          </cell>
          <cell r="D4721" t="str">
            <v>แม่ถอด</v>
          </cell>
          <cell r="E4721" t="str">
            <v>เถิน</v>
          </cell>
          <cell r="F4721" t="str">
            <v>Lampang</v>
          </cell>
        </row>
        <row r="4722">
          <cell r="A4722" t="str">
            <v>TETNR1</v>
          </cell>
          <cell r="B4722">
            <v>99.180111999999994</v>
          </cell>
          <cell r="C4722">
            <v>17.687764999999999</v>
          </cell>
          <cell r="F4722" t="str">
            <v>Lampang</v>
          </cell>
        </row>
        <row r="4723">
          <cell r="A4723" t="str">
            <v>TETNR2</v>
          </cell>
          <cell r="B4723">
            <v>99.157309999999995</v>
          </cell>
          <cell r="C4723">
            <v>17.64152</v>
          </cell>
          <cell r="D4723" t="str">
            <v>นาโป่ง</v>
          </cell>
          <cell r="E4723" t="str">
            <v>เถิน</v>
          </cell>
          <cell r="F4723" t="str">
            <v>Lampang</v>
          </cell>
        </row>
        <row r="4724">
          <cell r="A4724" t="str">
            <v>TETNR2</v>
          </cell>
          <cell r="B4724">
            <v>99.157309999999995</v>
          </cell>
          <cell r="C4724">
            <v>17.64152</v>
          </cell>
          <cell r="F4724" t="str">
            <v>Lampang</v>
          </cell>
        </row>
        <row r="4725">
          <cell r="A4725" t="str">
            <v>TFMK1</v>
          </cell>
          <cell r="B4725">
            <v>100.49517</v>
          </cell>
          <cell r="C4725">
            <v>15.3469</v>
          </cell>
          <cell r="D4725" t="str">
            <v>ตากฟ้า</v>
          </cell>
          <cell r="E4725" t="str">
            <v>ตากฟ้า</v>
          </cell>
          <cell r="F4725" t="str">
            <v>Nakornsawan</v>
          </cell>
        </row>
        <row r="4726">
          <cell r="A4726" t="str">
            <v>TFMK2</v>
          </cell>
          <cell r="B4726">
            <v>100.49517</v>
          </cell>
          <cell r="C4726">
            <v>15.3469</v>
          </cell>
          <cell r="D4726" t="str">
            <v>ตากฟ้า</v>
          </cell>
          <cell r="E4726" t="str">
            <v>ตากฟ้า</v>
          </cell>
          <cell r="F4726" t="str">
            <v>Nakornsawan</v>
          </cell>
        </row>
        <row r="4727">
          <cell r="A4727" t="str">
            <v>TFMK3</v>
          </cell>
          <cell r="B4727">
            <v>100.49517</v>
          </cell>
          <cell r="C4727">
            <v>15.3469</v>
          </cell>
          <cell r="D4727" t="str">
            <v>ตากฟ้า</v>
          </cell>
          <cell r="E4727" t="str">
            <v>ตากฟ้า</v>
          </cell>
          <cell r="F4727" t="str">
            <v>Nakornsawan</v>
          </cell>
        </row>
        <row r="4728">
          <cell r="A4728" t="str">
            <v>TFMKR1</v>
          </cell>
          <cell r="B4728">
            <v>100.44956000000001</v>
          </cell>
          <cell r="C4728">
            <v>15.300549999999999</v>
          </cell>
          <cell r="F4728" t="str">
            <v>Nakornsawan</v>
          </cell>
        </row>
        <row r="4729">
          <cell r="A4729" t="str">
            <v>TGCG1</v>
          </cell>
          <cell r="B4729">
            <v>100.881111</v>
          </cell>
          <cell r="C4729">
            <v>19.400001</v>
          </cell>
          <cell r="D4729" t="str">
            <v>ทุ่งช้าง</v>
          </cell>
          <cell r="E4729" t="str">
            <v>ทุ่งช้าง</v>
          </cell>
          <cell r="F4729" t="str">
            <v>Nan</v>
          </cell>
        </row>
        <row r="4730">
          <cell r="A4730" t="str">
            <v>TGCG2</v>
          </cell>
          <cell r="B4730">
            <v>100.881111</v>
          </cell>
          <cell r="C4730">
            <v>19.400001</v>
          </cell>
          <cell r="D4730" t="str">
            <v>ทุ่งช้าง</v>
          </cell>
          <cell r="E4730" t="str">
            <v>ทุ่งช้าง</v>
          </cell>
          <cell r="F4730" t="str">
            <v>Nan</v>
          </cell>
        </row>
        <row r="4731">
          <cell r="A4731" t="str">
            <v>TGCGR1</v>
          </cell>
          <cell r="B4731">
            <v>100.89511</v>
          </cell>
          <cell r="C4731">
            <v>19.48338</v>
          </cell>
          <cell r="D4731" t="str">
            <v>งอบ</v>
          </cell>
          <cell r="E4731" t="str">
            <v>ทุ่งช้าง</v>
          </cell>
          <cell r="F4731" t="str">
            <v>Nan</v>
          </cell>
        </row>
        <row r="4732">
          <cell r="A4732" t="str">
            <v>TGCGR1</v>
          </cell>
          <cell r="B4732">
            <v>100.881111</v>
          </cell>
          <cell r="C4732">
            <v>19.400001</v>
          </cell>
          <cell r="D4732" t="str">
            <v>ทุ่งช้าง</v>
          </cell>
          <cell r="E4732" t="str">
            <v>ทุ่งช้าง</v>
          </cell>
          <cell r="F4732" t="str">
            <v>Nan</v>
          </cell>
        </row>
        <row r="4733">
          <cell r="A4733" t="str">
            <v>TGCGR2</v>
          </cell>
          <cell r="B4733">
            <v>100.92855555555556</v>
          </cell>
          <cell r="C4733">
            <v>19.521055555555556</v>
          </cell>
          <cell r="D4733" t="str">
            <v>ปอน</v>
          </cell>
          <cell r="E4733" t="str">
            <v>ทุ่งช้าง</v>
          </cell>
          <cell r="F4733" t="str">
            <v>Nan</v>
          </cell>
        </row>
        <row r="4734">
          <cell r="A4734" t="str">
            <v>TGEN1</v>
          </cell>
          <cell r="B4734">
            <v>100.363</v>
          </cell>
          <cell r="C4734">
            <v>15.066800000000001</v>
          </cell>
          <cell r="D4734">
            <v>0</v>
          </cell>
          <cell r="E4734">
            <v>0</v>
          </cell>
          <cell r="F4734" t="str">
            <v>SINGBURI</v>
          </cell>
        </row>
        <row r="4735">
          <cell r="A4735" t="str">
            <v>TGEN2</v>
          </cell>
          <cell r="B4735">
            <v>100.363</v>
          </cell>
          <cell r="C4735">
            <v>15.066800000000001</v>
          </cell>
          <cell r="D4735">
            <v>0</v>
          </cell>
          <cell r="E4735">
            <v>0</v>
          </cell>
          <cell r="F4735" t="str">
            <v>SINGBURI</v>
          </cell>
        </row>
        <row r="4736">
          <cell r="A4736" t="str">
            <v>TGEN3</v>
          </cell>
          <cell r="B4736">
            <v>100.363</v>
          </cell>
          <cell r="C4736">
            <v>15.066800000000001</v>
          </cell>
          <cell r="D4736">
            <v>0</v>
          </cell>
          <cell r="E4736">
            <v>0</v>
          </cell>
          <cell r="F4736" t="str">
            <v>SINGBURI</v>
          </cell>
        </row>
        <row r="4737">
          <cell r="A4737" t="str">
            <v>TGHT1</v>
          </cell>
          <cell r="B4737">
            <v>99.018505000000005</v>
          </cell>
          <cell r="C4737">
            <v>18.793509</v>
          </cell>
          <cell r="D4737" t="str">
            <v>วัดเกต</v>
          </cell>
          <cell r="E4737" t="str">
            <v>เมืองเชียงใหม่</v>
          </cell>
          <cell r="F4737" t="str">
            <v>Chiangmai</v>
          </cell>
        </row>
        <row r="4738">
          <cell r="A4738" t="str">
            <v>TGHT2</v>
          </cell>
          <cell r="B4738">
            <v>99.018505000000005</v>
          </cell>
          <cell r="C4738">
            <v>18.793509</v>
          </cell>
          <cell r="D4738" t="str">
            <v>วัดเกต</v>
          </cell>
          <cell r="E4738" t="str">
            <v>เมืองเชียงใหม่</v>
          </cell>
          <cell r="F4738" t="str">
            <v>Chiangmai</v>
          </cell>
        </row>
        <row r="4739">
          <cell r="A4739" t="str">
            <v>TGHT3</v>
          </cell>
          <cell r="B4739">
            <v>99.018505000000005</v>
          </cell>
          <cell r="C4739">
            <v>18.793509</v>
          </cell>
          <cell r="D4739" t="str">
            <v>วัดเกต</v>
          </cell>
          <cell r="E4739" t="str">
            <v>เมืองเชียงใหม่</v>
          </cell>
          <cell r="F4739" t="str">
            <v>Chiangmai</v>
          </cell>
        </row>
        <row r="4740">
          <cell r="A4740" t="str">
            <v>TGHU1</v>
          </cell>
          <cell r="B4740">
            <v>99.640330000000006</v>
          </cell>
          <cell r="C4740">
            <v>19.253579999999999</v>
          </cell>
          <cell r="D4740" t="str">
            <v>ทุ่งฮั้ว</v>
          </cell>
          <cell r="E4740" t="str">
            <v>วังเหนือ</v>
          </cell>
          <cell r="F4740" t="str">
            <v>Lampang</v>
          </cell>
        </row>
        <row r="4741">
          <cell r="A4741" t="str">
            <v>TGHU2</v>
          </cell>
          <cell r="B4741">
            <v>99.640330000000006</v>
          </cell>
          <cell r="C4741">
            <v>19.253579999999999</v>
          </cell>
          <cell r="D4741" t="str">
            <v>ทุ่งฮั้ว</v>
          </cell>
          <cell r="E4741" t="str">
            <v>วังเหนือ</v>
          </cell>
          <cell r="F4741" t="str">
            <v>Lampang</v>
          </cell>
        </row>
        <row r="4742">
          <cell r="A4742" t="str">
            <v>TGKN1</v>
          </cell>
          <cell r="B4742">
            <v>99.288763000000003</v>
          </cell>
          <cell r="C4742">
            <v>18.323436000000001</v>
          </cell>
          <cell r="D4742" t="str">
            <v>เวียงตาล</v>
          </cell>
          <cell r="E4742" t="str">
            <v>ห้างฉัตร</v>
          </cell>
          <cell r="F4742" t="str">
            <v>Lampang</v>
          </cell>
        </row>
        <row r="4743">
          <cell r="A4743" t="str">
            <v>TGKN2</v>
          </cell>
          <cell r="B4743">
            <v>99.288763000000003</v>
          </cell>
          <cell r="C4743">
            <v>18.323436000000001</v>
          </cell>
          <cell r="D4743" t="str">
            <v>เวียงตาล</v>
          </cell>
          <cell r="E4743" t="str">
            <v>ห้างฉัตร</v>
          </cell>
          <cell r="F4743" t="str">
            <v>Lampang</v>
          </cell>
        </row>
        <row r="4744">
          <cell r="A4744" t="str">
            <v>TGKN3</v>
          </cell>
          <cell r="B4744">
            <v>99.288763000000003</v>
          </cell>
          <cell r="C4744">
            <v>18.323436000000001</v>
          </cell>
          <cell r="D4744" t="str">
            <v>เวียงตาล</v>
          </cell>
          <cell r="E4744" t="str">
            <v>ห้างฉัตร</v>
          </cell>
          <cell r="F4744" t="str">
            <v>Lampang</v>
          </cell>
        </row>
        <row r="4745">
          <cell r="A4745" t="str">
            <v>TGKN6</v>
          </cell>
          <cell r="B4745">
            <v>99.288763000000003</v>
          </cell>
          <cell r="C4745">
            <v>18.323436000000001</v>
          </cell>
          <cell r="D4745" t="str">
            <v>เวียงตาล</v>
          </cell>
          <cell r="E4745" t="str">
            <v>ห้างฉัตร</v>
          </cell>
          <cell r="F4745" t="str">
            <v>Lampang</v>
          </cell>
        </row>
        <row r="4746">
          <cell r="A4746" t="str">
            <v>TGKN8</v>
          </cell>
          <cell r="B4746">
            <v>99.288763000000003</v>
          </cell>
          <cell r="C4746">
            <v>18.323436000000001</v>
          </cell>
          <cell r="D4746" t="str">
            <v>เวียงตาล</v>
          </cell>
          <cell r="E4746" t="str">
            <v>ห้างฉัตร</v>
          </cell>
          <cell r="F4746" t="str">
            <v>Lampang</v>
          </cell>
        </row>
        <row r="4747">
          <cell r="A4747" t="str">
            <v>TGLG1</v>
          </cell>
          <cell r="B4747">
            <v>99.770420000000001</v>
          </cell>
          <cell r="C4747">
            <v>17.99391</v>
          </cell>
          <cell r="D4747" t="str">
            <v>ทุ่งแล้ง</v>
          </cell>
          <cell r="E4747" t="str">
            <v>ลอง</v>
          </cell>
          <cell r="F4747" t="str">
            <v>Phrae</v>
          </cell>
        </row>
        <row r="4748">
          <cell r="A4748" t="str">
            <v>TGLG2</v>
          </cell>
          <cell r="B4748">
            <v>99.770420000000001</v>
          </cell>
          <cell r="C4748">
            <v>17.99391</v>
          </cell>
          <cell r="D4748" t="str">
            <v>ทุ่งแล้ง</v>
          </cell>
          <cell r="E4748" t="str">
            <v>ลอง</v>
          </cell>
          <cell r="F4748" t="str">
            <v>Phrae</v>
          </cell>
        </row>
        <row r="4749">
          <cell r="A4749" t="str">
            <v>TGLG3</v>
          </cell>
          <cell r="B4749">
            <v>99.770420000000001</v>
          </cell>
          <cell r="C4749">
            <v>17.99391</v>
          </cell>
          <cell r="D4749" t="str">
            <v>ทุ่งแล้ง</v>
          </cell>
          <cell r="E4749" t="str">
            <v>ลอง</v>
          </cell>
          <cell r="F4749" t="str">
            <v>Phrae</v>
          </cell>
        </row>
        <row r="4750">
          <cell r="A4750" t="str">
            <v>TGLGR1</v>
          </cell>
          <cell r="B4750">
            <v>99.698269999999994</v>
          </cell>
          <cell r="C4750">
            <v>17.94097</v>
          </cell>
          <cell r="D4750" t="str">
            <v>ทุ่งแล้ง</v>
          </cell>
          <cell r="E4750" t="str">
            <v>ลอง</v>
          </cell>
          <cell r="F4750" t="str">
            <v>Phrae</v>
          </cell>
        </row>
        <row r="4751">
          <cell r="A4751" t="str">
            <v>TGLGR2</v>
          </cell>
          <cell r="B4751">
            <v>99.735569999999996</v>
          </cell>
          <cell r="C4751">
            <v>18.008240000000001</v>
          </cell>
          <cell r="D4751" t="str">
            <v>ทุ่งแล้ง</v>
          </cell>
          <cell r="E4751" t="str">
            <v>ลอง</v>
          </cell>
          <cell r="F4751" t="str">
            <v>Phrae</v>
          </cell>
        </row>
        <row r="4752">
          <cell r="A4752" t="str">
            <v>TGNM1</v>
          </cell>
          <cell r="B4752">
            <v>100.26347222222201</v>
          </cell>
          <cell r="C4752">
            <v>16.853361111111099</v>
          </cell>
          <cell r="D4752" t="str">
            <v>หัวรอ</v>
          </cell>
          <cell r="E4752" t="str">
            <v>เมืองพิษณุโลก</v>
          </cell>
          <cell r="F4752" t="str">
            <v>Pisanuloke</v>
          </cell>
        </row>
        <row r="4753">
          <cell r="A4753" t="str">
            <v>TGNM2</v>
          </cell>
          <cell r="B4753">
            <v>100.26347222222201</v>
          </cell>
          <cell r="C4753">
            <v>16.853361111111099</v>
          </cell>
          <cell r="D4753" t="str">
            <v>หัวรอ</v>
          </cell>
          <cell r="E4753" t="str">
            <v>เมืองพิษณุโลก</v>
          </cell>
          <cell r="F4753" t="str">
            <v>Pisanuloke</v>
          </cell>
        </row>
        <row r="4754">
          <cell r="A4754" t="str">
            <v>TGNM3</v>
          </cell>
          <cell r="B4754">
            <v>100.26347222222201</v>
          </cell>
          <cell r="C4754">
            <v>16.853361111111099</v>
          </cell>
          <cell r="D4754" t="str">
            <v>หัวรอ</v>
          </cell>
          <cell r="E4754" t="str">
            <v>เมืองพิษณุโลก</v>
          </cell>
          <cell r="F4754" t="str">
            <v>Pisanuloke</v>
          </cell>
        </row>
        <row r="4755">
          <cell r="A4755" t="str">
            <v>TGNM4</v>
          </cell>
          <cell r="B4755">
            <v>100.26347222222201</v>
          </cell>
          <cell r="C4755">
            <v>16.853361111111099</v>
          </cell>
          <cell r="D4755" t="str">
            <v>หัวรอ</v>
          </cell>
          <cell r="E4755" t="str">
            <v>เมืองพิษณุโลก</v>
          </cell>
          <cell r="F4755" t="str">
            <v>Pisanuloke</v>
          </cell>
        </row>
        <row r="4756">
          <cell r="A4756" t="str">
            <v>TGNM6</v>
          </cell>
          <cell r="B4756">
            <v>100.26347222222201</v>
          </cell>
          <cell r="C4756">
            <v>16.853361111111099</v>
          </cell>
          <cell r="D4756" t="str">
            <v>หัวรอ</v>
          </cell>
          <cell r="E4756" t="str">
            <v>เมืองพิษณุโลก</v>
          </cell>
          <cell r="F4756" t="str">
            <v>Pisanuloke</v>
          </cell>
        </row>
        <row r="4757">
          <cell r="A4757" t="str">
            <v>TGNM7</v>
          </cell>
          <cell r="B4757">
            <v>100.26347222222201</v>
          </cell>
          <cell r="C4757">
            <v>16.853361111111099</v>
          </cell>
          <cell r="D4757" t="str">
            <v>หัวรอ</v>
          </cell>
          <cell r="E4757" t="str">
            <v>เมืองพิษณุโลก</v>
          </cell>
          <cell r="F4757" t="str">
            <v>Pisanuloke</v>
          </cell>
        </row>
        <row r="4758">
          <cell r="A4758" t="str">
            <v>TGNM8</v>
          </cell>
          <cell r="B4758">
            <v>100.26347222222201</v>
          </cell>
          <cell r="C4758">
            <v>16.853361111111099</v>
          </cell>
          <cell r="D4758" t="str">
            <v>หัวรอ</v>
          </cell>
          <cell r="E4758" t="str">
            <v>เมืองพิษณุโลก</v>
          </cell>
          <cell r="F4758" t="str">
            <v>Pisanuloke</v>
          </cell>
        </row>
        <row r="4759">
          <cell r="A4759" t="str">
            <v>TGNO1</v>
          </cell>
          <cell r="B4759">
            <v>100.17467000000001</v>
          </cell>
          <cell r="C4759">
            <v>18.393090000000001</v>
          </cell>
          <cell r="D4759" t="str">
            <v>ทุ่งน้าว</v>
          </cell>
          <cell r="E4759" t="str">
            <v>สอง</v>
          </cell>
          <cell r="F4759" t="str">
            <v>Phrae</v>
          </cell>
        </row>
        <row r="4760">
          <cell r="A4760" t="str">
            <v>TGNO2</v>
          </cell>
          <cell r="B4760">
            <v>100.17467000000001</v>
          </cell>
          <cell r="C4760">
            <v>18.393090000000001</v>
          </cell>
          <cell r="D4760" t="str">
            <v>ทุ่งน้าว</v>
          </cell>
          <cell r="E4760" t="str">
            <v>สอง</v>
          </cell>
          <cell r="F4760" t="str">
            <v>Phrae</v>
          </cell>
        </row>
        <row r="4761">
          <cell r="A4761" t="str">
            <v>TGNO3</v>
          </cell>
          <cell r="B4761">
            <v>100.17467000000001</v>
          </cell>
          <cell r="C4761">
            <v>18.393090000000001</v>
          </cell>
          <cell r="D4761" t="str">
            <v>ทุ่งน้าว</v>
          </cell>
          <cell r="E4761" t="str">
            <v>สอง</v>
          </cell>
          <cell r="F4761" t="str">
            <v>Phrae</v>
          </cell>
        </row>
        <row r="4762">
          <cell r="A4762" t="str">
            <v>TGNO4</v>
          </cell>
          <cell r="B4762">
            <v>100.17467000000001</v>
          </cell>
          <cell r="C4762">
            <v>18.393090000000001</v>
          </cell>
          <cell r="D4762" t="str">
            <v>ทุ่งน้าว</v>
          </cell>
          <cell r="E4762" t="str">
            <v>สอง</v>
          </cell>
          <cell r="F4762" t="str">
            <v>Phrae</v>
          </cell>
        </row>
        <row r="4763">
          <cell r="A4763" t="str">
            <v>TGNOR1</v>
          </cell>
          <cell r="B4763">
            <v>100.16301</v>
          </cell>
          <cell r="C4763">
            <v>18.440359999999998</v>
          </cell>
          <cell r="D4763" t="str">
            <v>ห้วยหมาย</v>
          </cell>
          <cell r="E4763" t="str">
            <v>สอง</v>
          </cell>
          <cell r="F4763" t="str">
            <v>Phrae</v>
          </cell>
        </row>
        <row r="4764">
          <cell r="A4764" t="str">
            <v>TGSK1</v>
          </cell>
          <cell r="B4764">
            <v>100.34</v>
          </cell>
          <cell r="C4764">
            <v>17.467777000000002</v>
          </cell>
          <cell r="D4764" t="str">
            <v>บ่อทอง</v>
          </cell>
          <cell r="E4764" t="str">
            <v>ทองแสนขัน</v>
          </cell>
          <cell r="F4764" t="str">
            <v>Uttaradit</v>
          </cell>
        </row>
        <row r="4765">
          <cell r="A4765" t="str">
            <v>TGSK2</v>
          </cell>
          <cell r="B4765">
            <v>100.34</v>
          </cell>
          <cell r="C4765">
            <v>17.467777000000002</v>
          </cell>
          <cell r="D4765" t="str">
            <v>บ่อทอง</v>
          </cell>
          <cell r="E4765" t="str">
            <v>ทองแสนขัน</v>
          </cell>
          <cell r="F4765" t="str">
            <v>Uttaradit</v>
          </cell>
        </row>
        <row r="4766">
          <cell r="A4766" t="str">
            <v>TGSK3</v>
          </cell>
          <cell r="B4766">
            <v>100.34</v>
          </cell>
          <cell r="C4766">
            <v>17.467777000000002</v>
          </cell>
          <cell r="D4766" t="str">
            <v>บ่อทอง</v>
          </cell>
          <cell r="E4766" t="str">
            <v>ทองแสนขัน</v>
          </cell>
          <cell r="F4766" t="str">
            <v>Uttaradit</v>
          </cell>
        </row>
        <row r="4767">
          <cell r="A4767" t="str">
            <v>TGSKR1</v>
          </cell>
          <cell r="B4767">
            <v>100.41315</v>
          </cell>
          <cell r="C4767">
            <v>17.533480000000001</v>
          </cell>
          <cell r="D4767" t="str">
            <v>ผักขวง</v>
          </cell>
          <cell r="E4767" t="str">
            <v>ทองแสนขัน</v>
          </cell>
          <cell r="F4767" t="str">
            <v>Uttaradit</v>
          </cell>
        </row>
        <row r="4768">
          <cell r="A4768" t="str">
            <v>TGSKR2</v>
          </cell>
          <cell r="B4768">
            <v>100.30723999999999</v>
          </cell>
          <cell r="C4768">
            <v>17.403724</v>
          </cell>
          <cell r="D4768" t="str">
            <v>ป่าคาย</v>
          </cell>
          <cell r="E4768" t="str">
            <v>ทองแสนขัน</v>
          </cell>
          <cell r="F4768" t="str">
            <v>Uttaradit</v>
          </cell>
        </row>
        <row r="4769">
          <cell r="A4769" t="str">
            <v>TGSO1</v>
          </cell>
          <cell r="B4769">
            <v>98.874800621703997</v>
          </cell>
          <cell r="C4769">
            <v>18.568532068465402</v>
          </cell>
          <cell r="D4769" t="str">
            <v>บ้านกลาง</v>
          </cell>
          <cell r="E4769" t="str">
            <v>สันป่าตอง</v>
          </cell>
          <cell r="F4769" t="str">
            <v>Chiangmai</v>
          </cell>
        </row>
        <row r="4770">
          <cell r="A4770" t="str">
            <v>TGSO2</v>
          </cell>
          <cell r="B4770">
            <v>98.874800621703997</v>
          </cell>
          <cell r="C4770">
            <v>18.568532068465402</v>
          </cell>
          <cell r="D4770" t="str">
            <v>บ้านกลาง</v>
          </cell>
          <cell r="E4770" t="str">
            <v>สันป่าตอง</v>
          </cell>
          <cell r="F4770" t="str">
            <v>Chiangmai</v>
          </cell>
        </row>
        <row r="4771">
          <cell r="A4771" t="str">
            <v>TGSO3</v>
          </cell>
          <cell r="B4771">
            <v>98.874800621703997</v>
          </cell>
          <cell r="C4771">
            <v>18.568532068465402</v>
          </cell>
          <cell r="D4771" t="str">
            <v>บ้านกลาง</v>
          </cell>
          <cell r="E4771" t="str">
            <v>สันป่าตอง</v>
          </cell>
          <cell r="F4771" t="str">
            <v>Chiangmai</v>
          </cell>
        </row>
        <row r="4772">
          <cell r="A4772" t="str">
            <v>TGTM1</v>
          </cell>
          <cell r="B4772">
            <v>98.8977</v>
          </cell>
          <cell r="C4772">
            <v>18.617899999999999</v>
          </cell>
          <cell r="D4772" t="str">
            <v>ทุ่งต้อม</v>
          </cell>
          <cell r="E4772" t="str">
            <v>สันป่าตอง</v>
          </cell>
          <cell r="F4772" t="str">
            <v>Chiangmai</v>
          </cell>
        </row>
        <row r="4773">
          <cell r="A4773" t="str">
            <v>TGTM2</v>
          </cell>
          <cell r="B4773">
            <v>98.8977</v>
          </cell>
          <cell r="C4773">
            <v>18.617899999999999</v>
          </cell>
          <cell r="D4773" t="str">
            <v>ทุ่งต้อม</v>
          </cell>
          <cell r="E4773" t="str">
            <v>สันป่าตอง</v>
          </cell>
          <cell r="F4773" t="str">
            <v>Chiangmai</v>
          </cell>
        </row>
        <row r="4774">
          <cell r="A4774" t="str">
            <v>TGTM3</v>
          </cell>
          <cell r="B4774">
            <v>98.8977</v>
          </cell>
          <cell r="C4774">
            <v>18.617899999999999</v>
          </cell>
          <cell r="D4774" t="str">
            <v>ทุ่งต้อม</v>
          </cell>
          <cell r="E4774" t="str">
            <v>สันป่าตอง</v>
          </cell>
          <cell r="F4774" t="str">
            <v>Chiangmai</v>
          </cell>
        </row>
        <row r="4775">
          <cell r="A4775" t="str">
            <v>TGTMR1</v>
          </cell>
          <cell r="B4775">
            <v>98.914839999999998</v>
          </cell>
          <cell r="C4775">
            <v>18.588789999999999</v>
          </cell>
          <cell r="D4775" t="str">
            <v>มะขามหลวง</v>
          </cell>
          <cell r="E4775" t="str">
            <v>สันป่าตอง</v>
          </cell>
          <cell r="F4775" t="str">
            <v>Chiangmai</v>
          </cell>
        </row>
        <row r="4776">
          <cell r="A4776" t="str">
            <v>TGYI1</v>
          </cell>
          <cell r="B4776">
            <v>100.12662</v>
          </cell>
          <cell r="C4776">
            <v>16.269079999999999</v>
          </cell>
          <cell r="D4776" t="str">
            <v>ดงเสือเหลือง</v>
          </cell>
          <cell r="E4776" t="str">
            <v>โพธิ์ประทับช้าง</v>
          </cell>
          <cell r="F4776" t="str">
            <v>Pichit</v>
          </cell>
        </row>
        <row r="4777">
          <cell r="A4777" t="str">
            <v>TGYI2</v>
          </cell>
          <cell r="B4777">
            <v>100.12662</v>
          </cell>
          <cell r="C4777">
            <v>16.269079999999999</v>
          </cell>
          <cell r="D4777" t="str">
            <v>ดงเสือเหลือง</v>
          </cell>
          <cell r="E4777" t="str">
            <v>โพธิ์ประทับช้าง</v>
          </cell>
          <cell r="F4777" t="str">
            <v>Pichit</v>
          </cell>
        </row>
        <row r="4778">
          <cell r="A4778" t="str">
            <v>TGYI3</v>
          </cell>
          <cell r="B4778">
            <v>100.12662</v>
          </cell>
          <cell r="C4778">
            <v>16.269079999999999</v>
          </cell>
          <cell r="D4778" t="str">
            <v>ดงเสือเหลือง</v>
          </cell>
          <cell r="E4778" t="str">
            <v>โพธิ์ประทับช้าง</v>
          </cell>
          <cell r="F4778" t="str">
            <v>Pichit</v>
          </cell>
        </row>
        <row r="4779">
          <cell r="A4779" t="str">
            <v>TGYI4</v>
          </cell>
          <cell r="B4779">
            <v>100.12662</v>
          </cell>
          <cell r="C4779">
            <v>16.269079999999999</v>
          </cell>
          <cell r="D4779" t="str">
            <v>ดงเสือเหลือง</v>
          </cell>
          <cell r="E4779" t="str">
            <v>โพธิ์ประทับช้าง</v>
          </cell>
          <cell r="F4779" t="str">
            <v>Pichit</v>
          </cell>
        </row>
        <row r="4780">
          <cell r="A4780" t="str">
            <v>THAB1</v>
          </cell>
          <cell r="B4780">
            <v>100.00948</v>
          </cell>
          <cell r="C4780">
            <v>15.05992</v>
          </cell>
          <cell r="D4780" t="str">
            <v>สามง่ามท่าโบสถ์</v>
          </cell>
          <cell r="E4780" t="str">
            <v>หันคา</v>
          </cell>
          <cell r="F4780" t="str">
            <v>Chainat</v>
          </cell>
        </row>
        <row r="4781">
          <cell r="A4781" t="str">
            <v>THAB2</v>
          </cell>
          <cell r="B4781">
            <v>100.00948</v>
          </cell>
          <cell r="C4781">
            <v>15.05992</v>
          </cell>
          <cell r="D4781" t="str">
            <v>สามง่ามท่าโบสถ์</v>
          </cell>
          <cell r="E4781" t="str">
            <v>หันคา</v>
          </cell>
          <cell r="F4781" t="str">
            <v>Chainat</v>
          </cell>
        </row>
        <row r="4782">
          <cell r="A4782" t="str">
            <v>THAB3</v>
          </cell>
          <cell r="B4782">
            <v>100.00948</v>
          </cell>
          <cell r="C4782">
            <v>15.05992</v>
          </cell>
          <cell r="D4782" t="str">
            <v>สามง่ามท่าโบสถ์</v>
          </cell>
          <cell r="E4782" t="str">
            <v>หันคา</v>
          </cell>
          <cell r="F4782" t="str">
            <v>Chainat</v>
          </cell>
        </row>
        <row r="4783">
          <cell r="A4783" t="str">
            <v>THCG0</v>
          </cell>
          <cell r="B4783">
            <v>99.035269999999997</v>
          </cell>
          <cell r="C4783">
            <v>17.989932</v>
          </cell>
          <cell r="D4783" t="str">
            <v>ทุ่งหัวช้าง</v>
          </cell>
          <cell r="E4783" t="str">
            <v>ทุ่งหัวช้าง</v>
          </cell>
          <cell r="F4783" t="str">
            <v>Lamphun</v>
          </cell>
        </row>
        <row r="4784">
          <cell r="A4784" t="str">
            <v>THCGR1</v>
          </cell>
          <cell r="B4784">
            <v>99.01585</v>
          </cell>
          <cell r="C4784">
            <v>18.067019999999999</v>
          </cell>
          <cell r="D4784" t="str">
            <v>ตะเคียนปม</v>
          </cell>
          <cell r="E4784" t="str">
            <v>ทุ่งหัวช้าง</v>
          </cell>
          <cell r="F4784" t="str">
            <v>Lamphun</v>
          </cell>
        </row>
        <row r="4785">
          <cell r="A4785" t="str">
            <v>THEN1</v>
          </cell>
          <cell r="B4785">
            <v>99.225738000000007</v>
          </cell>
          <cell r="C4785">
            <v>17.604552999999999</v>
          </cell>
          <cell r="D4785" t="str">
            <v>ล้อมแรด</v>
          </cell>
          <cell r="E4785" t="str">
            <v>เถิน</v>
          </cell>
          <cell r="F4785" t="str">
            <v>Lampang</v>
          </cell>
        </row>
        <row r="4786">
          <cell r="A4786" t="str">
            <v>THEN2</v>
          </cell>
          <cell r="B4786">
            <v>99.225738000000007</v>
          </cell>
          <cell r="C4786">
            <v>17.604552999999999</v>
          </cell>
          <cell r="D4786" t="str">
            <v>ล้อมแรด</v>
          </cell>
          <cell r="E4786" t="str">
            <v>เถิน</v>
          </cell>
          <cell r="F4786" t="str">
            <v>Lampang</v>
          </cell>
        </row>
        <row r="4787">
          <cell r="A4787" t="str">
            <v>THEN3</v>
          </cell>
          <cell r="B4787">
            <v>99.225738000000007</v>
          </cell>
          <cell r="C4787">
            <v>17.604552999999999</v>
          </cell>
          <cell r="D4787" t="str">
            <v>ล้อมแรด</v>
          </cell>
          <cell r="E4787" t="str">
            <v>เถิน</v>
          </cell>
          <cell r="F4787" t="str">
            <v>Lampang</v>
          </cell>
        </row>
        <row r="4788">
          <cell r="A4788" t="str">
            <v>THEN6</v>
          </cell>
          <cell r="B4788">
            <v>99.225738000000007</v>
          </cell>
          <cell r="C4788">
            <v>17.604552999999999</v>
          </cell>
          <cell r="D4788" t="str">
            <v>ล้อมแรด</v>
          </cell>
          <cell r="E4788" t="str">
            <v>เถิน</v>
          </cell>
          <cell r="F4788" t="str">
            <v>Lampang</v>
          </cell>
        </row>
        <row r="4789">
          <cell r="A4789" t="str">
            <v>THEN8</v>
          </cell>
          <cell r="B4789">
            <v>99.225738000000007</v>
          </cell>
          <cell r="C4789">
            <v>17.604552999999999</v>
          </cell>
          <cell r="D4789" t="str">
            <v>ล้อมแรด</v>
          </cell>
          <cell r="E4789" t="str">
            <v>เถิน</v>
          </cell>
          <cell r="F4789" t="str">
            <v>Lampang</v>
          </cell>
        </row>
        <row r="4790">
          <cell r="A4790" t="str">
            <v>THENR1</v>
          </cell>
          <cell r="B4790">
            <v>99.193510000000003</v>
          </cell>
          <cell r="C4790">
            <v>17.573803000000002</v>
          </cell>
          <cell r="D4790" t="str">
            <v>เถินบุรี</v>
          </cell>
          <cell r="E4790" t="str">
            <v>เถิน</v>
          </cell>
          <cell r="F4790" t="str">
            <v>Lampang</v>
          </cell>
        </row>
        <row r="4791">
          <cell r="A4791" t="str">
            <v>THKM1</v>
          </cell>
          <cell r="B4791">
            <v>100.802972222222</v>
          </cell>
          <cell r="C4791">
            <v>16.1560555555556</v>
          </cell>
          <cell r="D4791" t="str">
            <v>ท่าข้าม</v>
          </cell>
          <cell r="E4791" t="str">
            <v>ชนแดน</v>
          </cell>
          <cell r="F4791" t="str">
            <v>Phetchaboon</v>
          </cell>
        </row>
        <row r="4792">
          <cell r="A4792" t="str">
            <v>THKM2</v>
          </cell>
          <cell r="B4792">
            <v>100.802972222222</v>
          </cell>
          <cell r="C4792">
            <v>16.1560555555556</v>
          </cell>
          <cell r="D4792" t="str">
            <v>ท่าข้าม</v>
          </cell>
          <cell r="E4792" t="str">
            <v>ชนแดน</v>
          </cell>
          <cell r="F4792" t="str">
            <v>Phetchaboon</v>
          </cell>
        </row>
        <row r="4793">
          <cell r="A4793" t="str">
            <v>THKM3</v>
          </cell>
          <cell r="B4793">
            <v>100.802972222222</v>
          </cell>
          <cell r="C4793">
            <v>16.1560555555556</v>
          </cell>
          <cell r="D4793" t="str">
            <v>ท่าข้าม</v>
          </cell>
          <cell r="E4793" t="str">
            <v>ชนแดน</v>
          </cell>
          <cell r="F4793" t="str">
            <v>Phetchaboon</v>
          </cell>
        </row>
        <row r="4794">
          <cell r="A4794" t="str">
            <v>THKN1</v>
          </cell>
          <cell r="B4794">
            <v>98.957700000000003</v>
          </cell>
          <cell r="C4794">
            <v>18.42773</v>
          </cell>
          <cell r="D4794" t="str">
            <v>ทาขุมเงิน</v>
          </cell>
          <cell r="E4794" t="str">
            <v>แม่ทา</v>
          </cell>
          <cell r="F4794" t="str">
            <v>Lamphun</v>
          </cell>
        </row>
        <row r="4795">
          <cell r="A4795" t="str">
            <v>THKN2</v>
          </cell>
          <cell r="B4795">
            <v>98.957700000000003</v>
          </cell>
          <cell r="C4795">
            <v>18.42773</v>
          </cell>
          <cell r="D4795" t="str">
            <v>ทาขุมเงิน</v>
          </cell>
          <cell r="E4795" t="str">
            <v>แม่ทา</v>
          </cell>
          <cell r="F4795" t="str">
            <v>Lamphun</v>
          </cell>
        </row>
        <row r="4796">
          <cell r="A4796" t="str">
            <v>THKN3</v>
          </cell>
          <cell r="B4796">
            <v>98.957700000000003</v>
          </cell>
          <cell r="C4796">
            <v>18.42773</v>
          </cell>
          <cell r="D4796" t="str">
            <v>ทาขุมเงิน</v>
          </cell>
          <cell r="E4796" t="str">
            <v>แม่ทา</v>
          </cell>
          <cell r="F4796" t="str">
            <v>Lamphun</v>
          </cell>
        </row>
        <row r="4797">
          <cell r="A4797" t="str">
            <v>THKO1</v>
          </cell>
          <cell r="B4797">
            <v>99.476583333333295</v>
          </cell>
          <cell r="C4797">
            <v>19.498861111111101</v>
          </cell>
          <cell r="D4797" t="str">
            <v>ท่าก๊อ</v>
          </cell>
          <cell r="E4797" t="str">
            <v>แม่สรวย</v>
          </cell>
          <cell r="F4797" t="str">
            <v>Chiangrai</v>
          </cell>
        </row>
        <row r="4798">
          <cell r="A4798" t="str">
            <v>THKO2</v>
          </cell>
          <cell r="B4798">
            <v>99.476583333333295</v>
          </cell>
          <cell r="C4798">
            <v>19.498861111111101</v>
          </cell>
          <cell r="D4798" t="str">
            <v>ท่าก๊อ</v>
          </cell>
          <cell r="E4798" t="str">
            <v>แม่สรวย</v>
          </cell>
          <cell r="F4798" t="str">
            <v>Chiangrai</v>
          </cell>
        </row>
        <row r="4799">
          <cell r="A4799" t="str">
            <v>THKOR1</v>
          </cell>
          <cell r="B4799">
            <v>99.339759999999998</v>
          </cell>
          <cell r="C4799">
            <v>19.516870000000001</v>
          </cell>
          <cell r="D4799" t="str">
            <v>ท่าก๊อ</v>
          </cell>
          <cell r="E4799" t="str">
            <v>แม่สรวย</v>
          </cell>
          <cell r="F4799" t="str">
            <v>Chiangrai</v>
          </cell>
        </row>
        <row r="4800">
          <cell r="A4800" t="str">
            <v>THKOR1</v>
          </cell>
          <cell r="B4800">
            <v>99.326300000000003</v>
          </cell>
          <cell r="C4800">
            <v>19.494009999999999</v>
          </cell>
          <cell r="D4800" t="str">
            <v>ท่าก๊อ</v>
          </cell>
          <cell r="E4800" t="str">
            <v>แม่สรวย</v>
          </cell>
          <cell r="F4800" t="str">
            <v>Chiangrai</v>
          </cell>
        </row>
        <row r="4801">
          <cell r="A4801" t="str">
            <v>THMI1</v>
          </cell>
          <cell r="B4801">
            <v>100.25333999999999</v>
          </cell>
          <cell r="C4801">
            <v>15.910880000000001</v>
          </cell>
          <cell r="D4801" t="str">
            <v>ท่าไม้</v>
          </cell>
          <cell r="E4801" t="str">
            <v>ชุมแสง</v>
          </cell>
          <cell r="F4801" t="str">
            <v>Nakornsawan</v>
          </cell>
        </row>
        <row r="4802">
          <cell r="A4802" t="str">
            <v>THMI2</v>
          </cell>
          <cell r="B4802">
            <v>100.25333999999999</v>
          </cell>
          <cell r="C4802">
            <v>15.910880000000001</v>
          </cell>
          <cell r="D4802" t="str">
            <v>ท่าไม้</v>
          </cell>
          <cell r="E4802" t="str">
            <v>ชุมแสง</v>
          </cell>
          <cell r="F4802" t="str">
            <v>Nakornsawan</v>
          </cell>
        </row>
        <row r="4803">
          <cell r="A4803" t="str">
            <v>THMI3</v>
          </cell>
          <cell r="B4803">
            <v>100.25333999999999</v>
          </cell>
          <cell r="C4803">
            <v>15.910880000000001</v>
          </cell>
          <cell r="D4803" t="str">
            <v>ท่าไม้</v>
          </cell>
          <cell r="E4803" t="str">
            <v>ชุมแสง</v>
          </cell>
          <cell r="F4803" t="str">
            <v>Nakornsawan</v>
          </cell>
        </row>
        <row r="4804">
          <cell r="A4804" t="str">
            <v>THNG1</v>
          </cell>
          <cell r="B4804">
            <v>100.197222222222</v>
          </cell>
          <cell r="C4804">
            <v>19.686388888888899</v>
          </cell>
          <cell r="D4804" t="str">
            <v>เวียง</v>
          </cell>
          <cell r="E4804" t="str">
            <v>เทิง</v>
          </cell>
          <cell r="F4804" t="str">
            <v>Chiangrai</v>
          </cell>
        </row>
        <row r="4805">
          <cell r="A4805" t="str">
            <v>THNG2</v>
          </cell>
          <cell r="B4805">
            <v>100.197222222222</v>
          </cell>
          <cell r="C4805">
            <v>19.686388888888899</v>
          </cell>
          <cell r="D4805" t="str">
            <v>เวียง</v>
          </cell>
          <cell r="E4805" t="str">
            <v>เทิง</v>
          </cell>
          <cell r="F4805" t="str">
            <v>Chiangrai</v>
          </cell>
        </row>
        <row r="4806">
          <cell r="A4806" t="str">
            <v>THNG3</v>
          </cell>
          <cell r="B4806">
            <v>100.197222222222</v>
          </cell>
          <cell r="C4806">
            <v>19.686388888888899</v>
          </cell>
          <cell r="D4806" t="str">
            <v>เวียง</v>
          </cell>
          <cell r="E4806" t="str">
            <v>เทิง</v>
          </cell>
          <cell r="F4806" t="str">
            <v>Chiangrai</v>
          </cell>
        </row>
        <row r="4807">
          <cell r="A4807" t="str">
            <v>THNG7</v>
          </cell>
          <cell r="B4807">
            <v>100.197222222222</v>
          </cell>
          <cell r="C4807">
            <v>19.686388888888899</v>
          </cell>
          <cell r="D4807" t="str">
            <v>เวียง</v>
          </cell>
          <cell r="E4807" t="str">
            <v>เทิง</v>
          </cell>
          <cell r="F4807" t="str">
            <v>Chiangrai</v>
          </cell>
        </row>
        <row r="4808">
          <cell r="A4808" t="str">
            <v>THNG8</v>
          </cell>
          <cell r="B4808">
            <v>100.197222222222</v>
          </cell>
          <cell r="C4808">
            <v>19.686388888888899</v>
          </cell>
          <cell r="D4808" t="str">
            <v>เวียง</v>
          </cell>
          <cell r="E4808" t="str">
            <v>เทิง</v>
          </cell>
          <cell r="F4808" t="str">
            <v>Chiangrai</v>
          </cell>
        </row>
        <row r="4809">
          <cell r="A4809" t="str">
            <v>THTN1</v>
          </cell>
          <cell r="B4809">
            <v>100.43076232853301</v>
          </cell>
          <cell r="C4809">
            <v>16.2244268607222</v>
          </cell>
          <cell r="D4809" t="str">
            <v>งิ้วราย</v>
          </cell>
          <cell r="E4809" t="str">
            <v>ตะพานหิน</v>
          </cell>
          <cell r="F4809" t="str">
            <v>Pichit</v>
          </cell>
        </row>
        <row r="4810">
          <cell r="A4810" t="str">
            <v>THTN2</v>
          </cell>
          <cell r="B4810">
            <v>100.43076232853301</v>
          </cell>
          <cell r="C4810">
            <v>16.2244268607222</v>
          </cell>
          <cell r="D4810" t="str">
            <v>งิ้วราย</v>
          </cell>
          <cell r="E4810" t="str">
            <v>ตะพานหิน</v>
          </cell>
          <cell r="F4810" t="str">
            <v>Pichit</v>
          </cell>
        </row>
        <row r="4811">
          <cell r="A4811" t="str">
            <v>THTN3</v>
          </cell>
          <cell r="B4811">
            <v>100.43076232853301</v>
          </cell>
          <cell r="C4811">
            <v>16.2244268607222</v>
          </cell>
          <cell r="D4811" t="str">
            <v>งิ้วราย</v>
          </cell>
          <cell r="E4811" t="str">
            <v>ตะพานหิน</v>
          </cell>
          <cell r="F4811" t="str">
            <v>Pichit</v>
          </cell>
        </row>
        <row r="4812">
          <cell r="A4812" t="str">
            <v>THTN6</v>
          </cell>
          <cell r="B4812">
            <v>100.4307623</v>
          </cell>
          <cell r="C4812">
            <v>16.224426860000001</v>
          </cell>
          <cell r="D4812" t="str">
            <v>งิ้วราย</v>
          </cell>
          <cell r="E4812" t="str">
            <v>ตะพานหิน</v>
          </cell>
          <cell r="F4812" t="str">
            <v>Pichit</v>
          </cell>
        </row>
        <row r="4813">
          <cell r="A4813" t="str">
            <v>THTN7</v>
          </cell>
          <cell r="B4813">
            <v>100.4307623</v>
          </cell>
          <cell r="C4813">
            <v>16.224426860000001</v>
          </cell>
          <cell r="D4813" t="str">
            <v>งิ้วราย</v>
          </cell>
          <cell r="E4813" t="str">
            <v>ตะพานหิน</v>
          </cell>
          <cell r="F4813" t="str">
            <v>Pichit</v>
          </cell>
        </row>
        <row r="4814">
          <cell r="A4814" t="str">
            <v>THTN8</v>
          </cell>
          <cell r="B4814">
            <v>100.4307623</v>
          </cell>
          <cell r="C4814">
            <v>16.224426860000001</v>
          </cell>
          <cell r="D4814" t="str">
            <v>งิ้วราย</v>
          </cell>
          <cell r="E4814" t="str">
            <v>ตะพานหิน</v>
          </cell>
          <cell r="F4814" t="str">
            <v>Pichit</v>
          </cell>
        </row>
        <row r="4815">
          <cell r="A4815" t="str">
            <v>THTNR1</v>
          </cell>
          <cell r="B4815">
            <v>100.48011</v>
          </cell>
          <cell r="C4815">
            <v>16.139759999999999</v>
          </cell>
          <cell r="D4815" t="str">
            <v>ดงตะขบ</v>
          </cell>
          <cell r="E4815" t="str">
            <v>ตะพานหิน</v>
          </cell>
          <cell r="F4815" t="str">
            <v>Pichit</v>
          </cell>
        </row>
        <row r="4816">
          <cell r="A4816" t="str">
            <v>TKAF1</v>
          </cell>
          <cell r="B4816">
            <v>100.29205</v>
          </cell>
          <cell r="C4816">
            <v>15.2508</v>
          </cell>
          <cell r="D4816" t="str">
            <v>ตาคลี</v>
          </cell>
          <cell r="E4816" t="str">
            <v>ตาคลี</v>
          </cell>
          <cell r="F4816" t="str">
            <v>Nakornsawan</v>
          </cell>
        </row>
        <row r="4817">
          <cell r="A4817" t="str">
            <v>TKAF2</v>
          </cell>
          <cell r="B4817">
            <v>100.29205</v>
          </cell>
          <cell r="C4817">
            <v>15.2508</v>
          </cell>
          <cell r="D4817" t="str">
            <v>ตาคลี</v>
          </cell>
          <cell r="E4817" t="str">
            <v>ตาคลี</v>
          </cell>
          <cell r="F4817" t="str">
            <v>Nakornsawan</v>
          </cell>
        </row>
        <row r="4818">
          <cell r="A4818" t="str">
            <v>TKAF3</v>
          </cell>
          <cell r="B4818">
            <v>100.29205</v>
          </cell>
          <cell r="C4818">
            <v>15.2508</v>
          </cell>
          <cell r="D4818" t="str">
            <v>ตาคลี</v>
          </cell>
          <cell r="E4818" t="str">
            <v>ตาคลี</v>
          </cell>
          <cell r="F4818" t="str">
            <v>Nakornsawan</v>
          </cell>
        </row>
        <row r="4819">
          <cell r="A4819" t="str">
            <v>TKFA1</v>
          </cell>
          <cell r="B4819">
            <v>100.505</v>
          </cell>
          <cell r="C4819">
            <v>15.347300000000001</v>
          </cell>
          <cell r="D4819" t="str">
            <v>สุขสำราญ</v>
          </cell>
          <cell r="E4819" t="str">
            <v>ตากฟ้า</v>
          </cell>
          <cell r="F4819" t="str">
            <v>Nakornsawan</v>
          </cell>
        </row>
        <row r="4820">
          <cell r="A4820" t="str">
            <v>TKFA2</v>
          </cell>
          <cell r="B4820">
            <v>100.505</v>
          </cell>
          <cell r="C4820">
            <v>15.347300000000001</v>
          </cell>
          <cell r="D4820" t="str">
            <v>สุขสำราญ</v>
          </cell>
          <cell r="E4820" t="str">
            <v>ตากฟ้า</v>
          </cell>
          <cell r="F4820" t="str">
            <v>Nakornsawan</v>
          </cell>
        </row>
        <row r="4821">
          <cell r="A4821" t="str">
            <v>TKFA3</v>
          </cell>
          <cell r="B4821">
            <v>100.505</v>
          </cell>
          <cell r="C4821">
            <v>15.347300000000001</v>
          </cell>
          <cell r="D4821" t="str">
            <v>สุขสำราญ</v>
          </cell>
          <cell r="E4821" t="str">
            <v>ตากฟ้า</v>
          </cell>
          <cell r="F4821" t="str">
            <v>Nakornsawan</v>
          </cell>
        </row>
        <row r="4822">
          <cell r="A4822" t="str">
            <v>TKFAR1</v>
          </cell>
          <cell r="B4822">
            <v>100.55795000000001</v>
          </cell>
          <cell r="C4822">
            <v>15.412710000000001</v>
          </cell>
          <cell r="F4822" t="str">
            <v>Nakornsawan</v>
          </cell>
        </row>
        <row r="4823">
          <cell r="A4823" t="str">
            <v>TKFAR2</v>
          </cell>
          <cell r="B4823">
            <v>100.559933</v>
          </cell>
          <cell r="C4823">
            <v>15.322808999999999</v>
          </cell>
          <cell r="F4823" t="str">
            <v>Nakornsawan</v>
          </cell>
        </row>
        <row r="4824">
          <cell r="A4824" t="str">
            <v>TKHP1</v>
          </cell>
          <cell r="B4824">
            <v>100.346083333333</v>
          </cell>
          <cell r="C4824">
            <v>15.2398611111111</v>
          </cell>
          <cell r="D4824" t="str">
            <v>ตาคลี</v>
          </cell>
          <cell r="E4824" t="str">
            <v>ตาคลี</v>
          </cell>
          <cell r="F4824" t="str">
            <v>Nakornsawan</v>
          </cell>
        </row>
        <row r="4825">
          <cell r="A4825" t="str">
            <v>TKHP2</v>
          </cell>
          <cell r="B4825">
            <v>100.346083333333</v>
          </cell>
          <cell r="C4825">
            <v>15.2398611111111</v>
          </cell>
          <cell r="D4825" t="str">
            <v>ตาคลี</v>
          </cell>
          <cell r="E4825" t="str">
            <v>ตาคลี</v>
          </cell>
          <cell r="F4825" t="str">
            <v>Nakornsawan</v>
          </cell>
        </row>
        <row r="4826">
          <cell r="A4826" t="str">
            <v>TKHP3</v>
          </cell>
          <cell r="B4826">
            <v>100.346083333333</v>
          </cell>
          <cell r="C4826">
            <v>15.2398611111111</v>
          </cell>
          <cell r="D4826" t="str">
            <v>ตาคลี</v>
          </cell>
          <cell r="E4826" t="str">
            <v>ตาคลี</v>
          </cell>
          <cell r="F4826" t="str">
            <v>Nakornsawan</v>
          </cell>
        </row>
        <row r="4827">
          <cell r="A4827" t="str">
            <v>TKHP4</v>
          </cell>
          <cell r="B4827">
            <v>100.346083333333</v>
          </cell>
          <cell r="C4827">
            <v>15.2398611111111</v>
          </cell>
          <cell r="D4827" t="str">
            <v>ตาคลี</v>
          </cell>
          <cell r="E4827" t="str">
            <v>ตาคลี</v>
          </cell>
          <cell r="F4827" t="str">
            <v>Nakornsawan</v>
          </cell>
        </row>
        <row r="4828">
          <cell r="A4828" t="str">
            <v>TKHPR1</v>
          </cell>
          <cell r="B4828">
            <v>100.36644200000001</v>
          </cell>
          <cell r="C4828">
            <v>15.212574999999999</v>
          </cell>
          <cell r="F4828" t="str">
            <v>Nakornsawan</v>
          </cell>
        </row>
        <row r="4829">
          <cell r="A4829" t="str">
            <v>TKJW1</v>
          </cell>
          <cell r="B4829">
            <v>101.41117</v>
          </cell>
          <cell r="C4829">
            <v>15.560499999999999</v>
          </cell>
        </row>
        <row r="4830">
          <cell r="A4830" t="str">
            <v>TKJW2</v>
          </cell>
          <cell r="B4830">
            <v>101.41117</v>
          </cell>
          <cell r="C4830">
            <v>15.560499999999999</v>
          </cell>
        </row>
        <row r="4831">
          <cell r="A4831" t="str">
            <v>TKJW3</v>
          </cell>
          <cell r="B4831">
            <v>101.41117</v>
          </cell>
          <cell r="C4831">
            <v>15.560499999999999</v>
          </cell>
        </row>
        <row r="4832">
          <cell r="A4832" t="str">
            <v>TKKR0</v>
          </cell>
          <cell r="B4832">
            <v>99.002916670000005</v>
          </cell>
          <cell r="C4832">
            <v>18.804133888999999</v>
          </cell>
          <cell r="D4832">
            <v>0</v>
          </cell>
          <cell r="E4832">
            <v>0</v>
          </cell>
          <cell r="F4832" t="str">
            <v>Chiangmai</v>
          </cell>
        </row>
        <row r="4833">
          <cell r="A4833" t="str">
            <v>TKLI1</v>
          </cell>
          <cell r="B4833">
            <v>100.17830600000001</v>
          </cell>
          <cell r="C4833">
            <v>14.872472</v>
          </cell>
          <cell r="D4833">
            <v>0</v>
          </cell>
          <cell r="E4833" t="str">
            <v>Doembang Nangbuat</v>
          </cell>
          <cell r="F4833" t="str">
            <v>Suphanburi</v>
          </cell>
        </row>
        <row r="4834">
          <cell r="A4834" t="str">
            <v>TKLI2</v>
          </cell>
          <cell r="B4834">
            <v>100.17830600000001</v>
          </cell>
          <cell r="C4834">
            <v>14.872472</v>
          </cell>
          <cell r="D4834">
            <v>0</v>
          </cell>
          <cell r="E4834" t="str">
            <v>Doembang Nangbuat</v>
          </cell>
          <cell r="F4834" t="str">
            <v>Suphanburi</v>
          </cell>
        </row>
        <row r="4835">
          <cell r="A4835" t="str">
            <v>TKLI3</v>
          </cell>
          <cell r="B4835">
            <v>100.17830600000001</v>
          </cell>
          <cell r="C4835">
            <v>14.872472</v>
          </cell>
          <cell r="D4835">
            <v>0</v>
          </cell>
          <cell r="E4835" t="str">
            <v>Doembang Nangbuat</v>
          </cell>
          <cell r="F4835" t="str">
            <v>Suphanburi</v>
          </cell>
        </row>
        <row r="4836">
          <cell r="A4836" t="str">
            <v>TKLK1</v>
          </cell>
          <cell r="B4836">
            <v>99.895399999999995</v>
          </cell>
          <cell r="C4836">
            <v>20.443200000000001</v>
          </cell>
          <cell r="D4836" t="str">
            <v>แม่สาย</v>
          </cell>
          <cell r="E4836" t="str">
            <v>แม่สาย</v>
          </cell>
          <cell r="F4836" t="str">
            <v>Chiangrai</v>
          </cell>
        </row>
        <row r="4837">
          <cell r="A4837" t="str">
            <v>TKLK2</v>
          </cell>
          <cell r="B4837">
            <v>99.895399999999995</v>
          </cell>
          <cell r="C4837">
            <v>20.443200000000001</v>
          </cell>
          <cell r="D4837" t="str">
            <v>แม่สาย</v>
          </cell>
          <cell r="E4837" t="str">
            <v>แม่สาย</v>
          </cell>
          <cell r="F4837" t="str">
            <v>Chiangrai</v>
          </cell>
        </row>
        <row r="4838">
          <cell r="A4838" t="str">
            <v>TKLK3</v>
          </cell>
          <cell r="B4838">
            <v>99.895399999999995</v>
          </cell>
          <cell r="C4838">
            <v>20.443200000000001</v>
          </cell>
          <cell r="D4838" t="str">
            <v>แม่สาย</v>
          </cell>
          <cell r="E4838" t="str">
            <v>แม่สาย</v>
          </cell>
          <cell r="F4838" t="str">
            <v>Chiangrai</v>
          </cell>
        </row>
        <row r="4839">
          <cell r="A4839" t="str">
            <v>TKLK6</v>
          </cell>
          <cell r="B4839">
            <v>99.895399999999995</v>
          </cell>
          <cell r="C4839">
            <v>20.443200000000001</v>
          </cell>
          <cell r="D4839" t="str">
            <v>แม่สาย</v>
          </cell>
          <cell r="E4839" t="str">
            <v>แม่สาย</v>
          </cell>
          <cell r="F4839" t="str">
            <v>Chiangrai</v>
          </cell>
        </row>
        <row r="4840">
          <cell r="A4840" t="str">
            <v>TKLK7</v>
          </cell>
          <cell r="B4840">
            <v>99.895399999999995</v>
          </cell>
          <cell r="C4840">
            <v>20.443200000000001</v>
          </cell>
          <cell r="D4840" t="str">
            <v>แม่สาย</v>
          </cell>
          <cell r="E4840" t="str">
            <v>แม่สาย</v>
          </cell>
          <cell r="F4840" t="str">
            <v>Chiangrai</v>
          </cell>
        </row>
        <row r="4841">
          <cell r="A4841" t="str">
            <v>TKLK8</v>
          </cell>
          <cell r="B4841">
            <v>99.895399999999995</v>
          </cell>
          <cell r="C4841">
            <v>20.443200000000001</v>
          </cell>
          <cell r="D4841" t="str">
            <v>แม่สาย</v>
          </cell>
          <cell r="E4841" t="str">
            <v>แม่สาย</v>
          </cell>
          <cell r="F4841" t="str">
            <v>Chiangrai</v>
          </cell>
        </row>
        <row r="4842">
          <cell r="A4842" t="str">
            <v>TKLKR1</v>
          </cell>
          <cell r="B4842">
            <v>99.960040000000006</v>
          </cell>
          <cell r="C4842">
            <v>20.370729999999998</v>
          </cell>
          <cell r="F4842" t="str">
            <v>Chiangrai</v>
          </cell>
        </row>
        <row r="4843">
          <cell r="A4843" t="str">
            <v>TKLKR2</v>
          </cell>
          <cell r="B4843">
            <v>99.927639999999997</v>
          </cell>
          <cell r="C4843">
            <v>20.43703</v>
          </cell>
          <cell r="F4843" t="str">
            <v>Chiangrai</v>
          </cell>
        </row>
        <row r="4844">
          <cell r="A4844" t="str">
            <v>TKMM1</v>
          </cell>
          <cell r="B4844">
            <v>98.987127000000001</v>
          </cell>
          <cell r="C4844">
            <v>18.789052000000002</v>
          </cell>
          <cell r="D4844" t="str">
            <v>ศรีภูมิ</v>
          </cell>
          <cell r="E4844" t="str">
            <v>เมืองเชียงใหม่</v>
          </cell>
          <cell r="F4844" t="str">
            <v>Chiangmai</v>
          </cell>
        </row>
        <row r="4845">
          <cell r="A4845" t="str">
            <v>TKMM2</v>
          </cell>
          <cell r="B4845">
            <v>98.987127000000001</v>
          </cell>
          <cell r="C4845">
            <v>18.789052000000002</v>
          </cell>
          <cell r="D4845" t="str">
            <v>ศรีภูมิ</v>
          </cell>
          <cell r="E4845" t="str">
            <v>เมืองเชียงใหม่</v>
          </cell>
          <cell r="F4845" t="str">
            <v>Chiangmai</v>
          </cell>
        </row>
        <row r="4846">
          <cell r="A4846" t="str">
            <v>TKMM3</v>
          </cell>
          <cell r="B4846">
            <v>98.987127000000001</v>
          </cell>
          <cell r="C4846">
            <v>18.789052000000002</v>
          </cell>
          <cell r="D4846" t="str">
            <v>ศรีภูมิ</v>
          </cell>
          <cell r="E4846" t="str">
            <v>เมืองเชียงใหม่</v>
          </cell>
          <cell r="F4846" t="str">
            <v>Chiangmai</v>
          </cell>
        </row>
        <row r="4847">
          <cell r="A4847" t="str">
            <v>TKMM6</v>
          </cell>
          <cell r="B4847">
            <v>98.987127000000001</v>
          </cell>
          <cell r="C4847">
            <v>18.789052000000002</v>
          </cell>
          <cell r="D4847" t="str">
            <v>ศรีภูมิ</v>
          </cell>
          <cell r="E4847" t="str">
            <v>เมืองเชียงใหม่</v>
          </cell>
          <cell r="F4847" t="str">
            <v>Chiangmai</v>
          </cell>
        </row>
        <row r="4848">
          <cell r="A4848" t="str">
            <v>TKMM7</v>
          </cell>
          <cell r="B4848">
            <v>98.987127000000001</v>
          </cell>
          <cell r="C4848">
            <v>18.789052000000002</v>
          </cell>
          <cell r="D4848" t="str">
            <v>ศรีภูมิ</v>
          </cell>
          <cell r="E4848" t="str">
            <v>เมืองเชียงใหม่</v>
          </cell>
          <cell r="F4848" t="str">
            <v>Chiangmai</v>
          </cell>
        </row>
        <row r="4849">
          <cell r="A4849" t="str">
            <v>TKMM8</v>
          </cell>
          <cell r="B4849">
            <v>98.987127000000001</v>
          </cell>
          <cell r="C4849">
            <v>18.789052000000002</v>
          </cell>
          <cell r="D4849" t="str">
            <v>ศรีภูมิ</v>
          </cell>
          <cell r="E4849" t="str">
            <v>เมืองเชียงใหม่</v>
          </cell>
          <cell r="F4849" t="str">
            <v>Chiangmai</v>
          </cell>
        </row>
        <row r="4850">
          <cell r="A4850" t="str">
            <v>TKSM1</v>
          </cell>
          <cell r="B4850">
            <v>99.858277777777801</v>
          </cell>
          <cell r="C4850">
            <v>17.2389444444444</v>
          </cell>
          <cell r="D4850" t="str">
            <v>คลองกระจง</v>
          </cell>
          <cell r="E4850" t="str">
            <v>สวรรคโลก</v>
          </cell>
          <cell r="F4850" t="str">
            <v>Sukhotai</v>
          </cell>
        </row>
        <row r="4851">
          <cell r="A4851" t="str">
            <v>TKSM2</v>
          </cell>
          <cell r="B4851">
            <v>99.858277777777801</v>
          </cell>
          <cell r="C4851">
            <v>17.2389444444444</v>
          </cell>
          <cell r="D4851" t="str">
            <v>คลองกระจง</v>
          </cell>
          <cell r="E4851" t="str">
            <v>สวรรคโลก</v>
          </cell>
          <cell r="F4851" t="str">
            <v>Sukhotai</v>
          </cell>
        </row>
        <row r="4852">
          <cell r="A4852" t="str">
            <v>TKSM3</v>
          </cell>
          <cell r="B4852">
            <v>99.858277777777801</v>
          </cell>
          <cell r="C4852">
            <v>17.2389444444444</v>
          </cell>
          <cell r="D4852" t="str">
            <v>คลองกระจง</v>
          </cell>
          <cell r="E4852" t="str">
            <v>สวรรคโลก</v>
          </cell>
          <cell r="F4852" t="str">
            <v>Sukhotai</v>
          </cell>
        </row>
        <row r="4853">
          <cell r="A4853" t="str">
            <v>TKSM4</v>
          </cell>
          <cell r="B4853">
            <v>99.858277777777801</v>
          </cell>
          <cell r="C4853">
            <v>17.2389444444444</v>
          </cell>
          <cell r="D4853" t="str">
            <v>คลองกระจง</v>
          </cell>
          <cell r="E4853" t="str">
            <v>สวรรคโลก</v>
          </cell>
          <cell r="F4853" t="str">
            <v>Sukhotai</v>
          </cell>
        </row>
        <row r="4854">
          <cell r="A4854" t="str">
            <v>TKSMR1</v>
          </cell>
          <cell r="B4854">
            <v>99.897769999999994</v>
          </cell>
          <cell r="C4854">
            <v>17.218060000000001</v>
          </cell>
          <cell r="D4854" t="str">
            <v>ปากน้ำ</v>
          </cell>
          <cell r="E4854" t="str">
            <v>สวรรคโลก</v>
          </cell>
          <cell r="F4854" t="str">
            <v>Sukhotai</v>
          </cell>
        </row>
        <row r="4855">
          <cell r="A4855" t="str">
            <v>TKTK1</v>
          </cell>
          <cell r="B4855">
            <v>99.09393</v>
          </cell>
          <cell r="C4855">
            <v>18.891639999999999</v>
          </cell>
          <cell r="D4855" t="str">
            <v>หนองแหย่ง</v>
          </cell>
          <cell r="E4855" t="str">
            <v>สันทราย</v>
          </cell>
          <cell r="F4855" t="str">
            <v>Chiangmai</v>
          </cell>
        </row>
        <row r="4856">
          <cell r="A4856" t="str">
            <v>TKTK2</v>
          </cell>
          <cell r="B4856">
            <v>99.09393</v>
          </cell>
          <cell r="C4856">
            <v>18.891639999999999</v>
          </cell>
          <cell r="D4856" t="str">
            <v>หนองแหย่ง</v>
          </cell>
          <cell r="E4856" t="str">
            <v>สันทราย</v>
          </cell>
          <cell r="F4856" t="str">
            <v>Chiangmai</v>
          </cell>
        </row>
        <row r="4857">
          <cell r="A4857" t="str">
            <v>TKTK3</v>
          </cell>
          <cell r="B4857">
            <v>99.09393</v>
          </cell>
          <cell r="C4857">
            <v>18.891639999999999</v>
          </cell>
          <cell r="D4857" t="str">
            <v>หนองแหย่ง</v>
          </cell>
          <cell r="E4857" t="str">
            <v>สันทราย</v>
          </cell>
          <cell r="F4857" t="str">
            <v>Chiangmai</v>
          </cell>
        </row>
        <row r="4858">
          <cell r="A4858" t="str">
            <v>TKTK6</v>
          </cell>
          <cell r="B4858">
            <v>99.09393</v>
          </cell>
          <cell r="C4858">
            <v>18.891639999999999</v>
          </cell>
          <cell r="D4858" t="str">
            <v>หนองแหย่ง</v>
          </cell>
          <cell r="E4858" t="str">
            <v>สันทราย</v>
          </cell>
          <cell r="F4858" t="str">
            <v>Chiangmai</v>
          </cell>
        </row>
        <row r="4859">
          <cell r="A4859" t="str">
            <v>TKTK7</v>
          </cell>
          <cell r="B4859">
            <v>99.09393</v>
          </cell>
          <cell r="C4859">
            <v>18.891639999999999</v>
          </cell>
          <cell r="D4859" t="str">
            <v>หนองแหย่ง</v>
          </cell>
          <cell r="E4859" t="str">
            <v>สันทราย</v>
          </cell>
          <cell r="F4859" t="str">
            <v>Chiangmai</v>
          </cell>
        </row>
        <row r="4860">
          <cell r="A4860" t="str">
            <v>TKTK8</v>
          </cell>
          <cell r="B4860">
            <v>99.09393</v>
          </cell>
          <cell r="C4860">
            <v>18.891639999999999</v>
          </cell>
          <cell r="D4860" t="str">
            <v>หนองแหย่ง</v>
          </cell>
          <cell r="E4860" t="str">
            <v>สันทราย</v>
          </cell>
          <cell r="F4860" t="str">
            <v>Chiangmai</v>
          </cell>
        </row>
        <row r="4861">
          <cell r="A4861" t="str">
            <v>TKWO1</v>
          </cell>
          <cell r="B4861">
            <v>99.481269999999995</v>
          </cell>
          <cell r="C4861">
            <v>18.535060000000001</v>
          </cell>
          <cell r="D4861" t="str">
            <v>ทุ่งกว๋าว</v>
          </cell>
          <cell r="E4861" t="str">
            <v>เมืองปาน</v>
          </cell>
          <cell r="F4861" t="str">
            <v>Lampang</v>
          </cell>
        </row>
        <row r="4862">
          <cell r="A4862" t="str">
            <v>TKWO2</v>
          </cell>
          <cell r="B4862">
            <v>99.481269999999995</v>
          </cell>
          <cell r="C4862">
            <v>18.535060000000001</v>
          </cell>
          <cell r="D4862" t="str">
            <v>ทุ่งกว๋าว</v>
          </cell>
          <cell r="E4862" t="str">
            <v>เมืองปาน</v>
          </cell>
          <cell r="F4862" t="str">
            <v>Lampang</v>
          </cell>
        </row>
        <row r="4863">
          <cell r="A4863" t="str">
            <v>TKWO3</v>
          </cell>
          <cell r="B4863">
            <v>99.481269999999995</v>
          </cell>
          <cell r="C4863">
            <v>18.535060000000001</v>
          </cell>
          <cell r="D4863" t="str">
            <v>ทุ่งกว๋าว</v>
          </cell>
          <cell r="E4863" t="str">
            <v>เมืองปาน</v>
          </cell>
          <cell r="F4863" t="str">
            <v>Lampang</v>
          </cell>
        </row>
        <row r="4864">
          <cell r="A4864" t="str">
            <v>TKWO6</v>
          </cell>
          <cell r="B4864">
            <v>99.481269999999995</v>
          </cell>
          <cell r="C4864">
            <v>18.535060000000001</v>
          </cell>
          <cell r="D4864" t="str">
            <v>ทุ่งกว๋าว</v>
          </cell>
          <cell r="E4864" t="str">
            <v>เมืองปาน</v>
          </cell>
          <cell r="F4864" t="str">
            <v>Lampang</v>
          </cell>
        </row>
        <row r="4865">
          <cell r="A4865" t="str">
            <v>TKWO7</v>
          </cell>
          <cell r="B4865">
            <v>99.481269999999995</v>
          </cell>
          <cell r="C4865">
            <v>18.535060000000001</v>
          </cell>
          <cell r="D4865" t="str">
            <v>ทุ่งกว๋าว</v>
          </cell>
          <cell r="E4865" t="str">
            <v>เมืองปาน</v>
          </cell>
          <cell r="F4865" t="str">
            <v>Lampang</v>
          </cell>
        </row>
        <row r="4866">
          <cell r="A4866" t="str">
            <v>TKWO8</v>
          </cell>
          <cell r="B4866">
            <v>99.481269999999995</v>
          </cell>
          <cell r="C4866">
            <v>18.535060000000001</v>
          </cell>
          <cell r="D4866" t="str">
            <v>ทุ่งกว๋าว</v>
          </cell>
          <cell r="E4866" t="str">
            <v>เมืองปาน</v>
          </cell>
          <cell r="F4866" t="str">
            <v>Lampang</v>
          </cell>
        </row>
        <row r="4867">
          <cell r="A4867" t="str">
            <v>TKWOR1</v>
          </cell>
          <cell r="B4867">
            <v>99.472210000000004</v>
          </cell>
          <cell r="C4867">
            <v>18.58897</v>
          </cell>
          <cell r="D4867" t="str">
            <v>ทุ่งกว๋าว</v>
          </cell>
          <cell r="E4867" t="str">
            <v>เมืองปาน</v>
          </cell>
          <cell r="F4867" t="str">
            <v>Lampang</v>
          </cell>
        </row>
        <row r="4868">
          <cell r="A4868" t="str">
            <v>TLDS1</v>
          </cell>
          <cell r="B4868">
            <v>101.14645</v>
          </cell>
          <cell r="C4868">
            <v>17.273250000000001</v>
          </cell>
        </row>
        <row r="4869">
          <cell r="A4869" t="str">
            <v>TLDS2</v>
          </cell>
          <cell r="B4869">
            <v>101.14645</v>
          </cell>
          <cell r="C4869">
            <v>17.273250000000001</v>
          </cell>
        </row>
        <row r="4870">
          <cell r="A4870" t="str">
            <v>TLDS3</v>
          </cell>
          <cell r="B4870">
            <v>101.14645</v>
          </cell>
          <cell r="C4870">
            <v>17.273250000000001</v>
          </cell>
        </row>
        <row r="4871">
          <cell r="A4871" t="str">
            <v>TLDU1</v>
          </cell>
          <cell r="B4871">
            <v>99.770099999999999</v>
          </cell>
          <cell r="C4871">
            <v>15.436389999999999</v>
          </cell>
          <cell r="D4871" t="str">
            <v>ตลุกดู่</v>
          </cell>
          <cell r="E4871" t="str">
            <v>ทัพทัน</v>
          </cell>
          <cell r="F4871" t="str">
            <v>Uthaithani</v>
          </cell>
        </row>
        <row r="4872">
          <cell r="A4872" t="str">
            <v>TLDU2</v>
          </cell>
          <cell r="B4872">
            <v>99.770099999999999</v>
          </cell>
          <cell r="C4872">
            <v>15.436389999999999</v>
          </cell>
          <cell r="D4872" t="str">
            <v>ตลุกดู่</v>
          </cell>
          <cell r="E4872" t="str">
            <v>ทัพทัน</v>
          </cell>
          <cell r="F4872" t="str">
            <v>Uthaithani</v>
          </cell>
        </row>
        <row r="4873">
          <cell r="A4873" t="str">
            <v>TLDU3</v>
          </cell>
          <cell r="B4873">
            <v>99.770099999999999</v>
          </cell>
          <cell r="C4873">
            <v>15.436389999999999</v>
          </cell>
          <cell r="D4873" t="str">
            <v>ตลุกดู่</v>
          </cell>
          <cell r="E4873" t="str">
            <v>ทัพทัน</v>
          </cell>
          <cell r="F4873" t="str">
            <v>Uthaithani</v>
          </cell>
        </row>
        <row r="4874">
          <cell r="A4874" t="str">
            <v>TLDU4</v>
          </cell>
          <cell r="B4874">
            <v>99.770099999999999</v>
          </cell>
          <cell r="C4874">
            <v>15.436389999999999</v>
          </cell>
          <cell r="D4874" t="str">
            <v>ตลุกดู่</v>
          </cell>
          <cell r="E4874" t="str">
            <v>ทัพทัน</v>
          </cell>
          <cell r="F4874" t="str">
            <v>Uthaithani</v>
          </cell>
        </row>
        <row r="4875">
          <cell r="A4875" t="str">
            <v>TLDUR1</v>
          </cell>
          <cell r="B4875">
            <v>99.829409999999996</v>
          </cell>
          <cell r="C4875">
            <v>15.462421000000001</v>
          </cell>
          <cell r="F4875" t="str">
            <v>Uthaithani</v>
          </cell>
        </row>
        <row r="4876">
          <cell r="A4876" t="str">
            <v>TLIB1</v>
          </cell>
          <cell r="B4876">
            <v>100.32791</v>
          </cell>
          <cell r="C4876">
            <v>15.013735</v>
          </cell>
          <cell r="D4876">
            <v>0</v>
          </cell>
          <cell r="E4876">
            <v>0</v>
          </cell>
          <cell r="F4876" t="str">
            <v>SINGBURI</v>
          </cell>
        </row>
        <row r="4877">
          <cell r="A4877" t="str">
            <v>TLIB2</v>
          </cell>
          <cell r="B4877">
            <v>100.32791</v>
          </cell>
          <cell r="C4877">
            <v>15.013735</v>
          </cell>
          <cell r="D4877">
            <v>0</v>
          </cell>
          <cell r="E4877">
            <v>0</v>
          </cell>
          <cell r="F4877" t="str">
            <v>SINGBURI</v>
          </cell>
        </row>
        <row r="4878">
          <cell r="A4878" t="str">
            <v>TLIB3</v>
          </cell>
          <cell r="B4878">
            <v>100.32791</v>
          </cell>
          <cell r="C4878">
            <v>15.013735</v>
          </cell>
          <cell r="D4878">
            <v>0</v>
          </cell>
          <cell r="E4878">
            <v>0</v>
          </cell>
          <cell r="F4878" t="str">
            <v>SINGBURI</v>
          </cell>
        </row>
        <row r="4879">
          <cell r="A4879" t="str">
            <v>TLPI0</v>
          </cell>
          <cell r="B4879">
            <v>100.264661</v>
          </cell>
          <cell r="C4879">
            <v>16.821618999999998</v>
          </cell>
          <cell r="D4879" t="str">
            <v>ในเมือง</v>
          </cell>
          <cell r="E4879" t="str">
            <v>เมืองพิษณุโลก</v>
          </cell>
          <cell r="F4879" t="str">
            <v>Pisanuloke</v>
          </cell>
        </row>
        <row r="4880">
          <cell r="A4880" t="str">
            <v>TLPP0</v>
          </cell>
          <cell r="B4880">
            <v>101.15429</v>
          </cell>
          <cell r="C4880">
            <v>16.428190000000001</v>
          </cell>
          <cell r="D4880" t="str">
            <v>ในเมือง</v>
          </cell>
          <cell r="E4880" t="str">
            <v>เมืองเพชรบูรณ์</v>
          </cell>
          <cell r="F4880" t="str">
            <v>Phetchaboon</v>
          </cell>
        </row>
        <row r="4881">
          <cell r="A4881" t="str">
            <v>TLPY1</v>
          </cell>
          <cell r="B4881">
            <v>100.12782730000001</v>
          </cell>
          <cell r="C4881">
            <v>14.537189339999999</v>
          </cell>
          <cell r="D4881">
            <v>0</v>
          </cell>
          <cell r="E4881">
            <v>0</v>
          </cell>
          <cell r="F4881" t="str">
            <v>Suphanburi</v>
          </cell>
        </row>
        <row r="4882">
          <cell r="A4882" t="str">
            <v>TLPY2</v>
          </cell>
          <cell r="B4882">
            <v>100.12782730000001</v>
          </cell>
          <cell r="C4882">
            <v>14.537189339999999</v>
          </cell>
          <cell r="D4882">
            <v>0</v>
          </cell>
          <cell r="E4882">
            <v>0</v>
          </cell>
          <cell r="F4882" t="str">
            <v>Suphanburi</v>
          </cell>
        </row>
        <row r="4883">
          <cell r="A4883" t="str">
            <v>TLPY3</v>
          </cell>
          <cell r="B4883">
            <v>100.12782730000001</v>
          </cell>
          <cell r="C4883">
            <v>14.537189339999999</v>
          </cell>
          <cell r="D4883">
            <v>0</v>
          </cell>
          <cell r="E4883">
            <v>0</v>
          </cell>
          <cell r="F4883" t="str">
            <v>Suphanburi</v>
          </cell>
        </row>
        <row r="4884">
          <cell r="A4884" t="str">
            <v>TLPZ1</v>
          </cell>
          <cell r="B4884">
            <v>100.264661</v>
          </cell>
          <cell r="C4884">
            <v>16.821618999999998</v>
          </cell>
          <cell r="D4884" t="str">
            <v>ในเมือง</v>
          </cell>
          <cell r="E4884" t="str">
            <v>เมืองพิษณุโลก</v>
          </cell>
          <cell r="F4884" t="str">
            <v>Pisanuloke</v>
          </cell>
        </row>
        <row r="4885">
          <cell r="A4885" t="str">
            <v>TLPZ2</v>
          </cell>
          <cell r="B4885">
            <v>100.264661</v>
          </cell>
          <cell r="C4885">
            <v>16.821618999999998</v>
          </cell>
          <cell r="D4885" t="str">
            <v>ในเมือง</v>
          </cell>
          <cell r="E4885" t="str">
            <v>เมืองพิษณุโลก</v>
          </cell>
          <cell r="F4885" t="str">
            <v>Pisanuloke</v>
          </cell>
        </row>
        <row r="4886">
          <cell r="A4886" t="str">
            <v>TLPZ3</v>
          </cell>
          <cell r="B4886">
            <v>100.264661</v>
          </cell>
          <cell r="C4886">
            <v>16.821618999999998</v>
          </cell>
          <cell r="D4886" t="str">
            <v>ในเมือง</v>
          </cell>
          <cell r="E4886" t="str">
            <v>เมืองพิษณุโลก</v>
          </cell>
          <cell r="F4886" t="str">
            <v>Pisanuloke</v>
          </cell>
        </row>
        <row r="4887">
          <cell r="A4887" t="str">
            <v>TLPZ6</v>
          </cell>
          <cell r="B4887">
            <v>100.264661</v>
          </cell>
          <cell r="C4887">
            <v>16.821618999999998</v>
          </cell>
          <cell r="D4887" t="str">
            <v>ในเมือง</v>
          </cell>
          <cell r="E4887" t="str">
            <v>เมืองพิษณุโลก</v>
          </cell>
          <cell r="F4887" t="str">
            <v>Pisanuloke</v>
          </cell>
        </row>
        <row r="4888">
          <cell r="A4888" t="str">
            <v>TLPZ7</v>
          </cell>
          <cell r="B4888">
            <v>100.264661</v>
          </cell>
          <cell r="C4888">
            <v>16.821618999999998</v>
          </cell>
          <cell r="D4888" t="str">
            <v>ในเมือง</v>
          </cell>
          <cell r="E4888" t="str">
            <v>เมืองพิษณุโลก</v>
          </cell>
          <cell r="F4888" t="str">
            <v>Pisanuloke</v>
          </cell>
        </row>
        <row r="4889">
          <cell r="A4889" t="str">
            <v>TLPZ8</v>
          </cell>
          <cell r="B4889">
            <v>100.264661</v>
          </cell>
          <cell r="C4889">
            <v>16.821618999999998</v>
          </cell>
          <cell r="D4889" t="str">
            <v>ในเมือง</v>
          </cell>
          <cell r="E4889" t="str">
            <v>เมืองพิษณุโลก</v>
          </cell>
          <cell r="F4889" t="str">
            <v>Pisanuloke</v>
          </cell>
        </row>
        <row r="4890">
          <cell r="A4890" t="str">
            <v>TLTI1</v>
          </cell>
          <cell r="B4890">
            <v>100.105277777778</v>
          </cell>
          <cell r="C4890">
            <v>15.6741666666667</v>
          </cell>
          <cell r="D4890" t="str">
            <v>ปากน้ำโพ</v>
          </cell>
          <cell r="E4890" t="str">
            <v>เมืองนครสวรรค์</v>
          </cell>
          <cell r="F4890" t="str">
            <v>Nakornsawan</v>
          </cell>
        </row>
        <row r="4891">
          <cell r="A4891" t="str">
            <v>TLTI2</v>
          </cell>
          <cell r="B4891">
            <v>100.105277777778</v>
          </cell>
          <cell r="C4891">
            <v>15.6741666666667</v>
          </cell>
          <cell r="D4891" t="str">
            <v>ปากน้ำโพ</v>
          </cell>
          <cell r="E4891" t="str">
            <v>เมืองนครสวรรค์</v>
          </cell>
          <cell r="F4891" t="str">
            <v>Nakornsawan</v>
          </cell>
        </row>
        <row r="4892">
          <cell r="A4892" t="str">
            <v>TLTI3</v>
          </cell>
          <cell r="B4892">
            <v>100.105277777778</v>
          </cell>
          <cell r="C4892">
            <v>15.6741666666667</v>
          </cell>
          <cell r="D4892" t="str">
            <v>ปากน้ำโพ</v>
          </cell>
          <cell r="E4892" t="str">
            <v>เมืองนครสวรรค์</v>
          </cell>
          <cell r="F4892" t="str">
            <v>Nakornsawan</v>
          </cell>
        </row>
        <row r="4893">
          <cell r="A4893" t="str">
            <v>TLTI4</v>
          </cell>
          <cell r="B4893">
            <v>100.105277777778</v>
          </cell>
          <cell r="C4893">
            <v>15.6741666666667</v>
          </cell>
          <cell r="D4893" t="str">
            <v>ปากน้ำโพ</v>
          </cell>
          <cell r="E4893" t="str">
            <v>เมืองนครสวรรค์</v>
          </cell>
          <cell r="F4893" t="str">
            <v>Nakornsawan</v>
          </cell>
        </row>
        <row r="4894">
          <cell r="A4894" t="str">
            <v>TLTI6</v>
          </cell>
          <cell r="B4894">
            <v>100.105277777778</v>
          </cell>
          <cell r="C4894">
            <v>15.6741666666667</v>
          </cell>
          <cell r="D4894" t="str">
            <v>ปากน้ำโพ</v>
          </cell>
          <cell r="E4894" t="str">
            <v>เมืองนครสวรรค์</v>
          </cell>
          <cell r="F4894" t="str">
            <v>Nakornsawan</v>
          </cell>
        </row>
        <row r="4895">
          <cell r="A4895" t="str">
            <v>TLTI7</v>
          </cell>
          <cell r="B4895">
            <v>100.105277777778</v>
          </cell>
          <cell r="C4895">
            <v>15.6741666666667</v>
          </cell>
          <cell r="D4895" t="str">
            <v>ปากน้ำโพ</v>
          </cell>
          <cell r="E4895" t="str">
            <v>เมืองนครสวรรค์</v>
          </cell>
          <cell r="F4895" t="str">
            <v>Nakornsawan</v>
          </cell>
        </row>
        <row r="4896">
          <cell r="A4896" t="str">
            <v>TLTI8</v>
          </cell>
          <cell r="B4896">
            <v>100.105277777778</v>
          </cell>
          <cell r="C4896">
            <v>15.6741666666667</v>
          </cell>
          <cell r="D4896" t="str">
            <v>ปากน้ำโพ</v>
          </cell>
          <cell r="E4896" t="str">
            <v>เมืองนครสวรรค์</v>
          </cell>
          <cell r="F4896" t="str">
            <v>Nakornsawan</v>
          </cell>
        </row>
        <row r="4897">
          <cell r="A4897" t="str">
            <v>TLTK1</v>
          </cell>
          <cell r="B4897">
            <v>99.497972222222202</v>
          </cell>
          <cell r="C4897">
            <v>18.289000000000001</v>
          </cell>
          <cell r="D4897" t="str">
            <v>สวนดอก</v>
          </cell>
          <cell r="E4897" t="str">
            <v>เมืองลำปาง</v>
          </cell>
          <cell r="F4897" t="str">
            <v>Lampang</v>
          </cell>
        </row>
        <row r="4898">
          <cell r="A4898" t="str">
            <v>TLTK2</v>
          </cell>
          <cell r="B4898">
            <v>99.497972222222202</v>
          </cell>
          <cell r="C4898">
            <v>18.289000000000001</v>
          </cell>
          <cell r="D4898" t="str">
            <v>สวนดอก</v>
          </cell>
          <cell r="E4898" t="str">
            <v>เมืองลำปาง</v>
          </cell>
          <cell r="F4898" t="str">
            <v>Lampang</v>
          </cell>
        </row>
        <row r="4899">
          <cell r="A4899" t="str">
            <v>TLTK3</v>
          </cell>
          <cell r="B4899">
            <v>99.497972222222202</v>
          </cell>
          <cell r="C4899">
            <v>18.289000000000001</v>
          </cell>
          <cell r="D4899" t="str">
            <v>สวนดอก</v>
          </cell>
          <cell r="E4899" t="str">
            <v>เมืองลำปาง</v>
          </cell>
          <cell r="F4899" t="str">
            <v>Lampang</v>
          </cell>
        </row>
        <row r="4900">
          <cell r="A4900" t="str">
            <v>TLTK6</v>
          </cell>
          <cell r="B4900">
            <v>99.497972000000004</v>
          </cell>
          <cell r="C4900">
            <v>18.289000000000001</v>
          </cell>
          <cell r="D4900" t="str">
            <v>สวนดอก</v>
          </cell>
          <cell r="E4900" t="str">
            <v>เมืองลำปาง</v>
          </cell>
          <cell r="F4900" t="str">
            <v>Lampang</v>
          </cell>
        </row>
        <row r="4901">
          <cell r="A4901" t="str">
            <v>TLTK7</v>
          </cell>
          <cell r="B4901">
            <v>99.497972000000004</v>
          </cell>
          <cell r="C4901">
            <v>18.289000000000001</v>
          </cell>
          <cell r="D4901" t="str">
            <v>สวนดอก</v>
          </cell>
          <cell r="E4901" t="str">
            <v>เมืองลำปาง</v>
          </cell>
          <cell r="F4901" t="str">
            <v>Lampang</v>
          </cell>
        </row>
        <row r="4902">
          <cell r="A4902" t="str">
            <v>TLTK8</v>
          </cell>
          <cell r="B4902">
            <v>99.497972000000004</v>
          </cell>
          <cell r="C4902">
            <v>18.289000000000001</v>
          </cell>
          <cell r="D4902" t="str">
            <v>สวนดอก</v>
          </cell>
          <cell r="E4902" t="str">
            <v>เมืองลำปาง</v>
          </cell>
          <cell r="F4902" t="str">
            <v>Lampang</v>
          </cell>
        </row>
        <row r="4903">
          <cell r="A4903" t="str">
            <v>TMBC1</v>
          </cell>
          <cell r="B4903">
            <v>100.2675</v>
          </cell>
          <cell r="C4903">
            <v>16.834250000000001</v>
          </cell>
          <cell r="D4903" t="str">
            <v>อรัญญิก</v>
          </cell>
          <cell r="E4903" t="str">
            <v>เมืองพิษณุโลก</v>
          </cell>
          <cell r="F4903" t="str">
            <v>Pisanuloke</v>
          </cell>
        </row>
        <row r="4904">
          <cell r="A4904" t="str">
            <v>TMBC2</v>
          </cell>
          <cell r="B4904">
            <v>100.2675</v>
          </cell>
          <cell r="C4904">
            <v>16.834250000000001</v>
          </cell>
          <cell r="D4904" t="str">
            <v>อรัญญิก</v>
          </cell>
          <cell r="E4904" t="str">
            <v>เมืองพิษณุโลก</v>
          </cell>
          <cell r="F4904" t="str">
            <v>Pisanuloke</v>
          </cell>
        </row>
        <row r="4905">
          <cell r="A4905" t="str">
            <v>TMBC3</v>
          </cell>
          <cell r="B4905">
            <v>100.2675</v>
          </cell>
          <cell r="C4905">
            <v>16.834250000000001</v>
          </cell>
          <cell r="D4905" t="str">
            <v>อรัญญิก</v>
          </cell>
          <cell r="E4905" t="str">
            <v>เมืองพิษณุโลก</v>
          </cell>
          <cell r="F4905" t="str">
            <v>Pisanuloke</v>
          </cell>
        </row>
        <row r="4906">
          <cell r="A4906" t="str">
            <v>TMBC6</v>
          </cell>
          <cell r="B4906">
            <v>100.2675</v>
          </cell>
          <cell r="C4906">
            <v>16.834250000000001</v>
          </cell>
          <cell r="D4906" t="str">
            <v>อรัญญิก</v>
          </cell>
          <cell r="E4906" t="str">
            <v>เมืองพิษณุโลก</v>
          </cell>
          <cell r="F4906" t="str">
            <v>Pisanuloke</v>
          </cell>
        </row>
        <row r="4907">
          <cell r="A4907" t="str">
            <v>TMBC7</v>
          </cell>
          <cell r="B4907">
            <v>100.2675</v>
          </cell>
          <cell r="C4907">
            <v>16.834250000000001</v>
          </cell>
          <cell r="D4907" t="str">
            <v>อรัญญิก</v>
          </cell>
          <cell r="E4907" t="str">
            <v>เมืองพิษณุโลก</v>
          </cell>
          <cell r="F4907" t="str">
            <v>Pisanuloke</v>
          </cell>
        </row>
        <row r="4908">
          <cell r="A4908" t="str">
            <v>TMBC8</v>
          </cell>
          <cell r="B4908">
            <v>100.2675</v>
          </cell>
          <cell r="C4908">
            <v>16.834250000000001</v>
          </cell>
          <cell r="D4908" t="str">
            <v>อรัญญิก</v>
          </cell>
          <cell r="E4908" t="str">
            <v>เมืองพิษณุโลก</v>
          </cell>
          <cell r="F4908" t="str">
            <v>Pisanuloke</v>
          </cell>
        </row>
        <row r="4909">
          <cell r="A4909" t="str">
            <v>TMCI1</v>
          </cell>
          <cell r="B4909">
            <v>99.808333333333294</v>
          </cell>
          <cell r="C4909">
            <v>16.488138888888901</v>
          </cell>
          <cell r="D4909" t="str">
            <v>มหาชัย</v>
          </cell>
          <cell r="E4909" t="str">
            <v>ไทรงาม</v>
          </cell>
          <cell r="F4909" t="str">
            <v>Kamphangphet</v>
          </cell>
        </row>
        <row r="4910">
          <cell r="A4910" t="str">
            <v>TMCI2</v>
          </cell>
          <cell r="B4910">
            <v>99.808333333333294</v>
          </cell>
          <cell r="C4910">
            <v>16.488138888888901</v>
          </cell>
          <cell r="D4910" t="str">
            <v>มหาชัย</v>
          </cell>
          <cell r="E4910" t="str">
            <v>ไทรงาม</v>
          </cell>
          <cell r="F4910" t="str">
            <v>Kamphangphet</v>
          </cell>
        </row>
        <row r="4911">
          <cell r="A4911" t="str">
            <v>TMCI3</v>
          </cell>
          <cell r="B4911">
            <v>99.808333333333294</v>
          </cell>
          <cell r="C4911">
            <v>16.488138888888901</v>
          </cell>
          <cell r="D4911" t="str">
            <v>มหาชัย</v>
          </cell>
          <cell r="E4911" t="str">
            <v>ไทรงาม</v>
          </cell>
          <cell r="F4911" t="str">
            <v>Kamphangphet</v>
          </cell>
        </row>
        <row r="4912">
          <cell r="A4912" t="str">
            <v>TMCI6</v>
          </cell>
          <cell r="B4912">
            <v>99.808333329999996</v>
          </cell>
          <cell r="C4912">
            <v>16.488138889999998</v>
          </cell>
          <cell r="D4912" t="str">
            <v>มหาชัย</v>
          </cell>
          <cell r="E4912" t="str">
            <v>ไทรงาม</v>
          </cell>
          <cell r="F4912" t="str">
            <v>Kamphangphet</v>
          </cell>
        </row>
        <row r="4913">
          <cell r="A4913" t="str">
            <v>TMCI8</v>
          </cell>
          <cell r="B4913">
            <v>99.808333329999996</v>
          </cell>
          <cell r="C4913">
            <v>16.488138889999998</v>
          </cell>
          <cell r="D4913" t="str">
            <v>มหาชัย</v>
          </cell>
          <cell r="E4913" t="str">
            <v>ไทรงาม</v>
          </cell>
          <cell r="F4913" t="str">
            <v>Kamphangphet</v>
          </cell>
        </row>
        <row r="4914">
          <cell r="A4914" t="str">
            <v>TMHS1</v>
          </cell>
          <cell r="B4914">
            <v>99.751339999999999</v>
          </cell>
          <cell r="C4914">
            <v>16.52786</v>
          </cell>
          <cell r="D4914" t="str">
            <v>มหาชัย</v>
          </cell>
          <cell r="E4914" t="str">
            <v>ไทรงาม</v>
          </cell>
          <cell r="F4914" t="str">
            <v>Kamphangphet</v>
          </cell>
        </row>
        <row r="4915">
          <cell r="A4915" t="str">
            <v>TMHS2</v>
          </cell>
          <cell r="B4915">
            <v>99.751339999999999</v>
          </cell>
          <cell r="C4915">
            <v>16.52786</v>
          </cell>
          <cell r="D4915" t="str">
            <v>มหาชัย</v>
          </cell>
          <cell r="E4915" t="str">
            <v>ไทรงาม</v>
          </cell>
          <cell r="F4915" t="str">
            <v>Kamphangphet</v>
          </cell>
        </row>
        <row r="4916">
          <cell r="A4916" t="str">
            <v>TMHS3</v>
          </cell>
          <cell r="B4916">
            <v>99.751339999999999</v>
          </cell>
          <cell r="C4916">
            <v>16.52786</v>
          </cell>
          <cell r="D4916" t="str">
            <v>มหาชัย</v>
          </cell>
          <cell r="E4916" t="str">
            <v>ไทรงาม</v>
          </cell>
          <cell r="F4916" t="str">
            <v>Kamphangphet</v>
          </cell>
        </row>
        <row r="4917">
          <cell r="A4917" t="str">
            <v>TMHS4</v>
          </cell>
          <cell r="B4917">
            <v>99.751339999999999</v>
          </cell>
          <cell r="C4917">
            <v>16.52786</v>
          </cell>
          <cell r="D4917" t="str">
            <v>มหาชัย</v>
          </cell>
          <cell r="E4917" t="str">
            <v>ไทรงาม</v>
          </cell>
          <cell r="F4917" t="str">
            <v>Kamphangphet</v>
          </cell>
        </row>
        <row r="4918">
          <cell r="A4918" t="str">
            <v>TMKU1</v>
          </cell>
          <cell r="B4918">
            <v>99.736082999999994</v>
          </cell>
          <cell r="C4918">
            <v>16.237333</v>
          </cell>
          <cell r="D4918" t="str">
            <v>ท่ามะเขือ</v>
          </cell>
          <cell r="E4918" t="str">
            <v>คลองขลุง</v>
          </cell>
          <cell r="F4918" t="str">
            <v>Kamphangphet</v>
          </cell>
        </row>
        <row r="4919">
          <cell r="A4919" t="str">
            <v>TMKU2</v>
          </cell>
          <cell r="B4919">
            <v>99.736082999999994</v>
          </cell>
          <cell r="C4919">
            <v>16.237333</v>
          </cell>
          <cell r="D4919" t="str">
            <v>ท่ามะเขือ</v>
          </cell>
          <cell r="E4919" t="str">
            <v>คลองขลุง</v>
          </cell>
          <cell r="F4919" t="str">
            <v>Kamphangphet</v>
          </cell>
        </row>
        <row r="4920">
          <cell r="A4920" t="str">
            <v>TMKU3</v>
          </cell>
          <cell r="B4920">
            <v>99.736082999999994</v>
          </cell>
          <cell r="C4920">
            <v>16.237333</v>
          </cell>
          <cell r="D4920" t="str">
            <v>ท่ามะเขือ</v>
          </cell>
          <cell r="E4920" t="str">
            <v>คลองขลุง</v>
          </cell>
          <cell r="F4920" t="str">
            <v>Kamphangphet</v>
          </cell>
        </row>
        <row r="4921">
          <cell r="A4921" t="str">
            <v>TMKU6</v>
          </cell>
          <cell r="B4921">
            <v>99.736082999999994</v>
          </cell>
          <cell r="C4921">
            <v>16.237333</v>
          </cell>
          <cell r="D4921" t="str">
            <v>ท่ามะเขือ</v>
          </cell>
          <cell r="E4921" t="str">
            <v>คลองขลุง</v>
          </cell>
          <cell r="F4921" t="str">
            <v>Kamphangphet</v>
          </cell>
        </row>
        <row r="4922">
          <cell r="A4922" t="str">
            <v>TMKU7</v>
          </cell>
          <cell r="B4922">
            <v>99.736082999999994</v>
          </cell>
          <cell r="C4922">
            <v>16.237333</v>
          </cell>
          <cell r="D4922" t="str">
            <v>ท่ามะเขือ</v>
          </cell>
          <cell r="E4922" t="str">
            <v>คลองขลุง</v>
          </cell>
          <cell r="F4922" t="str">
            <v>Kamphangphet</v>
          </cell>
        </row>
        <row r="4923">
          <cell r="A4923" t="str">
            <v>TMKU8</v>
          </cell>
          <cell r="B4923">
            <v>99.736082999999994</v>
          </cell>
          <cell r="C4923">
            <v>16.237333</v>
          </cell>
          <cell r="D4923" t="str">
            <v>ท่ามะเขือ</v>
          </cell>
          <cell r="E4923" t="str">
            <v>คลองขลุง</v>
          </cell>
          <cell r="F4923" t="str">
            <v>Kamphangphet</v>
          </cell>
        </row>
        <row r="4924">
          <cell r="A4924" t="str">
            <v>TMMM1</v>
          </cell>
          <cell r="B4924">
            <v>100.09327999999999</v>
          </cell>
          <cell r="C4924">
            <v>15.259309999999999</v>
          </cell>
          <cell r="D4924" t="str">
            <v>ธรรมามูล</v>
          </cell>
          <cell r="E4924" t="str">
            <v>เมือง</v>
          </cell>
          <cell r="F4924" t="str">
            <v>Chainat</v>
          </cell>
        </row>
        <row r="4925">
          <cell r="A4925" t="str">
            <v>TMMM2</v>
          </cell>
          <cell r="B4925">
            <v>100.09327999999999</v>
          </cell>
          <cell r="C4925">
            <v>15.259309999999999</v>
          </cell>
          <cell r="D4925" t="str">
            <v>ธรรมามูล</v>
          </cell>
          <cell r="E4925" t="str">
            <v>เมือง</v>
          </cell>
          <cell r="F4925" t="str">
            <v>Chainat</v>
          </cell>
        </row>
        <row r="4926">
          <cell r="A4926" t="str">
            <v>TMMM3</v>
          </cell>
          <cell r="B4926">
            <v>100.09327999999999</v>
          </cell>
          <cell r="C4926">
            <v>15.259309999999999</v>
          </cell>
          <cell r="D4926" t="str">
            <v>ธรรมามูล</v>
          </cell>
          <cell r="E4926" t="str">
            <v>เมือง</v>
          </cell>
          <cell r="F4926" t="str">
            <v>Chainat</v>
          </cell>
        </row>
        <row r="4927">
          <cell r="A4927" t="str">
            <v>TMNO1</v>
          </cell>
          <cell r="B4927">
            <v>101.17</v>
          </cell>
          <cell r="C4927">
            <v>15.178000000000001</v>
          </cell>
          <cell r="D4927">
            <v>0</v>
          </cell>
          <cell r="E4927">
            <v>0</v>
          </cell>
          <cell r="F4927" t="str">
            <v>Lopburi</v>
          </cell>
        </row>
        <row r="4928">
          <cell r="A4928" t="str">
            <v>TMNO2</v>
          </cell>
          <cell r="B4928">
            <v>101.17</v>
          </cell>
          <cell r="C4928">
            <v>15.178000000000001</v>
          </cell>
          <cell r="D4928">
            <v>0</v>
          </cell>
          <cell r="E4928">
            <v>0</v>
          </cell>
          <cell r="F4928" t="str">
            <v>Lopburi</v>
          </cell>
        </row>
        <row r="4929">
          <cell r="A4929" t="str">
            <v>TMNO3</v>
          </cell>
          <cell r="B4929">
            <v>101.17</v>
          </cell>
          <cell r="C4929">
            <v>15.178000000000001</v>
          </cell>
          <cell r="D4929">
            <v>0</v>
          </cell>
          <cell r="E4929">
            <v>0</v>
          </cell>
          <cell r="F4929" t="str">
            <v>Lopburi</v>
          </cell>
        </row>
        <row r="4930">
          <cell r="A4930" t="str">
            <v>TMVT1</v>
          </cell>
          <cell r="B4930">
            <v>100.14319444444401</v>
          </cell>
          <cell r="C4930">
            <v>15.7091944444444</v>
          </cell>
          <cell r="D4930" t="str">
            <v>ปากน้ำโพ</v>
          </cell>
          <cell r="E4930" t="str">
            <v>เมืองนครสวรรค์</v>
          </cell>
          <cell r="F4930" t="str">
            <v>Nakornsawan</v>
          </cell>
        </row>
        <row r="4931">
          <cell r="A4931" t="str">
            <v>TMVT2</v>
          </cell>
          <cell r="B4931">
            <v>100.14319444444401</v>
          </cell>
          <cell r="C4931">
            <v>15.7091944444444</v>
          </cell>
          <cell r="D4931" t="str">
            <v>ปากน้ำโพ</v>
          </cell>
          <cell r="E4931" t="str">
            <v>เมืองนครสวรรค์</v>
          </cell>
          <cell r="F4931" t="str">
            <v>Nakornsawan</v>
          </cell>
        </row>
        <row r="4932">
          <cell r="A4932" t="str">
            <v>TMVT3</v>
          </cell>
          <cell r="B4932">
            <v>100.14319444444401</v>
          </cell>
          <cell r="C4932">
            <v>15.7091944444444</v>
          </cell>
          <cell r="D4932" t="str">
            <v>ปากน้ำโพ</v>
          </cell>
          <cell r="E4932" t="str">
            <v>เมืองนครสวรรค์</v>
          </cell>
          <cell r="F4932" t="str">
            <v>Nakornsawan</v>
          </cell>
        </row>
        <row r="4933">
          <cell r="A4933" t="str">
            <v>TMVT6</v>
          </cell>
          <cell r="B4933">
            <v>100.14319444444401</v>
          </cell>
          <cell r="C4933">
            <v>15.7091944444444</v>
          </cell>
          <cell r="D4933" t="str">
            <v>ปากน้ำโพ</v>
          </cell>
          <cell r="E4933" t="str">
            <v>เมืองนครสวรรค์</v>
          </cell>
          <cell r="F4933" t="str">
            <v>Nakornsawan</v>
          </cell>
        </row>
        <row r="4934">
          <cell r="A4934" t="str">
            <v>TMVT7</v>
          </cell>
          <cell r="B4934">
            <v>100.14319444444401</v>
          </cell>
          <cell r="C4934">
            <v>15.7091944444444</v>
          </cell>
          <cell r="D4934" t="str">
            <v>ปากน้ำโพ</v>
          </cell>
          <cell r="E4934" t="str">
            <v>เมืองนครสวรรค์</v>
          </cell>
          <cell r="F4934" t="str">
            <v>Nakornsawan</v>
          </cell>
        </row>
        <row r="4935">
          <cell r="A4935" t="str">
            <v>TMVT8</v>
          </cell>
          <cell r="B4935">
            <v>100.14319444444401</v>
          </cell>
          <cell r="C4935">
            <v>15.7091944444444</v>
          </cell>
          <cell r="D4935" t="str">
            <v>ปากน้ำโพ</v>
          </cell>
          <cell r="E4935" t="str">
            <v>เมืองนครสวรรค์</v>
          </cell>
          <cell r="F4935" t="str">
            <v>Nakornsawan</v>
          </cell>
        </row>
        <row r="4936">
          <cell r="A4936" t="str">
            <v>TNAY1</v>
          </cell>
          <cell r="B4936">
            <v>100.14831</v>
          </cell>
          <cell r="C4936">
            <v>15.3954</v>
          </cell>
          <cell r="D4936" t="str">
            <v>ม่วงหัก</v>
          </cell>
          <cell r="E4936" t="str">
            <v>พยุหะคีรี</v>
          </cell>
          <cell r="F4936" t="str">
            <v>Chainat</v>
          </cell>
        </row>
        <row r="4937">
          <cell r="A4937" t="str">
            <v>TNAY2</v>
          </cell>
          <cell r="B4937">
            <v>100.14831</v>
          </cell>
          <cell r="C4937">
            <v>15.3954</v>
          </cell>
          <cell r="D4937" t="str">
            <v>ม่วงหัก</v>
          </cell>
          <cell r="E4937" t="str">
            <v>พยุหะคีรี</v>
          </cell>
          <cell r="F4937" t="str">
            <v>Chainat</v>
          </cell>
        </row>
        <row r="4938">
          <cell r="A4938" t="str">
            <v>TNAY3</v>
          </cell>
          <cell r="B4938">
            <v>100.14831</v>
          </cell>
          <cell r="C4938">
            <v>15.3954</v>
          </cell>
          <cell r="D4938" t="str">
            <v>ม่วงหัก</v>
          </cell>
          <cell r="E4938" t="str">
            <v>พยุหะคีรี</v>
          </cell>
          <cell r="F4938" t="str">
            <v>Chainat</v>
          </cell>
        </row>
        <row r="4939">
          <cell r="A4939" t="str">
            <v>TNAY6</v>
          </cell>
          <cell r="B4939">
            <v>100.14831</v>
          </cell>
          <cell r="C4939">
            <v>15.3954</v>
          </cell>
          <cell r="D4939" t="str">
            <v>ม่วงหัก</v>
          </cell>
          <cell r="E4939" t="str">
            <v>พยุหะคีรี</v>
          </cell>
          <cell r="F4939" t="str">
            <v>Chainat</v>
          </cell>
        </row>
        <row r="4940">
          <cell r="A4940" t="str">
            <v>TNAY7</v>
          </cell>
          <cell r="B4940">
            <v>100.14831</v>
          </cell>
          <cell r="C4940">
            <v>15.3954</v>
          </cell>
          <cell r="D4940" t="str">
            <v>ม่วงหัก</v>
          </cell>
          <cell r="E4940" t="str">
            <v>พยุหะคีรี</v>
          </cell>
          <cell r="F4940" t="str">
            <v>Chainat</v>
          </cell>
        </row>
        <row r="4941">
          <cell r="A4941" t="str">
            <v>TNBT1</v>
          </cell>
          <cell r="B4941">
            <v>100.11838349999999</v>
          </cell>
          <cell r="C4941">
            <v>14.81238913</v>
          </cell>
          <cell r="D4941">
            <v>0</v>
          </cell>
          <cell r="E4941">
            <v>0</v>
          </cell>
          <cell r="F4941" t="str">
            <v>Suphanburi</v>
          </cell>
        </row>
        <row r="4942">
          <cell r="A4942" t="str">
            <v>TNBT2</v>
          </cell>
          <cell r="B4942">
            <v>100.11838349999999</v>
          </cell>
          <cell r="C4942">
            <v>14.81238913</v>
          </cell>
          <cell r="D4942">
            <v>0</v>
          </cell>
          <cell r="E4942">
            <v>0</v>
          </cell>
          <cell r="F4942" t="str">
            <v>Suphanburi</v>
          </cell>
        </row>
        <row r="4943">
          <cell r="A4943" t="str">
            <v>TNBT3</v>
          </cell>
          <cell r="B4943">
            <v>100.11838349999999</v>
          </cell>
          <cell r="C4943">
            <v>14.81238913</v>
          </cell>
          <cell r="D4943">
            <v>0</v>
          </cell>
          <cell r="E4943">
            <v>0</v>
          </cell>
          <cell r="F4943" t="str">
            <v>Suphanburi</v>
          </cell>
        </row>
        <row r="4944">
          <cell r="A4944" t="str">
            <v>TNBT6</v>
          </cell>
          <cell r="B4944">
            <v>100.11838349999999</v>
          </cell>
          <cell r="C4944">
            <v>14.81238913</v>
          </cell>
          <cell r="D4944">
            <v>0</v>
          </cell>
          <cell r="E4944">
            <v>0</v>
          </cell>
          <cell r="F4944" t="str">
            <v>Suphanburi</v>
          </cell>
        </row>
        <row r="4945">
          <cell r="A4945" t="str">
            <v>TNBT7</v>
          </cell>
          <cell r="B4945">
            <v>100.11838349999999</v>
          </cell>
          <cell r="C4945">
            <v>14.81238913</v>
          </cell>
          <cell r="D4945">
            <v>0</v>
          </cell>
          <cell r="E4945">
            <v>0</v>
          </cell>
          <cell r="F4945" t="str">
            <v>Suphanburi</v>
          </cell>
        </row>
        <row r="4946">
          <cell r="A4946" t="str">
            <v>TNBT8</v>
          </cell>
          <cell r="B4946">
            <v>100.11838349999999</v>
          </cell>
          <cell r="C4946">
            <v>14.81238913</v>
          </cell>
          <cell r="D4946">
            <v>0</v>
          </cell>
          <cell r="E4946">
            <v>0</v>
          </cell>
          <cell r="F4946" t="str">
            <v>Suphanburi</v>
          </cell>
        </row>
        <row r="4947">
          <cell r="A4947" t="str">
            <v>TNCM1</v>
          </cell>
          <cell r="B4947">
            <v>100.77119999999999</v>
          </cell>
          <cell r="C4947">
            <v>18.646570000000001</v>
          </cell>
          <cell r="D4947" t="str">
            <v>ตาลชุม</v>
          </cell>
          <cell r="E4947" t="str">
            <v>เวียงสา</v>
          </cell>
          <cell r="F4947" t="str">
            <v>Nan</v>
          </cell>
        </row>
        <row r="4948">
          <cell r="A4948" t="str">
            <v>TNCM2</v>
          </cell>
          <cell r="B4948">
            <v>100.77119999999999</v>
          </cell>
          <cell r="C4948">
            <v>18.646570000000001</v>
          </cell>
          <cell r="D4948" t="str">
            <v>ตาลชุม</v>
          </cell>
          <cell r="E4948" t="str">
            <v>เวียงสา</v>
          </cell>
          <cell r="F4948" t="str">
            <v>Nan</v>
          </cell>
        </row>
        <row r="4949">
          <cell r="A4949" t="str">
            <v>TNCM3</v>
          </cell>
          <cell r="B4949">
            <v>100.77119999999999</v>
          </cell>
          <cell r="C4949">
            <v>18.646570000000001</v>
          </cell>
          <cell r="D4949" t="str">
            <v>ตาลชุม</v>
          </cell>
          <cell r="E4949" t="str">
            <v>เวียงสา</v>
          </cell>
          <cell r="F4949" t="str">
            <v>Nan</v>
          </cell>
        </row>
        <row r="4950">
          <cell r="A4950" t="str">
            <v>TNCMR1</v>
          </cell>
          <cell r="B4950">
            <v>100.80524</v>
          </cell>
          <cell r="C4950">
            <v>18.628620000000002</v>
          </cell>
          <cell r="D4950" t="str">
            <v>จอมจันทร์</v>
          </cell>
          <cell r="E4950" t="str">
            <v>เวียงสา</v>
          </cell>
          <cell r="F4950" t="str">
            <v>Nan</v>
          </cell>
        </row>
        <row r="4951">
          <cell r="A4951" t="str">
            <v>TNCMR2</v>
          </cell>
          <cell r="B4951">
            <v>100.76645000000001</v>
          </cell>
          <cell r="C4951">
            <v>18.685269999999999</v>
          </cell>
          <cell r="D4951" t="str">
            <v>กองควาย</v>
          </cell>
          <cell r="E4951" t="str">
            <v>เมืองน่าน</v>
          </cell>
          <cell r="F4951" t="str">
            <v>Nan</v>
          </cell>
        </row>
        <row r="4952">
          <cell r="A4952" t="str">
            <v>TNCMR3</v>
          </cell>
          <cell r="B4952">
            <v>100.6862</v>
          </cell>
          <cell r="C4952">
            <v>18.653939999999999</v>
          </cell>
          <cell r="D4952" t="str">
            <v>ทุ่งศรีทอง</v>
          </cell>
          <cell r="E4952" t="str">
            <v>เวียงสา</v>
          </cell>
          <cell r="F4952" t="str">
            <v>Nan</v>
          </cell>
        </row>
        <row r="4953">
          <cell r="A4953" t="str">
            <v>TNGM1</v>
          </cell>
          <cell r="B4953">
            <v>100.33378</v>
          </cell>
          <cell r="C4953">
            <v>15.043625</v>
          </cell>
          <cell r="D4953">
            <v>0</v>
          </cell>
          <cell r="E4953">
            <v>0</v>
          </cell>
          <cell r="F4953" t="str">
            <v>SINGBURI</v>
          </cell>
        </row>
        <row r="4954">
          <cell r="A4954" t="str">
            <v>TNGM2</v>
          </cell>
          <cell r="B4954">
            <v>100.33378</v>
          </cell>
          <cell r="C4954">
            <v>15.043625</v>
          </cell>
          <cell r="D4954">
            <v>0</v>
          </cell>
          <cell r="E4954">
            <v>0</v>
          </cell>
          <cell r="F4954" t="str">
            <v>SINGBURI</v>
          </cell>
        </row>
        <row r="4955">
          <cell r="A4955" t="str">
            <v>TNGM3</v>
          </cell>
          <cell r="B4955">
            <v>100.33378</v>
          </cell>
          <cell r="C4955">
            <v>15.043625</v>
          </cell>
          <cell r="D4955">
            <v>0</v>
          </cell>
          <cell r="E4955">
            <v>0</v>
          </cell>
          <cell r="F4955" t="str">
            <v>SINGBURI</v>
          </cell>
        </row>
        <row r="4956">
          <cell r="A4956" t="str">
            <v>TNGM6</v>
          </cell>
          <cell r="B4956">
            <v>100.334</v>
          </cell>
          <cell r="C4956">
            <v>15.0436</v>
          </cell>
          <cell r="D4956">
            <v>0</v>
          </cell>
          <cell r="E4956">
            <v>0</v>
          </cell>
          <cell r="F4956" t="str">
            <v>SINGBURI</v>
          </cell>
        </row>
        <row r="4957">
          <cell r="A4957" t="str">
            <v>TNGM7</v>
          </cell>
          <cell r="B4957">
            <v>100.334</v>
          </cell>
          <cell r="C4957">
            <v>15.0436</v>
          </cell>
          <cell r="D4957">
            <v>0</v>
          </cell>
          <cell r="E4957">
            <v>0</v>
          </cell>
          <cell r="F4957" t="str">
            <v>SINGBURI</v>
          </cell>
        </row>
        <row r="4958">
          <cell r="A4958" t="str">
            <v>TNGM8</v>
          </cell>
          <cell r="B4958">
            <v>100.334</v>
          </cell>
          <cell r="C4958">
            <v>15.0436</v>
          </cell>
          <cell r="D4958">
            <v>0</v>
          </cell>
          <cell r="E4958">
            <v>0</v>
          </cell>
          <cell r="F4958" t="str">
            <v>SINGBURI</v>
          </cell>
        </row>
        <row r="4959">
          <cell r="A4959" t="str">
            <v>TNGW1</v>
          </cell>
          <cell r="B4959">
            <v>98.960210000000004</v>
          </cell>
          <cell r="C4959">
            <v>18.707429999999999</v>
          </cell>
          <cell r="D4959" t="str">
            <v>สันผักหวาน</v>
          </cell>
          <cell r="E4959" t="str">
            <v>หางดง</v>
          </cell>
          <cell r="F4959" t="str">
            <v>Chiangmai</v>
          </cell>
        </row>
        <row r="4960">
          <cell r="A4960" t="str">
            <v>TNGW2</v>
          </cell>
          <cell r="B4960">
            <v>98.960210000000004</v>
          </cell>
          <cell r="C4960">
            <v>18.707429999999999</v>
          </cell>
          <cell r="D4960" t="str">
            <v>สันผักหวาน</v>
          </cell>
          <cell r="E4960" t="str">
            <v>หางดง</v>
          </cell>
          <cell r="F4960" t="str">
            <v>Chiangmai</v>
          </cell>
        </row>
        <row r="4961">
          <cell r="A4961" t="str">
            <v>TNGW3</v>
          </cell>
          <cell r="B4961">
            <v>98.960210000000004</v>
          </cell>
          <cell r="C4961">
            <v>18.707429999999999</v>
          </cell>
          <cell r="D4961" t="str">
            <v>สันผักหวาน</v>
          </cell>
          <cell r="E4961" t="str">
            <v>หางดง</v>
          </cell>
          <cell r="F4961" t="str">
            <v>Chiangmai</v>
          </cell>
        </row>
        <row r="4962">
          <cell r="A4962" t="str">
            <v>TNTG1</v>
          </cell>
          <cell r="B4962">
            <v>98.981842999999998</v>
          </cell>
          <cell r="C4962">
            <v>18.556215999999999</v>
          </cell>
          <cell r="D4962" t="str">
            <v>ต้นธง</v>
          </cell>
          <cell r="E4962" t="str">
            <v>เมืองลำพูน</v>
          </cell>
          <cell r="F4962" t="str">
            <v>Lamphun</v>
          </cell>
        </row>
        <row r="4963">
          <cell r="A4963" t="str">
            <v>TNTG2</v>
          </cell>
          <cell r="B4963">
            <v>98.981842999999998</v>
          </cell>
          <cell r="C4963">
            <v>18.556215999999999</v>
          </cell>
          <cell r="D4963" t="str">
            <v>ต้นธง</v>
          </cell>
          <cell r="E4963" t="str">
            <v>เมืองลำพูน</v>
          </cell>
          <cell r="F4963" t="str">
            <v>Lamphun</v>
          </cell>
        </row>
        <row r="4964">
          <cell r="A4964" t="str">
            <v>TNTG3</v>
          </cell>
          <cell r="B4964">
            <v>98.981842999999998</v>
          </cell>
          <cell r="C4964">
            <v>18.556215999999999</v>
          </cell>
          <cell r="D4964" t="str">
            <v>ต้นธง</v>
          </cell>
          <cell r="E4964" t="str">
            <v>เมืองลำพูน</v>
          </cell>
          <cell r="F4964" t="str">
            <v>Lamphun</v>
          </cell>
        </row>
        <row r="4965">
          <cell r="A4965" t="str">
            <v>TNTG4</v>
          </cell>
          <cell r="B4965">
            <v>98.981842999999998</v>
          </cell>
          <cell r="C4965">
            <v>18.556215999999999</v>
          </cell>
          <cell r="D4965" t="str">
            <v>ต้นธง</v>
          </cell>
          <cell r="E4965" t="str">
            <v>เมืองลำพูน</v>
          </cell>
          <cell r="F4965" t="str">
            <v>Lamphun</v>
          </cell>
        </row>
        <row r="4966">
          <cell r="A4966" t="str">
            <v>TNTG6</v>
          </cell>
          <cell r="B4966">
            <v>98.981842999999998</v>
          </cell>
          <cell r="C4966">
            <v>18.556215999999999</v>
          </cell>
          <cell r="D4966" t="str">
            <v>ต้นธง</v>
          </cell>
          <cell r="E4966" t="str">
            <v>เมืองลำพูน</v>
          </cell>
          <cell r="F4966" t="str">
            <v>Lamphun</v>
          </cell>
        </row>
        <row r="4967">
          <cell r="A4967" t="str">
            <v>TNTG7</v>
          </cell>
          <cell r="B4967">
            <v>98.981842999999998</v>
          </cell>
          <cell r="C4967">
            <v>18.556215999999999</v>
          </cell>
          <cell r="D4967" t="str">
            <v>ต้นธง</v>
          </cell>
          <cell r="E4967" t="str">
            <v>เมืองลำพูน</v>
          </cell>
          <cell r="F4967" t="str">
            <v>Lamphun</v>
          </cell>
        </row>
        <row r="4968">
          <cell r="A4968" t="str">
            <v>TNTG8</v>
          </cell>
          <cell r="B4968">
            <v>98.981842999999998</v>
          </cell>
          <cell r="C4968">
            <v>18.556215999999999</v>
          </cell>
          <cell r="D4968" t="str">
            <v>ต้นธง</v>
          </cell>
          <cell r="E4968" t="str">
            <v>เมืองลำพูน</v>
          </cell>
          <cell r="F4968" t="str">
            <v>Lamphun</v>
          </cell>
        </row>
        <row r="4969">
          <cell r="A4969" t="str">
            <v>TNTI1</v>
          </cell>
          <cell r="B4969">
            <v>100.076161</v>
          </cell>
          <cell r="C4969">
            <v>18.061834999999999</v>
          </cell>
          <cell r="D4969" t="str">
            <v>สูงเม่น</v>
          </cell>
          <cell r="E4969" t="str">
            <v>สูงเม่น</v>
          </cell>
          <cell r="F4969" t="str">
            <v>Phrae</v>
          </cell>
        </row>
        <row r="4970">
          <cell r="A4970" t="str">
            <v>TNTI2</v>
          </cell>
          <cell r="B4970">
            <v>100.076161</v>
          </cell>
          <cell r="C4970">
            <v>18.061834999999999</v>
          </cell>
          <cell r="D4970" t="str">
            <v>สูงเม่น</v>
          </cell>
          <cell r="E4970" t="str">
            <v>สูงเม่น</v>
          </cell>
          <cell r="F4970" t="str">
            <v>Phrae</v>
          </cell>
        </row>
        <row r="4971">
          <cell r="A4971" t="str">
            <v>TNTI3</v>
          </cell>
          <cell r="B4971">
            <v>100.076161</v>
          </cell>
          <cell r="C4971">
            <v>18.061834999999999</v>
          </cell>
          <cell r="D4971" t="str">
            <v>สูงเม่น</v>
          </cell>
          <cell r="E4971" t="str">
            <v>สูงเม่น</v>
          </cell>
          <cell r="F4971" t="str">
            <v>Phrae</v>
          </cell>
        </row>
        <row r="4972">
          <cell r="A4972" t="str">
            <v>TOGL1</v>
          </cell>
          <cell r="B4972">
            <v>99.560969999999998</v>
          </cell>
          <cell r="C4972">
            <v>15.37764</v>
          </cell>
          <cell r="D4972" t="str">
            <v>ทองหลาง</v>
          </cell>
          <cell r="E4972" t="str">
            <v>ห้วยคต</v>
          </cell>
          <cell r="F4972" t="str">
            <v>Uthaithani</v>
          </cell>
        </row>
        <row r="4973">
          <cell r="A4973" t="str">
            <v>TOGL2</v>
          </cell>
          <cell r="B4973">
            <v>99.560969999999998</v>
          </cell>
          <cell r="C4973">
            <v>15.37764</v>
          </cell>
          <cell r="D4973" t="str">
            <v>ทองหลาง</v>
          </cell>
          <cell r="E4973" t="str">
            <v>ห้วยคต</v>
          </cell>
          <cell r="F4973" t="str">
            <v>Uthaithani</v>
          </cell>
        </row>
        <row r="4974">
          <cell r="A4974" t="str">
            <v>TOGL3</v>
          </cell>
          <cell r="B4974">
            <v>99.560969999999998</v>
          </cell>
          <cell r="C4974">
            <v>15.37764</v>
          </cell>
          <cell r="D4974" t="str">
            <v>ทองหลาง</v>
          </cell>
          <cell r="E4974" t="str">
            <v>ห้วยคต</v>
          </cell>
          <cell r="F4974" t="str">
            <v>Uthaithani</v>
          </cell>
        </row>
        <row r="4975">
          <cell r="A4975" t="str">
            <v>TPAN1</v>
          </cell>
          <cell r="B4975">
            <v>98.982039999999998</v>
          </cell>
          <cell r="C4975">
            <v>18.77571</v>
          </cell>
          <cell r="D4975" t="str">
            <v>หายยา</v>
          </cell>
          <cell r="E4975" t="str">
            <v>เมืองเชียงใหม่</v>
          </cell>
          <cell r="F4975" t="str">
            <v>Chiangmai</v>
          </cell>
        </row>
        <row r="4976">
          <cell r="A4976" t="str">
            <v>TPAN2</v>
          </cell>
          <cell r="B4976">
            <v>98.982039999999998</v>
          </cell>
          <cell r="C4976">
            <v>18.77571</v>
          </cell>
          <cell r="D4976" t="str">
            <v>หายยา</v>
          </cell>
          <cell r="E4976" t="str">
            <v>เมืองเชียงใหม่</v>
          </cell>
          <cell r="F4976" t="str">
            <v>Chiangmai</v>
          </cell>
        </row>
        <row r="4977">
          <cell r="A4977" t="str">
            <v>TPAN3</v>
          </cell>
          <cell r="B4977">
            <v>98.982039999999998</v>
          </cell>
          <cell r="C4977">
            <v>18.77571</v>
          </cell>
          <cell r="D4977" t="str">
            <v>หายยา</v>
          </cell>
          <cell r="E4977" t="str">
            <v>เมืองเชียงใหม่</v>
          </cell>
          <cell r="F4977" t="str">
            <v>Chiangmai</v>
          </cell>
        </row>
        <row r="4978">
          <cell r="A4978" t="str">
            <v>TPAN3</v>
          </cell>
          <cell r="B4978">
            <v>0</v>
          </cell>
          <cell r="C4978">
            <v>0</v>
          </cell>
          <cell r="D4978" t="str">
            <v>หายยา</v>
          </cell>
          <cell r="E4978" t="str">
            <v>เมืองเชียงใหม่</v>
          </cell>
          <cell r="F4978" t="str">
            <v>Chiangmai</v>
          </cell>
        </row>
        <row r="4979">
          <cell r="A4979" t="str">
            <v>TPAN6</v>
          </cell>
          <cell r="B4979">
            <v>98.982039999999998</v>
          </cell>
          <cell r="C4979">
            <v>18.77571</v>
          </cell>
          <cell r="D4979" t="str">
            <v>หายยา</v>
          </cell>
          <cell r="E4979" t="str">
            <v>เมืองเชียงใหม่</v>
          </cell>
          <cell r="F4979" t="str">
            <v>Chiangmai</v>
          </cell>
        </row>
        <row r="4980">
          <cell r="A4980" t="str">
            <v>TPAN7</v>
          </cell>
          <cell r="B4980">
            <v>98.982039999999998</v>
          </cell>
          <cell r="C4980">
            <v>18.77571</v>
          </cell>
          <cell r="D4980" t="str">
            <v>หายยา</v>
          </cell>
          <cell r="E4980" t="str">
            <v>เมืองเชียงใหม่</v>
          </cell>
          <cell r="F4980" t="str">
            <v>Chiangmai</v>
          </cell>
        </row>
        <row r="4981">
          <cell r="A4981" t="str">
            <v>TPAN8</v>
          </cell>
          <cell r="B4981">
            <v>98.982039999999998</v>
          </cell>
          <cell r="C4981">
            <v>18.77571</v>
          </cell>
          <cell r="D4981" t="str">
            <v>หายยา</v>
          </cell>
          <cell r="E4981" t="str">
            <v>เมืองเชียงใหม่</v>
          </cell>
          <cell r="F4981" t="str">
            <v>Chiangmai</v>
          </cell>
        </row>
        <row r="4982">
          <cell r="A4982" t="str">
            <v>TPAN8</v>
          </cell>
          <cell r="B4982">
            <v>98.982039999999998</v>
          </cell>
          <cell r="C4982">
            <v>18.77571</v>
          </cell>
          <cell r="D4982" t="str">
            <v>หายยา</v>
          </cell>
          <cell r="E4982" t="str">
            <v>เมืองเชียงใหม่</v>
          </cell>
          <cell r="F4982" t="str">
            <v>Chiangmai</v>
          </cell>
        </row>
        <row r="4983">
          <cell r="A4983" t="str">
            <v>TPAR0</v>
          </cell>
          <cell r="B4983">
            <v>97.987278000000003</v>
          </cell>
          <cell r="C4983">
            <v>19.425889999999999</v>
          </cell>
          <cell r="D4983">
            <v>0</v>
          </cell>
          <cell r="E4983">
            <v>0</v>
          </cell>
          <cell r="F4983" t="str">
            <v>MaeHongSon</v>
          </cell>
        </row>
        <row r="4984">
          <cell r="A4984" t="str">
            <v>TPDK1</v>
          </cell>
          <cell r="B4984">
            <v>99.214410000000001</v>
          </cell>
          <cell r="C4984">
            <v>18.515039999999999</v>
          </cell>
          <cell r="D4984" t="str">
            <v>ทาปลาดุก</v>
          </cell>
          <cell r="E4984" t="str">
            <v>แม่ทา</v>
          </cell>
          <cell r="F4984" t="str">
            <v>Lamphun</v>
          </cell>
        </row>
        <row r="4985">
          <cell r="A4985" t="str">
            <v>TPDK2</v>
          </cell>
          <cell r="B4985">
            <v>99.214410000000001</v>
          </cell>
          <cell r="C4985">
            <v>18.515039999999999</v>
          </cell>
          <cell r="D4985" t="str">
            <v>ทาปลาดุก</v>
          </cell>
          <cell r="E4985" t="str">
            <v>แม่ทา</v>
          </cell>
          <cell r="F4985" t="str">
            <v>Lamphun</v>
          </cell>
        </row>
        <row r="4986">
          <cell r="A4986" t="str">
            <v>TPDK3</v>
          </cell>
          <cell r="B4986">
            <v>99.214410000000001</v>
          </cell>
          <cell r="C4986">
            <v>18.515039999999999</v>
          </cell>
          <cell r="D4986" t="str">
            <v>ทาปลาดุก</v>
          </cell>
          <cell r="E4986" t="str">
            <v>แม่ทา</v>
          </cell>
          <cell r="F4986" t="str">
            <v>Lamphun</v>
          </cell>
        </row>
        <row r="4987">
          <cell r="A4987" t="str">
            <v>TPGT1</v>
          </cell>
          <cell r="B4987">
            <v>100.258985</v>
          </cell>
          <cell r="C4987">
            <v>15.766792000000001</v>
          </cell>
          <cell r="D4987" t="str">
            <v>ทับกฤช</v>
          </cell>
          <cell r="E4987" t="str">
            <v>ชุมแสง</v>
          </cell>
          <cell r="F4987" t="str">
            <v>Nakornsawan</v>
          </cell>
        </row>
        <row r="4988">
          <cell r="A4988" t="str">
            <v>TPGT2</v>
          </cell>
          <cell r="B4988">
            <v>100.258985</v>
          </cell>
          <cell r="C4988">
            <v>15.766792000000001</v>
          </cell>
          <cell r="D4988" t="str">
            <v>ทับกฤช</v>
          </cell>
          <cell r="E4988" t="str">
            <v>ชุมแสง</v>
          </cell>
          <cell r="F4988" t="str">
            <v>Nakornsawan</v>
          </cell>
        </row>
        <row r="4989">
          <cell r="A4989" t="str">
            <v>TPGT3</v>
          </cell>
          <cell r="B4989">
            <v>100.258985</v>
          </cell>
          <cell r="C4989">
            <v>15.766792000000001</v>
          </cell>
          <cell r="D4989" t="str">
            <v>ทับกฤช</v>
          </cell>
          <cell r="E4989" t="str">
            <v>ชุมแสง</v>
          </cell>
          <cell r="F4989" t="str">
            <v>Nakornsawan</v>
          </cell>
        </row>
        <row r="4990">
          <cell r="A4990" t="str">
            <v>TPGTR1</v>
          </cell>
          <cell r="B4990">
            <v>100.34914000000001</v>
          </cell>
          <cell r="C4990">
            <v>15.770479999999999</v>
          </cell>
          <cell r="F4990" t="str">
            <v>Nakornsawan</v>
          </cell>
        </row>
        <row r="4991">
          <cell r="A4991" t="str">
            <v>TPHN1</v>
          </cell>
          <cell r="B4991">
            <v>100.433046</v>
          </cell>
          <cell r="C4991">
            <v>16.214569000000001</v>
          </cell>
          <cell r="D4991" t="str">
            <v>ตะพานหิน</v>
          </cell>
          <cell r="E4991" t="str">
            <v>ตะพานหิน</v>
          </cell>
          <cell r="F4991" t="str">
            <v>Pichit</v>
          </cell>
        </row>
        <row r="4992">
          <cell r="A4992" t="str">
            <v>TPHN2</v>
          </cell>
          <cell r="B4992">
            <v>100.433046</v>
          </cell>
          <cell r="C4992">
            <v>16.214569000000001</v>
          </cell>
          <cell r="D4992" t="str">
            <v>ตะพานหิน</v>
          </cell>
          <cell r="E4992" t="str">
            <v>ตะพานหิน</v>
          </cell>
          <cell r="F4992" t="str">
            <v>Pichit</v>
          </cell>
        </row>
        <row r="4993">
          <cell r="A4993" t="str">
            <v>TPHN3</v>
          </cell>
          <cell r="B4993">
            <v>100.433046</v>
          </cell>
          <cell r="C4993">
            <v>16.214569000000001</v>
          </cell>
          <cell r="D4993" t="str">
            <v>ตะพานหิน</v>
          </cell>
          <cell r="E4993" t="str">
            <v>ตะพานหิน</v>
          </cell>
          <cell r="F4993" t="str">
            <v>Pichit</v>
          </cell>
        </row>
        <row r="4994">
          <cell r="A4994" t="str">
            <v>TPHN6</v>
          </cell>
          <cell r="B4994">
            <v>100.433046</v>
          </cell>
          <cell r="C4994">
            <v>16.214569000000001</v>
          </cell>
          <cell r="D4994" t="str">
            <v>ตะพานหิน</v>
          </cell>
          <cell r="E4994" t="str">
            <v>ตะพานหิน</v>
          </cell>
          <cell r="F4994" t="str">
            <v>Pichit</v>
          </cell>
        </row>
        <row r="4995">
          <cell r="A4995" t="str">
            <v>TPHN7</v>
          </cell>
          <cell r="B4995">
            <v>100.433046</v>
          </cell>
          <cell r="C4995">
            <v>16.214569000000001</v>
          </cell>
          <cell r="D4995" t="str">
            <v>ตะพานหิน</v>
          </cell>
          <cell r="E4995" t="str">
            <v>ตะพานหิน</v>
          </cell>
          <cell r="F4995" t="str">
            <v>Pichit</v>
          </cell>
        </row>
        <row r="4996">
          <cell r="A4996" t="str">
            <v>TPHN8</v>
          </cell>
          <cell r="B4996">
            <v>100.433046</v>
          </cell>
          <cell r="C4996">
            <v>16.214569000000001</v>
          </cell>
          <cell r="D4996" t="str">
            <v>ตะพานหิน</v>
          </cell>
          <cell r="E4996" t="str">
            <v>ตะพานหิน</v>
          </cell>
          <cell r="F4996" t="str">
            <v>Pichit</v>
          </cell>
        </row>
        <row r="4997">
          <cell r="A4997" t="str">
            <v>TPKO1</v>
          </cell>
          <cell r="B4997">
            <v>100.584211</v>
          </cell>
          <cell r="C4997">
            <v>16.168222</v>
          </cell>
          <cell r="D4997" t="str">
            <v>เขาทราย</v>
          </cell>
          <cell r="E4997" t="str">
            <v>ทับคล้อ</v>
          </cell>
          <cell r="F4997" t="str">
            <v>Pichit</v>
          </cell>
        </row>
        <row r="4998">
          <cell r="A4998" t="str">
            <v>TPKO2</v>
          </cell>
          <cell r="B4998">
            <v>100.584211</v>
          </cell>
          <cell r="C4998">
            <v>16.168222</v>
          </cell>
          <cell r="D4998" t="str">
            <v>เขาทราย</v>
          </cell>
          <cell r="E4998" t="str">
            <v>ทับคล้อ</v>
          </cell>
          <cell r="F4998" t="str">
            <v>Pichit</v>
          </cell>
        </row>
        <row r="4999">
          <cell r="A4999" t="str">
            <v>TPKO3</v>
          </cell>
          <cell r="B4999">
            <v>100.584211</v>
          </cell>
          <cell r="C4999">
            <v>16.168222</v>
          </cell>
          <cell r="D4999" t="str">
            <v>เขาทราย</v>
          </cell>
          <cell r="E4999" t="str">
            <v>ทับคล้อ</v>
          </cell>
          <cell r="F4999" t="str">
            <v>Pichit</v>
          </cell>
        </row>
        <row r="5000">
          <cell r="A5000" t="str">
            <v>TPKO4</v>
          </cell>
          <cell r="B5000">
            <v>100.584211</v>
          </cell>
          <cell r="C5000">
            <v>16.168222</v>
          </cell>
          <cell r="D5000" t="str">
            <v>เขาทราย</v>
          </cell>
          <cell r="E5000" t="str">
            <v>ทับคล้อ</v>
          </cell>
          <cell r="F5000" t="str">
            <v>Pichit</v>
          </cell>
        </row>
        <row r="5001">
          <cell r="A5001" t="str">
            <v>TPKO6</v>
          </cell>
          <cell r="B5001">
            <v>100.584211</v>
          </cell>
          <cell r="C5001">
            <v>16.168222</v>
          </cell>
          <cell r="D5001" t="str">
            <v>เขาทราย</v>
          </cell>
          <cell r="E5001" t="str">
            <v>ทับคล้อ</v>
          </cell>
          <cell r="F5001" t="str">
            <v>Pichit</v>
          </cell>
        </row>
        <row r="5002">
          <cell r="A5002" t="str">
            <v>TPKO7</v>
          </cell>
          <cell r="B5002">
            <v>100.584211</v>
          </cell>
          <cell r="C5002">
            <v>16.168222</v>
          </cell>
          <cell r="D5002" t="str">
            <v>เขาทราย</v>
          </cell>
          <cell r="E5002" t="str">
            <v>ทับคล้อ</v>
          </cell>
          <cell r="F5002" t="str">
            <v>Pichit</v>
          </cell>
        </row>
        <row r="5003">
          <cell r="A5003" t="str">
            <v>TPKO8</v>
          </cell>
          <cell r="B5003">
            <v>100.584211</v>
          </cell>
          <cell r="C5003">
            <v>16.168222</v>
          </cell>
          <cell r="D5003" t="str">
            <v>เขาทราย</v>
          </cell>
          <cell r="E5003" t="str">
            <v>ทับคล้อ</v>
          </cell>
          <cell r="F5003" t="str">
            <v>Pichit</v>
          </cell>
        </row>
        <row r="5004">
          <cell r="A5004" t="str">
            <v>TPKOR1</v>
          </cell>
          <cell r="B5004">
            <v>100.651707</v>
          </cell>
          <cell r="C5004">
            <v>16.140557000000001</v>
          </cell>
          <cell r="F5004" t="str">
            <v>Phetchaboon</v>
          </cell>
        </row>
        <row r="5005">
          <cell r="A5005" t="str">
            <v>TPSK1</v>
          </cell>
          <cell r="B5005">
            <v>99.245410000000007</v>
          </cell>
          <cell r="C5005">
            <v>18.548670000000001</v>
          </cell>
          <cell r="D5005" t="str">
            <v>ทาปลาดุก</v>
          </cell>
          <cell r="E5005" t="str">
            <v>แม่ทา</v>
          </cell>
          <cell r="F5005" t="str">
            <v>Lamphun</v>
          </cell>
        </row>
        <row r="5006">
          <cell r="A5006" t="str">
            <v>TPSK2</v>
          </cell>
          <cell r="B5006">
            <v>99.245410000000007</v>
          </cell>
          <cell r="C5006">
            <v>18.548670000000001</v>
          </cell>
          <cell r="D5006" t="str">
            <v>ทาปลาดุก</v>
          </cell>
          <cell r="E5006" t="str">
            <v>แม่ทา</v>
          </cell>
          <cell r="F5006" t="str">
            <v>Lamphun</v>
          </cell>
        </row>
        <row r="5007">
          <cell r="A5007" t="str">
            <v>TPSK3</v>
          </cell>
          <cell r="B5007">
            <v>99.245410000000007</v>
          </cell>
          <cell r="C5007">
            <v>18.548670000000001</v>
          </cell>
          <cell r="D5007" t="str">
            <v>ทาปลาดุก</v>
          </cell>
          <cell r="E5007" t="str">
            <v>แม่ทา</v>
          </cell>
          <cell r="F5007" t="str">
            <v>Lamphun</v>
          </cell>
        </row>
        <row r="5008">
          <cell r="A5008" t="str">
            <v>TPTN1</v>
          </cell>
          <cell r="B5008">
            <v>99.893805555555602</v>
          </cell>
          <cell r="C5008">
            <v>15.4599722222222</v>
          </cell>
          <cell r="D5008" t="str">
            <v>ทัพทัน</v>
          </cell>
          <cell r="E5008" t="str">
            <v>ทัพทัน</v>
          </cell>
          <cell r="F5008" t="str">
            <v>Uthaithani</v>
          </cell>
        </row>
        <row r="5009">
          <cell r="A5009" t="str">
            <v>TPTN2</v>
          </cell>
          <cell r="B5009">
            <v>99.893805555555602</v>
          </cell>
          <cell r="C5009">
            <v>15.4599722222222</v>
          </cell>
          <cell r="D5009" t="str">
            <v>ทัพทัน</v>
          </cell>
          <cell r="E5009" t="str">
            <v>ทัพทัน</v>
          </cell>
          <cell r="F5009" t="str">
            <v>Uthaithani</v>
          </cell>
        </row>
        <row r="5010">
          <cell r="A5010" t="str">
            <v>TPTN3</v>
          </cell>
          <cell r="B5010">
            <v>99.893805555555602</v>
          </cell>
          <cell r="C5010">
            <v>15.4599722222222</v>
          </cell>
          <cell r="D5010" t="str">
            <v>ทัพทัน</v>
          </cell>
          <cell r="E5010" t="str">
            <v>ทัพทัน</v>
          </cell>
          <cell r="F5010" t="str">
            <v>Uthaithani</v>
          </cell>
        </row>
        <row r="5011">
          <cell r="A5011" t="str">
            <v>TPTN6</v>
          </cell>
          <cell r="B5011">
            <v>99.893805560000004</v>
          </cell>
          <cell r="C5011">
            <v>15.459972219999999</v>
          </cell>
          <cell r="D5011" t="str">
            <v>ทัพทัน</v>
          </cell>
          <cell r="E5011" t="str">
            <v>ทัพทัน</v>
          </cell>
          <cell r="F5011" t="str">
            <v>Uthaithani</v>
          </cell>
        </row>
        <row r="5012">
          <cell r="A5012" t="str">
            <v>TPTN7</v>
          </cell>
          <cell r="B5012">
            <v>99.893805560000004</v>
          </cell>
          <cell r="C5012">
            <v>15.459972219999999</v>
          </cell>
          <cell r="D5012" t="str">
            <v>ทัพทัน</v>
          </cell>
          <cell r="E5012" t="str">
            <v>ทัพทัน</v>
          </cell>
          <cell r="F5012" t="str">
            <v>Uthaithani</v>
          </cell>
        </row>
        <row r="5013">
          <cell r="A5013" t="str">
            <v>TPTN8</v>
          </cell>
          <cell r="B5013">
            <v>99.893805560000004</v>
          </cell>
          <cell r="C5013">
            <v>15.459972219999999</v>
          </cell>
          <cell r="D5013" t="str">
            <v>ทัพทัน</v>
          </cell>
          <cell r="E5013" t="str">
            <v>ทัพทัน</v>
          </cell>
          <cell r="F5013" t="str">
            <v>Uthaithani</v>
          </cell>
        </row>
        <row r="5014">
          <cell r="A5014" t="str">
            <v>TPTO0</v>
          </cell>
          <cell r="B5014">
            <v>100.373963</v>
          </cell>
          <cell r="C5014">
            <v>17.787454</v>
          </cell>
          <cell r="D5014" t="str">
            <v>ท่าปลา</v>
          </cell>
          <cell r="E5014" t="str">
            <v>ท่าปลา</v>
          </cell>
          <cell r="F5014" t="str">
            <v>Uttaradit</v>
          </cell>
        </row>
        <row r="5015">
          <cell r="A5015" t="str">
            <v>TPUR1</v>
          </cell>
          <cell r="B5015">
            <v>101.35258</v>
          </cell>
          <cell r="C5015">
            <v>17.45017</v>
          </cell>
        </row>
        <row r="5016">
          <cell r="A5016" t="str">
            <v>TPUR2</v>
          </cell>
          <cell r="B5016">
            <v>101.35258</v>
          </cell>
          <cell r="C5016">
            <v>17.45017</v>
          </cell>
        </row>
        <row r="5017">
          <cell r="A5017" t="str">
            <v>TPUR3</v>
          </cell>
          <cell r="B5017">
            <v>101.35258</v>
          </cell>
          <cell r="C5017">
            <v>17.45017</v>
          </cell>
        </row>
        <row r="5018">
          <cell r="A5018" t="str">
            <v>TPYM1</v>
          </cell>
          <cell r="B5018">
            <v>98.959006000000002</v>
          </cell>
          <cell r="C5018">
            <v>18.788533999999999</v>
          </cell>
          <cell r="D5018" t="str">
            <v>สุเทพ</v>
          </cell>
          <cell r="E5018" t="str">
            <v>เมืองเชียงใหม่</v>
          </cell>
          <cell r="F5018" t="str">
            <v>Chiangmai</v>
          </cell>
        </row>
        <row r="5019">
          <cell r="A5019" t="str">
            <v>TPYM2</v>
          </cell>
          <cell r="B5019">
            <v>98.959006000000002</v>
          </cell>
          <cell r="C5019">
            <v>18.788533999999999</v>
          </cell>
          <cell r="D5019" t="str">
            <v>สุเทพ</v>
          </cell>
          <cell r="E5019" t="str">
            <v>เมืองเชียงใหม่</v>
          </cell>
          <cell r="F5019" t="str">
            <v>Chiangmai</v>
          </cell>
        </row>
        <row r="5020">
          <cell r="A5020" t="str">
            <v>TPYM3</v>
          </cell>
          <cell r="B5020">
            <v>98.959006000000002</v>
          </cell>
          <cell r="C5020">
            <v>18.788533999999999</v>
          </cell>
          <cell r="D5020" t="str">
            <v>สุเทพ</v>
          </cell>
          <cell r="E5020" t="str">
            <v>เมืองเชียงใหม่</v>
          </cell>
          <cell r="F5020" t="str">
            <v>Chiangmai</v>
          </cell>
        </row>
        <row r="5021">
          <cell r="A5021" t="str">
            <v>TPYM7</v>
          </cell>
          <cell r="B5021">
            <v>98.959006000000002</v>
          </cell>
          <cell r="C5021">
            <v>18.788533999999999</v>
          </cell>
          <cell r="D5021" t="str">
            <v>สุเทพ</v>
          </cell>
          <cell r="E5021" t="str">
            <v>เมืองเชียงใหม่</v>
          </cell>
          <cell r="F5021" t="str">
            <v>Chiangmai</v>
          </cell>
        </row>
        <row r="5022">
          <cell r="A5022" t="str">
            <v>TRNT1</v>
          </cell>
          <cell r="B5022">
            <v>100.123031</v>
          </cell>
          <cell r="C5022">
            <v>17.490397999999999</v>
          </cell>
          <cell r="D5022" t="str">
            <v>วังแดง</v>
          </cell>
          <cell r="E5022" t="str">
            <v>ตรอน</v>
          </cell>
          <cell r="F5022" t="str">
            <v>Uttaradit</v>
          </cell>
        </row>
        <row r="5023">
          <cell r="A5023" t="str">
            <v>TRNT2</v>
          </cell>
          <cell r="B5023">
            <v>100.123031</v>
          </cell>
          <cell r="C5023">
            <v>17.490397999999999</v>
          </cell>
          <cell r="D5023" t="str">
            <v>วังแดง</v>
          </cell>
          <cell r="E5023" t="str">
            <v>ตรอน</v>
          </cell>
          <cell r="F5023" t="str">
            <v>Uttaradit</v>
          </cell>
        </row>
        <row r="5024">
          <cell r="A5024" t="str">
            <v>TRNT3</v>
          </cell>
          <cell r="B5024">
            <v>100.123031</v>
          </cell>
          <cell r="C5024">
            <v>17.490397999999999</v>
          </cell>
          <cell r="D5024" t="str">
            <v>วังแดง</v>
          </cell>
          <cell r="E5024" t="str">
            <v>ตรอน</v>
          </cell>
          <cell r="F5024" t="str">
            <v>Uttaradit</v>
          </cell>
        </row>
        <row r="5025">
          <cell r="A5025" t="str">
            <v>TRNTR1</v>
          </cell>
          <cell r="B5025">
            <v>100.09520999999999</v>
          </cell>
          <cell r="C5025">
            <v>17.40954</v>
          </cell>
          <cell r="D5025" t="str">
            <v>ท่าสัก</v>
          </cell>
          <cell r="E5025" t="str">
            <v>พิชัย</v>
          </cell>
          <cell r="F5025" t="str">
            <v>Uttaradit</v>
          </cell>
        </row>
        <row r="5026">
          <cell r="A5026" t="str">
            <v>TROG1</v>
          </cell>
          <cell r="B5026">
            <v>101.14131999999999</v>
          </cell>
          <cell r="C5026">
            <v>15.70748</v>
          </cell>
          <cell r="D5026" t="str">
            <v>ท่าโรง</v>
          </cell>
          <cell r="E5026" t="str">
            <v>วิเชียรบุรี</v>
          </cell>
          <cell r="F5026" t="str">
            <v>Phetchaboon</v>
          </cell>
        </row>
        <row r="5027">
          <cell r="A5027" t="str">
            <v>TROG2</v>
          </cell>
          <cell r="B5027">
            <v>101.14131999999999</v>
          </cell>
          <cell r="C5027">
            <v>15.70748</v>
          </cell>
          <cell r="D5027" t="str">
            <v>ท่าโรง</v>
          </cell>
          <cell r="E5027" t="str">
            <v>วิเชียรบุรี</v>
          </cell>
          <cell r="F5027" t="str">
            <v>Phetchaboon</v>
          </cell>
        </row>
        <row r="5028">
          <cell r="A5028" t="str">
            <v>TROG3</v>
          </cell>
          <cell r="B5028">
            <v>101.14131999999999</v>
          </cell>
          <cell r="C5028">
            <v>15.70748</v>
          </cell>
          <cell r="D5028" t="str">
            <v>ท่าโรง</v>
          </cell>
          <cell r="E5028" t="str">
            <v>วิเชียรบุรี</v>
          </cell>
          <cell r="F5028" t="str">
            <v>Phetchaboon</v>
          </cell>
        </row>
        <row r="5029">
          <cell r="A5029" t="str">
            <v>TRON1</v>
          </cell>
          <cell r="B5029">
            <v>100.12765400000001</v>
          </cell>
          <cell r="C5029">
            <v>17.446016</v>
          </cell>
          <cell r="D5029" t="str">
            <v>บ้านแก่ง</v>
          </cell>
          <cell r="E5029" t="str">
            <v>ตรอน</v>
          </cell>
          <cell r="F5029" t="str">
            <v>Uttaradit</v>
          </cell>
        </row>
        <row r="5030">
          <cell r="A5030" t="str">
            <v>TRON2</v>
          </cell>
          <cell r="B5030">
            <v>100.12765400000001</v>
          </cell>
          <cell r="C5030">
            <v>17.446016</v>
          </cell>
          <cell r="D5030" t="str">
            <v>บ้านแก่ง</v>
          </cell>
          <cell r="E5030" t="str">
            <v>ตรอน</v>
          </cell>
          <cell r="F5030" t="str">
            <v>Uttaradit</v>
          </cell>
        </row>
        <row r="5031">
          <cell r="A5031" t="str">
            <v>TRON3</v>
          </cell>
          <cell r="B5031">
            <v>100.12765400000001</v>
          </cell>
          <cell r="C5031">
            <v>17.446016</v>
          </cell>
          <cell r="D5031" t="str">
            <v>บ้านแก่ง</v>
          </cell>
          <cell r="E5031" t="str">
            <v>ตรอน</v>
          </cell>
          <cell r="F5031" t="str">
            <v>Uttaradit</v>
          </cell>
        </row>
        <row r="5032">
          <cell r="A5032" t="str">
            <v>TRON4</v>
          </cell>
          <cell r="B5032">
            <v>100.12765400000001</v>
          </cell>
          <cell r="C5032">
            <v>17.446016</v>
          </cell>
          <cell r="D5032" t="str">
            <v>บ้านแก่ง</v>
          </cell>
          <cell r="E5032" t="str">
            <v>ตรอน</v>
          </cell>
          <cell r="F5032" t="str">
            <v>Uttaradit</v>
          </cell>
        </row>
        <row r="5033">
          <cell r="A5033" t="str">
            <v>TRONR1</v>
          </cell>
          <cell r="B5033">
            <v>100.17751</v>
          </cell>
          <cell r="C5033">
            <v>17.457660000000001</v>
          </cell>
          <cell r="D5033" t="str">
            <v>บ้านแก่ง</v>
          </cell>
          <cell r="E5033" t="str">
            <v>ตรอน</v>
          </cell>
          <cell r="F5033" t="str">
            <v>Uttaradit</v>
          </cell>
        </row>
        <row r="5034">
          <cell r="A5034" t="str">
            <v>TSLL1</v>
          </cell>
          <cell r="B5034">
            <v>100.87916</v>
          </cell>
          <cell r="C5034">
            <v>16.84141</v>
          </cell>
          <cell r="D5034" t="str">
            <v>บ้านแยง</v>
          </cell>
          <cell r="E5034" t="str">
            <v>นครไทย</v>
          </cell>
          <cell r="F5034" t="str">
            <v>Pisanuloke</v>
          </cell>
        </row>
        <row r="5035">
          <cell r="A5035" t="str">
            <v>TSLL2</v>
          </cell>
          <cell r="B5035">
            <v>100.87916</v>
          </cell>
          <cell r="C5035">
            <v>16.84141</v>
          </cell>
          <cell r="D5035" t="str">
            <v>บ้านแยง</v>
          </cell>
          <cell r="E5035" t="str">
            <v>นครไทย</v>
          </cell>
          <cell r="F5035" t="str">
            <v>Pisanuloke</v>
          </cell>
        </row>
        <row r="5036">
          <cell r="A5036" t="str">
            <v>TSLL3</v>
          </cell>
          <cell r="B5036">
            <v>100.87916</v>
          </cell>
          <cell r="C5036">
            <v>16.84141</v>
          </cell>
          <cell r="D5036" t="str">
            <v>บ้านแยง</v>
          </cell>
          <cell r="E5036" t="str">
            <v>นครไทย</v>
          </cell>
          <cell r="F5036" t="str">
            <v>Pisanuloke</v>
          </cell>
        </row>
        <row r="5037">
          <cell r="A5037" t="str">
            <v>TSLM1</v>
          </cell>
          <cell r="B5037">
            <v>99.563333999999998</v>
          </cell>
          <cell r="C5037">
            <v>17.320833</v>
          </cell>
          <cell r="D5037" t="str">
            <v>ทุ่งเสลี่ยม</v>
          </cell>
          <cell r="E5037" t="str">
            <v>ทุ่งเสลี่ยม</v>
          </cell>
          <cell r="F5037" t="str">
            <v>Sukhotai</v>
          </cell>
        </row>
        <row r="5038">
          <cell r="A5038" t="str">
            <v>TSLM2</v>
          </cell>
          <cell r="B5038">
            <v>99.563333999999998</v>
          </cell>
          <cell r="C5038">
            <v>17.320833</v>
          </cell>
          <cell r="D5038" t="str">
            <v>ทุ่งเสลี่ยม</v>
          </cell>
          <cell r="E5038" t="str">
            <v>ทุ่งเสลี่ยม</v>
          </cell>
          <cell r="F5038" t="str">
            <v>Sukhotai</v>
          </cell>
        </row>
        <row r="5039">
          <cell r="A5039" t="str">
            <v>TSLM3</v>
          </cell>
          <cell r="B5039">
            <v>99.563333999999998</v>
          </cell>
          <cell r="C5039">
            <v>17.320833</v>
          </cell>
          <cell r="D5039" t="str">
            <v>ทุ่งเสลี่ยม</v>
          </cell>
          <cell r="E5039" t="str">
            <v>ทุ่งเสลี่ยม</v>
          </cell>
          <cell r="F5039" t="str">
            <v>Sukhotai</v>
          </cell>
        </row>
        <row r="5040">
          <cell r="A5040" t="str">
            <v>TSLMR1</v>
          </cell>
          <cell r="B5040">
            <v>99.596119999999999</v>
          </cell>
          <cell r="C5040">
            <v>17.33775</v>
          </cell>
          <cell r="D5040" t="str">
            <v>ไทยชนะศึก</v>
          </cell>
          <cell r="E5040" t="str">
            <v>ทุ่งเสลี่ยม</v>
          </cell>
          <cell r="F5040" t="str">
            <v>Sukhotai</v>
          </cell>
        </row>
        <row r="5041">
          <cell r="A5041" t="str">
            <v>TSMA1</v>
          </cell>
          <cell r="B5041">
            <v>99.655655999999993</v>
          </cell>
          <cell r="C5041">
            <v>14.813368000000001</v>
          </cell>
          <cell r="D5041">
            <v>0</v>
          </cell>
          <cell r="E5041" t="str">
            <v>Dan Chang</v>
          </cell>
          <cell r="F5041" t="str">
            <v>Suphanburi</v>
          </cell>
        </row>
        <row r="5042">
          <cell r="A5042" t="str">
            <v>TSMA2</v>
          </cell>
          <cell r="B5042">
            <v>99.655655999999993</v>
          </cell>
          <cell r="C5042">
            <v>14.813368000000001</v>
          </cell>
          <cell r="D5042">
            <v>0</v>
          </cell>
          <cell r="E5042" t="str">
            <v>Dan Chang</v>
          </cell>
          <cell r="F5042" t="str">
            <v>Suphanburi</v>
          </cell>
        </row>
        <row r="5043">
          <cell r="A5043" t="str">
            <v>TSMA3</v>
          </cell>
          <cell r="B5043">
            <v>99.655655999999993</v>
          </cell>
          <cell r="C5043">
            <v>14.813368000000001</v>
          </cell>
          <cell r="D5043">
            <v>0</v>
          </cell>
          <cell r="E5043" t="str">
            <v>Dan Chang</v>
          </cell>
          <cell r="F5043" t="str">
            <v>Suphanburi</v>
          </cell>
        </row>
        <row r="5044">
          <cell r="A5044" t="str">
            <v>TSPT1</v>
          </cell>
          <cell r="B5044">
            <v>100.31945</v>
          </cell>
          <cell r="C5044">
            <v>16.74532</v>
          </cell>
          <cell r="D5044" t="str">
            <v>วังพิกุล</v>
          </cell>
          <cell r="E5044" t="str">
            <v>เมืองพิษณุโลก</v>
          </cell>
          <cell r="F5044" t="str">
            <v>Pisanuloke</v>
          </cell>
        </row>
        <row r="5045">
          <cell r="A5045" t="str">
            <v>TSPT2</v>
          </cell>
          <cell r="B5045">
            <v>100.31945</v>
          </cell>
          <cell r="C5045">
            <v>16.74532</v>
          </cell>
          <cell r="D5045" t="str">
            <v>วังพิกุล</v>
          </cell>
          <cell r="E5045" t="str">
            <v>เมืองพิษณุโลก</v>
          </cell>
          <cell r="F5045" t="str">
            <v>Pisanuloke</v>
          </cell>
        </row>
        <row r="5046">
          <cell r="A5046" t="str">
            <v>TSPT3</v>
          </cell>
          <cell r="B5046">
            <v>100.31945</v>
          </cell>
          <cell r="C5046">
            <v>16.74532</v>
          </cell>
          <cell r="D5046" t="str">
            <v>วังพิกุล</v>
          </cell>
          <cell r="E5046" t="str">
            <v>เมืองพิษณุโลก</v>
          </cell>
          <cell r="F5046" t="str">
            <v>Pisanuloke</v>
          </cell>
        </row>
        <row r="5047">
          <cell r="A5047" t="str">
            <v>TSPT6</v>
          </cell>
          <cell r="B5047">
            <v>100.31945</v>
          </cell>
          <cell r="C5047">
            <v>16.74532</v>
          </cell>
          <cell r="D5047" t="str">
            <v>วังพิกุล</v>
          </cell>
          <cell r="E5047" t="str">
            <v>เมืองพิษณุโลก</v>
          </cell>
          <cell r="F5047" t="str">
            <v>Pisanuloke</v>
          </cell>
        </row>
        <row r="5048">
          <cell r="A5048" t="str">
            <v>TSPT7</v>
          </cell>
          <cell r="B5048">
            <v>100.31945</v>
          </cell>
          <cell r="C5048">
            <v>16.74532</v>
          </cell>
          <cell r="D5048" t="str">
            <v>วังพิกุล</v>
          </cell>
          <cell r="E5048" t="str">
            <v>เมืองพิษณุโลก</v>
          </cell>
          <cell r="F5048" t="str">
            <v>Pisanuloke</v>
          </cell>
        </row>
        <row r="5049">
          <cell r="A5049" t="str">
            <v>TSPT8</v>
          </cell>
          <cell r="B5049">
            <v>100.31945</v>
          </cell>
          <cell r="C5049">
            <v>16.74532</v>
          </cell>
          <cell r="D5049" t="str">
            <v>วังพิกุล</v>
          </cell>
          <cell r="E5049" t="str">
            <v>เมืองพิษณุโลก</v>
          </cell>
          <cell r="F5049" t="str">
            <v>Pisanuloke</v>
          </cell>
        </row>
        <row r="5050">
          <cell r="A5050" t="str">
            <v>TSYG1</v>
          </cell>
          <cell r="B5050">
            <v>98.226780000000005</v>
          </cell>
          <cell r="C5050">
            <v>17.230460000000001</v>
          </cell>
          <cell r="D5050" t="str">
            <v>แม่ต้าน</v>
          </cell>
          <cell r="E5050" t="str">
            <v>ท่าสองยาง</v>
          </cell>
          <cell r="F5050" t="str">
            <v>Tak</v>
          </cell>
        </row>
        <row r="5051">
          <cell r="A5051" t="str">
            <v>TSYG2</v>
          </cell>
          <cell r="B5051">
            <v>98.226780000000005</v>
          </cell>
          <cell r="C5051">
            <v>17.230460000000001</v>
          </cell>
          <cell r="D5051" t="str">
            <v>แม่ต้าน</v>
          </cell>
          <cell r="E5051" t="str">
            <v>ท่าสองยาง</v>
          </cell>
          <cell r="F5051" t="str">
            <v>Tak</v>
          </cell>
        </row>
        <row r="5052">
          <cell r="A5052" t="str">
            <v>TSYG3</v>
          </cell>
          <cell r="B5052">
            <v>98.226780000000005</v>
          </cell>
          <cell r="C5052">
            <v>17.230460000000001</v>
          </cell>
          <cell r="D5052" t="str">
            <v>แม่ต้าน</v>
          </cell>
          <cell r="E5052" t="str">
            <v>ท่าสองยาง</v>
          </cell>
          <cell r="F5052" t="str">
            <v>Tak</v>
          </cell>
        </row>
        <row r="5053">
          <cell r="A5053" t="str">
            <v>TSYGR1</v>
          </cell>
          <cell r="B5053">
            <v>98.183340000000001</v>
          </cell>
          <cell r="C5053">
            <v>17.29975</v>
          </cell>
          <cell r="D5053" t="str">
            <v>แม่อุสุ</v>
          </cell>
          <cell r="E5053" t="str">
            <v>ท่าสองยาง</v>
          </cell>
          <cell r="F5053" t="str">
            <v>Tak</v>
          </cell>
        </row>
        <row r="5054">
          <cell r="A5054" t="str">
            <v>TTAP0</v>
          </cell>
          <cell r="B5054">
            <v>101.73327999999999</v>
          </cell>
          <cell r="C5054">
            <v>16.88344</v>
          </cell>
        </row>
        <row r="5055">
          <cell r="A5055" t="str">
            <v>TTCI1</v>
          </cell>
          <cell r="B5055">
            <v>99.532908555561704</v>
          </cell>
          <cell r="C5055">
            <v>18.339666656531602</v>
          </cell>
          <cell r="D5055" t="str">
            <v>ต้นธงชัย</v>
          </cell>
          <cell r="E5055" t="str">
            <v>เมืองลำปาง</v>
          </cell>
          <cell r="F5055" t="str">
            <v>Lampang</v>
          </cell>
        </row>
        <row r="5056">
          <cell r="A5056" t="str">
            <v>TTCI2</v>
          </cell>
          <cell r="B5056">
            <v>99.532908555561704</v>
          </cell>
          <cell r="C5056">
            <v>18.339666656531602</v>
          </cell>
          <cell r="D5056" t="str">
            <v>ต้นธงชัย</v>
          </cell>
          <cell r="E5056" t="str">
            <v>เมืองลำปาง</v>
          </cell>
          <cell r="F5056" t="str">
            <v>Lampang</v>
          </cell>
        </row>
        <row r="5057">
          <cell r="A5057" t="str">
            <v>TTCI3</v>
          </cell>
          <cell r="B5057">
            <v>99.532908555561704</v>
          </cell>
          <cell r="C5057">
            <v>18.339666656531602</v>
          </cell>
          <cell r="D5057" t="str">
            <v>ต้นธงชัย</v>
          </cell>
          <cell r="E5057" t="str">
            <v>เมืองลำปาง</v>
          </cell>
          <cell r="F5057" t="str">
            <v>Lampang</v>
          </cell>
        </row>
        <row r="5058">
          <cell r="A5058" t="str">
            <v>TTCI6</v>
          </cell>
          <cell r="B5058">
            <v>99.532908559999996</v>
          </cell>
          <cell r="C5058">
            <v>18.339666659999999</v>
          </cell>
          <cell r="D5058" t="str">
            <v>ต้นธงชัย</v>
          </cell>
          <cell r="E5058" t="str">
            <v>เมืองลำปาง</v>
          </cell>
          <cell r="F5058" t="str">
            <v>Lampang</v>
          </cell>
        </row>
        <row r="5059">
          <cell r="A5059" t="str">
            <v>TTCI7</v>
          </cell>
          <cell r="B5059">
            <v>99.532908559999996</v>
          </cell>
          <cell r="C5059">
            <v>18.339666659999999</v>
          </cell>
          <cell r="D5059" t="str">
            <v>ต้นธงชัย</v>
          </cell>
          <cell r="E5059" t="str">
            <v>เมืองลำปาง</v>
          </cell>
          <cell r="F5059" t="str">
            <v>Lampang</v>
          </cell>
        </row>
        <row r="5060">
          <cell r="A5060" t="str">
            <v>TTCI8</v>
          </cell>
          <cell r="B5060">
            <v>99.532908559999996</v>
          </cell>
          <cell r="C5060">
            <v>18.339666659999999</v>
          </cell>
          <cell r="D5060" t="str">
            <v>ต้นธงชัย</v>
          </cell>
          <cell r="E5060" t="str">
            <v>เมืองลำปาง</v>
          </cell>
          <cell r="F5060" t="str">
            <v>Lampang</v>
          </cell>
        </row>
        <row r="5061">
          <cell r="A5061" t="str">
            <v>TTCIR1</v>
          </cell>
          <cell r="B5061">
            <v>99.542100000000005</v>
          </cell>
          <cell r="C5061">
            <v>18.420210000000001</v>
          </cell>
          <cell r="D5061" t="str">
            <v>นิคมพัฒนา</v>
          </cell>
          <cell r="E5061" t="str">
            <v>เมืองลำปาง</v>
          </cell>
          <cell r="F5061" t="str">
            <v>Lampang</v>
          </cell>
        </row>
        <row r="5062">
          <cell r="A5062" t="str">
            <v>TTCM1</v>
          </cell>
          <cell r="B5062">
            <v>99.846190000000007</v>
          </cell>
          <cell r="C5062">
            <v>19.91384</v>
          </cell>
          <cell r="D5062" t="str">
            <v>เวียง</v>
          </cell>
          <cell r="E5062" t="str">
            <v>เมืองเชียงราย</v>
          </cell>
          <cell r="F5062" t="str">
            <v>Chiangrai</v>
          </cell>
        </row>
        <row r="5063">
          <cell r="A5063" t="str">
            <v>TTCM2</v>
          </cell>
          <cell r="B5063">
            <v>99.846190000000007</v>
          </cell>
          <cell r="C5063">
            <v>19.91384</v>
          </cell>
          <cell r="D5063" t="str">
            <v>เวียง</v>
          </cell>
          <cell r="E5063" t="str">
            <v>เมืองเชียงราย</v>
          </cell>
          <cell r="F5063" t="str">
            <v>Chiangrai</v>
          </cell>
        </row>
        <row r="5064">
          <cell r="A5064" t="str">
            <v>TTCM3</v>
          </cell>
          <cell r="B5064">
            <v>99.846190000000007</v>
          </cell>
          <cell r="C5064">
            <v>19.91384</v>
          </cell>
          <cell r="D5064" t="str">
            <v>เวียง</v>
          </cell>
          <cell r="E5064" t="str">
            <v>เมืองเชียงราย</v>
          </cell>
          <cell r="F5064" t="str">
            <v>Chiangrai</v>
          </cell>
        </row>
        <row r="5065">
          <cell r="A5065" t="str">
            <v>TTCM6</v>
          </cell>
          <cell r="B5065">
            <v>99.846190000000007</v>
          </cell>
          <cell r="C5065">
            <v>19.91384</v>
          </cell>
          <cell r="D5065" t="str">
            <v>เวียง</v>
          </cell>
          <cell r="E5065" t="str">
            <v>เมืองเชียงราย</v>
          </cell>
          <cell r="F5065" t="str">
            <v>Chiangrai</v>
          </cell>
        </row>
        <row r="5066">
          <cell r="A5066" t="str">
            <v>TTCM7</v>
          </cell>
          <cell r="B5066">
            <v>99.846190000000007</v>
          </cell>
          <cell r="C5066">
            <v>19.91384</v>
          </cell>
          <cell r="D5066" t="str">
            <v>เวียง</v>
          </cell>
          <cell r="E5066" t="str">
            <v>เมืองเชียงราย</v>
          </cell>
          <cell r="F5066" t="str">
            <v>Chiangrai</v>
          </cell>
        </row>
        <row r="5067">
          <cell r="A5067" t="str">
            <v>TTCM8</v>
          </cell>
          <cell r="B5067">
            <v>99.846190000000007</v>
          </cell>
          <cell r="C5067">
            <v>19.91384</v>
          </cell>
          <cell r="D5067" t="str">
            <v>เวียง</v>
          </cell>
          <cell r="E5067" t="str">
            <v>เมืองเชียงราย</v>
          </cell>
          <cell r="F5067" t="str">
            <v>Chiangrai</v>
          </cell>
        </row>
        <row r="5068">
          <cell r="A5068" t="str">
            <v>TTKO1</v>
          </cell>
          <cell r="B5068">
            <v>100.496229</v>
          </cell>
          <cell r="C5068">
            <v>15.641942999999999</v>
          </cell>
          <cell r="D5068" t="str">
            <v>ท่าตะโก</v>
          </cell>
          <cell r="E5068" t="str">
            <v>ท่าตะโก</v>
          </cell>
          <cell r="F5068" t="str">
            <v>Nakornsawan</v>
          </cell>
        </row>
        <row r="5069">
          <cell r="A5069" t="str">
            <v>TTKO2</v>
          </cell>
          <cell r="B5069">
            <v>100.496229</v>
          </cell>
          <cell r="C5069">
            <v>15.641942999999999</v>
          </cell>
          <cell r="D5069" t="str">
            <v>ท่าตะโก</v>
          </cell>
          <cell r="E5069" t="str">
            <v>ท่าตะโก</v>
          </cell>
          <cell r="F5069" t="str">
            <v>Nakornsawan</v>
          </cell>
        </row>
        <row r="5070">
          <cell r="A5070" t="str">
            <v>TTKO3</v>
          </cell>
          <cell r="B5070">
            <v>100.496229</v>
          </cell>
          <cell r="C5070">
            <v>15.641942999999999</v>
          </cell>
          <cell r="D5070" t="str">
            <v>ท่าตะโก</v>
          </cell>
          <cell r="E5070" t="str">
            <v>ท่าตะโก</v>
          </cell>
          <cell r="F5070" t="str">
            <v>Nakornsawan</v>
          </cell>
        </row>
        <row r="5071">
          <cell r="A5071" t="str">
            <v>TTKO6</v>
          </cell>
          <cell r="B5071">
            <v>100.496229</v>
          </cell>
          <cell r="C5071">
            <v>15.641942999999999</v>
          </cell>
          <cell r="D5071" t="str">
            <v>ท่าตะโก</v>
          </cell>
          <cell r="E5071" t="str">
            <v>ท่าตะโก</v>
          </cell>
          <cell r="F5071" t="str">
            <v>Nakornsawan</v>
          </cell>
        </row>
        <row r="5072">
          <cell r="A5072" t="str">
            <v>TTKO7</v>
          </cell>
          <cell r="B5072">
            <v>100.496229</v>
          </cell>
          <cell r="C5072">
            <v>15.641942999999999</v>
          </cell>
          <cell r="D5072" t="str">
            <v>ท่าตะโก</v>
          </cell>
          <cell r="E5072" t="str">
            <v>ท่าตะโก</v>
          </cell>
          <cell r="F5072" t="str">
            <v>Nakornsawan</v>
          </cell>
        </row>
        <row r="5073">
          <cell r="A5073" t="str">
            <v>TTKOR1</v>
          </cell>
          <cell r="B5073">
            <v>100.45048</v>
          </cell>
          <cell r="C5073">
            <v>15.59431</v>
          </cell>
          <cell r="F5073" t="str">
            <v>Nakornsawan</v>
          </cell>
        </row>
        <row r="5074">
          <cell r="A5074" t="str">
            <v>TTON1</v>
          </cell>
          <cell r="B5074">
            <v>99.356319999999997</v>
          </cell>
          <cell r="C5074">
            <v>20.053290000000001</v>
          </cell>
          <cell r="D5074" t="str">
            <v>ท่าตอน</v>
          </cell>
          <cell r="E5074" t="str">
            <v>แม่อาย</v>
          </cell>
          <cell r="F5074" t="str">
            <v>Chiangmai</v>
          </cell>
        </row>
        <row r="5075">
          <cell r="A5075" t="str">
            <v>TTON2</v>
          </cell>
          <cell r="B5075">
            <v>99.356319999999997</v>
          </cell>
          <cell r="C5075">
            <v>20.053290000000001</v>
          </cell>
          <cell r="D5075" t="str">
            <v>ท่าตอน</v>
          </cell>
          <cell r="E5075" t="str">
            <v>แม่อาย</v>
          </cell>
          <cell r="F5075" t="str">
            <v>Chiangmai</v>
          </cell>
        </row>
        <row r="5076">
          <cell r="A5076" t="str">
            <v>TTON3</v>
          </cell>
          <cell r="B5076">
            <v>99.356319999999997</v>
          </cell>
          <cell r="C5076">
            <v>20.053290000000001</v>
          </cell>
          <cell r="D5076" t="str">
            <v>ท่าตอน</v>
          </cell>
          <cell r="E5076" t="str">
            <v>แม่อาย</v>
          </cell>
          <cell r="F5076" t="str">
            <v>Chiangmai</v>
          </cell>
        </row>
        <row r="5077">
          <cell r="A5077" t="str">
            <v>TUKP1</v>
          </cell>
          <cell r="B5077">
            <v>98.95908</v>
          </cell>
          <cell r="C5077">
            <v>19.555230000000002</v>
          </cell>
          <cell r="D5077" t="str">
            <v>ทุ่งข้าวพวง</v>
          </cell>
          <cell r="E5077" t="str">
            <v>เชียงดาว</v>
          </cell>
          <cell r="F5077" t="str">
            <v>Chiangmai</v>
          </cell>
        </row>
        <row r="5078">
          <cell r="A5078" t="str">
            <v>TUKP2</v>
          </cell>
          <cell r="B5078">
            <v>98.95908</v>
          </cell>
          <cell r="C5078">
            <v>19.555230000000002</v>
          </cell>
          <cell r="D5078" t="str">
            <v>ทุ่งข้าวพวง</v>
          </cell>
          <cell r="E5078" t="str">
            <v>เชียงดาว</v>
          </cell>
          <cell r="F5078" t="str">
            <v>Chiangmai</v>
          </cell>
        </row>
        <row r="5079">
          <cell r="A5079" t="str">
            <v>TUKP3</v>
          </cell>
          <cell r="B5079">
            <v>98.95908</v>
          </cell>
          <cell r="C5079">
            <v>19.555230000000002</v>
          </cell>
          <cell r="D5079" t="str">
            <v>ทุ่งข้าวพวง</v>
          </cell>
          <cell r="E5079" t="str">
            <v>เชียงดาว</v>
          </cell>
          <cell r="F5079" t="str">
            <v>Chiangmai</v>
          </cell>
        </row>
        <row r="5080">
          <cell r="A5080" t="str">
            <v>TUKPR1</v>
          </cell>
          <cell r="B5080">
            <v>98.938699999999997</v>
          </cell>
          <cell r="C5080">
            <v>19.58737</v>
          </cell>
          <cell r="D5080" t="str">
            <v>เมืองนะ</v>
          </cell>
          <cell r="E5080" t="str">
            <v>เชียงดาว</v>
          </cell>
          <cell r="F5080" t="str">
            <v>Chiangmai</v>
          </cell>
        </row>
        <row r="5081">
          <cell r="A5081" t="str">
            <v>TWPA0</v>
          </cell>
          <cell r="B5081">
            <v>100.8145</v>
          </cell>
          <cell r="C5081">
            <v>19.123999999999999</v>
          </cell>
          <cell r="D5081" t="str">
            <v>ท่าวังผา</v>
          </cell>
          <cell r="E5081" t="str">
            <v>ท่าวังผา</v>
          </cell>
          <cell r="F5081" t="str">
            <v>Nan</v>
          </cell>
        </row>
        <row r="5082">
          <cell r="A5082" t="str">
            <v>TWPT1</v>
          </cell>
          <cell r="B5082">
            <v>100.8103</v>
          </cell>
          <cell r="C5082">
            <v>19.105899999999998</v>
          </cell>
          <cell r="D5082" t="str">
            <v>ท่าวังผา</v>
          </cell>
          <cell r="E5082" t="str">
            <v>ท่าวังผา</v>
          </cell>
          <cell r="F5082" t="str">
            <v>Nan</v>
          </cell>
        </row>
        <row r="5083">
          <cell r="A5083" t="str">
            <v>TWPT2</v>
          </cell>
          <cell r="B5083">
            <v>100.8103</v>
          </cell>
          <cell r="C5083">
            <v>19.105899999999998</v>
          </cell>
          <cell r="D5083" t="str">
            <v>ท่าวังผา</v>
          </cell>
          <cell r="E5083" t="str">
            <v>ท่าวังผา</v>
          </cell>
          <cell r="F5083" t="str">
            <v>Nan</v>
          </cell>
        </row>
        <row r="5084">
          <cell r="A5084" t="str">
            <v>TWPT3</v>
          </cell>
          <cell r="B5084">
            <v>100.8103</v>
          </cell>
          <cell r="C5084">
            <v>19.105899999999998</v>
          </cell>
          <cell r="D5084" t="str">
            <v>ท่าวังผา</v>
          </cell>
          <cell r="E5084" t="str">
            <v>ท่าวังผา</v>
          </cell>
          <cell r="F5084" t="str">
            <v>Nan</v>
          </cell>
        </row>
        <row r="5085">
          <cell r="A5085" t="str">
            <v>TWPTR1</v>
          </cell>
          <cell r="B5085">
            <v>100.7687</v>
          </cell>
          <cell r="C5085">
            <v>19.182189999999999</v>
          </cell>
          <cell r="D5085" t="str">
            <v>ผาทอง</v>
          </cell>
          <cell r="E5085" t="str">
            <v>ท่าวังผา</v>
          </cell>
          <cell r="F5085" t="str">
            <v>Nan</v>
          </cell>
        </row>
        <row r="5086">
          <cell r="A5086" t="str">
            <v>TWTN1</v>
          </cell>
          <cell r="B5086">
            <v>98.989760000000004</v>
          </cell>
          <cell r="C5086">
            <v>18.734480000000001</v>
          </cell>
          <cell r="D5086" t="str">
            <v>ท่าวังตาล</v>
          </cell>
          <cell r="E5086" t="str">
            <v>เมืองเชียงใหม่</v>
          </cell>
          <cell r="F5086" t="str">
            <v>Chiangmai</v>
          </cell>
        </row>
        <row r="5087">
          <cell r="A5087" t="str">
            <v>TWTN2</v>
          </cell>
          <cell r="B5087">
            <v>98.989760000000004</v>
          </cell>
          <cell r="C5087">
            <v>18.734480000000001</v>
          </cell>
          <cell r="D5087" t="str">
            <v>ท่าวังตาล</v>
          </cell>
          <cell r="E5087" t="str">
            <v>เมืองเชียงใหม่</v>
          </cell>
          <cell r="F5087" t="str">
            <v>Chiangmai</v>
          </cell>
        </row>
        <row r="5088">
          <cell r="A5088" t="str">
            <v>TWTN3</v>
          </cell>
          <cell r="B5088">
            <v>98.989760000000004</v>
          </cell>
          <cell r="C5088">
            <v>18.734480000000001</v>
          </cell>
          <cell r="D5088" t="str">
            <v>ท่าวังตาล</v>
          </cell>
          <cell r="E5088" t="str">
            <v>เมืองเชียงใหม่</v>
          </cell>
          <cell r="F5088" t="str">
            <v>Chiangmai</v>
          </cell>
        </row>
        <row r="5089">
          <cell r="A5089" t="str">
            <v>TWTN6</v>
          </cell>
          <cell r="B5089">
            <v>98.989760000000004</v>
          </cell>
          <cell r="C5089">
            <v>18.734480000000001</v>
          </cell>
          <cell r="D5089" t="str">
            <v>ท่าวังตาล</v>
          </cell>
          <cell r="E5089" t="str">
            <v>เมืองเชียงใหม่</v>
          </cell>
          <cell r="F5089" t="str">
            <v>Chiangmai</v>
          </cell>
        </row>
        <row r="5090">
          <cell r="A5090" t="str">
            <v>TWTN7</v>
          </cell>
          <cell r="B5090">
            <v>98.989760000000004</v>
          </cell>
          <cell r="C5090">
            <v>18.734480000000001</v>
          </cell>
          <cell r="D5090" t="str">
            <v>ท่าวังตาล</v>
          </cell>
          <cell r="E5090" t="str">
            <v>เมืองเชียงใหม่</v>
          </cell>
          <cell r="F5090" t="str">
            <v>Chiangmai</v>
          </cell>
        </row>
        <row r="5091">
          <cell r="A5091" t="str">
            <v>TWTN8</v>
          </cell>
          <cell r="B5091">
            <v>98.989760000000004</v>
          </cell>
          <cell r="C5091">
            <v>18.734480000000001</v>
          </cell>
          <cell r="D5091" t="str">
            <v>ท่าวังตาล</v>
          </cell>
          <cell r="E5091" t="str">
            <v>เมืองเชียงใหม่</v>
          </cell>
          <cell r="F5091" t="str">
            <v>Chiangmai</v>
          </cell>
        </row>
        <row r="5092">
          <cell r="A5092" t="str">
            <v>TWWN1</v>
          </cell>
          <cell r="B5092">
            <v>99.884111111111096</v>
          </cell>
          <cell r="C5092">
            <v>16.237666666666701</v>
          </cell>
          <cell r="D5092" t="str">
            <v>วังแขม</v>
          </cell>
          <cell r="E5092" t="str">
            <v>คลองขลุง</v>
          </cell>
          <cell r="F5092" t="str">
            <v>Kamphangphet</v>
          </cell>
        </row>
        <row r="5093">
          <cell r="A5093" t="str">
            <v>TWWN2</v>
          </cell>
          <cell r="B5093">
            <v>99.884111111111096</v>
          </cell>
          <cell r="C5093">
            <v>16.237666666666701</v>
          </cell>
          <cell r="D5093" t="str">
            <v>วังแขม</v>
          </cell>
          <cell r="E5093" t="str">
            <v>คลองขลุง</v>
          </cell>
          <cell r="F5093" t="str">
            <v>Kamphangphet</v>
          </cell>
        </row>
        <row r="5094">
          <cell r="A5094" t="str">
            <v>TWWN3</v>
          </cell>
          <cell r="B5094">
            <v>99.884111111111096</v>
          </cell>
          <cell r="C5094">
            <v>16.237666666666701</v>
          </cell>
          <cell r="D5094" t="str">
            <v>วังแขม</v>
          </cell>
          <cell r="E5094" t="str">
            <v>คลองขลุง</v>
          </cell>
          <cell r="F5094" t="str">
            <v>Kamphangphet</v>
          </cell>
        </row>
        <row r="5095">
          <cell r="A5095" t="str">
            <v>TWWN6</v>
          </cell>
          <cell r="B5095">
            <v>99.884111111111096</v>
          </cell>
          <cell r="C5095">
            <v>16.237666666666701</v>
          </cell>
          <cell r="D5095" t="str">
            <v>วังแขม</v>
          </cell>
          <cell r="E5095" t="str">
            <v>คลองขลุง</v>
          </cell>
          <cell r="F5095" t="str">
            <v>Kamphangphet</v>
          </cell>
        </row>
        <row r="5096">
          <cell r="A5096" t="str">
            <v>TWWN7</v>
          </cell>
          <cell r="B5096">
            <v>99.884111111111096</v>
          </cell>
          <cell r="C5096">
            <v>16.237666666666701</v>
          </cell>
          <cell r="D5096" t="str">
            <v>วังแขม</v>
          </cell>
          <cell r="E5096" t="str">
            <v>คลองขลุง</v>
          </cell>
          <cell r="F5096" t="str">
            <v>Kamphangphet</v>
          </cell>
        </row>
        <row r="5097">
          <cell r="A5097" t="str">
            <v>TWWN8</v>
          </cell>
          <cell r="B5097">
            <v>99.884111111111096</v>
          </cell>
          <cell r="C5097">
            <v>16.237666666666701</v>
          </cell>
          <cell r="D5097" t="str">
            <v>วังแขม</v>
          </cell>
          <cell r="E5097" t="str">
            <v>คลองขลุง</v>
          </cell>
          <cell r="F5097" t="str">
            <v>Kamphangphet</v>
          </cell>
        </row>
        <row r="5098">
          <cell r="A5098" t="str">
            <v>TWWNR1</v>
          </cell>
          <cell r="B5098">
            <v>99.918170000000003</v>
          </cell>
          <cell r="C5098">
            <v>16.2286</v>
          </cell>
          <cell r="D5098" t="str">
            <v>วังชะโอน</v>
          </cell>
          <cell r="E5098" t="str">
            <v>บึงสามัคคี</v>
          </cell>
          <cell r="F5098" t="str">
            <v>Kamphangphet</v>
          </cell>
        </row>
        <row r="5099">
          <cell r="A5099" t="str">
            <v>TYCG1</v>
          </cell>
          <cell r="B5099">
            <v>100.295805555556</v>
          </cell>
          <cell r="C5099">
            <v>17.127277777777799</v>
          </cell>
          <cell r="D5099" t="str">
            <v>ทับยายเชียง</v>
          </cell>
          <cell r="E5099" t="str">
            <v>พรหมพิราม</v>
          </cell>
          <cell r="F5099" t="str">
            <v>Pisanuloke</v>
          </cell>
        </row>
        <row r="5100">
          <cell r="A5100" t="str">
            <v>TYCG2</v>
          </cell>
          <cell r="B5100">
            <v>100.295805555556</v>
          </cell>
          <cell r="C5100">
            <v>17.127277777777799</v>
          </cell>
          <cell r="D5100" t="str">
            <v>ทับยายเชียง</v>
          </cell>
          <cell r="E5100" t="str">
            <v>พรหมพิราม</v>
          </cell>
          <cell r="F5100" t="str">
            <v>Pisanuloke</v>
          </cell>
        </row>
        <row r="5101">
          <cell r="A5101" t="str">
            <v>TYCG3</v>
          </cell>
          <cell r="B5101">
            <v>100.295805555556</v>
          </cell>
          <cell r="C5101">
            <v>17.127277777777799</v>
          </cell>
          <cell r="D5101" t="str">
            <v>ทับยายเชียง</v>
          </cell>
          <cell r="E5101" t="str">
            <v>พรหมพิราม</v>
          </cell>
          <cell r="F5101" t="str">
            <v>Pisanuloke</v>
          </cell>
        </row>
        <row r="5102">
          <cell r="A5102" t="str">
            <v>TYLG1</v>
          </cell>
          <cell r="B5102">
            <v>99.048333333333304</v>
          </cell>
          <cell r="C5102">
            <v>18.7472777777778</v>
          </cell>
          <cell r="D5102" t="str">
            <v>ไชยสถาน</v>
          </cell>
          <cell r="E5102" t="str">
            <v>สารภี</v>
          </cell>
          <cell r="F5102" t="str">
            <v>Chiangmai</v>
          </cell>
        </row>
        <row r="5103">
          <cell r="A5103" t="str">
            <v>TYLG2</v>
          </cell>
          <cell r="B5103">
            <v>99.048333333333304</v>
          </cell>
          <cell r="C5103">
            <v>18.7472777777778</v>
          </cell>
          <cell r="D5103" t="str">
            <v>ไชยสถาน</v>
          </cell>
          <cell r="E5103" t="str">
            <v>สารภี</v>
          </cell>
          <cell r="F5103" t="str">
            <v>Chiangmai</v>
          </cell>
        </row>
        <row r="5104">
          <cell r="A5104" t="str">
            <v>TYLG3</v>
          </cell>
          <cell r="B5104">
            <v>99.048333333333304</v>
          </cell>
          <cell r="C5104">
            <v>18.7472777777778</v>
          </cell>
          <cell r="D5104" t="str">
            <v>ไชยสถาน</v>
          </cell>
          <cell r="E5104" t="str">
            <v>สารภี</v>
          </cell>
          <cell r="F5104" t="str">
            <v>Chiangmai</v>
          </cell>
        </row>
        <row r="5105">
          <cell r="A5105" t="str">
            <v>TYLG6</v>
          </cell>
          <cell r="B5105">
            <v>99.048333333333304</v>
          </cell>
          <cell r="C5105">
            <v>18.7472777777778</v>
          </cell>
          <cell r="D5105" t="str">
            <v>ไชยสถาน</v>
          </cell>
          <cell r="E5105" t="str">
            <v>สารภี</v>
          </cell>
          <cell r="F5105" t="str">
            <v>Chiangmai</v>
          </cell>
        </row>
        <row r="5106">
          <cell r="A5106" t="str">
            <v>TYLG7</v>
          </cell>
          <cell r="B5106">
            <v>99.048333333333304</v>
          </cell>
          <cell r="C5106">
            <v>18.7472777777778</v>
          </cell>
          <cell r="D5106" t="str">
            <v>ไชยสถาน</v>
          </cell>
          <cell r="E5106" t="str">
            <v>สารภี</v>
          </cell>
          <cell r="F5106" t="str">
            <v>Chiangmai</v>
          </cell>
        </row>
        <row r="5107">
          <cell r="A5107" t="str">
            <v>TYLG8</v>
          </cell>
          <cell r="B5107">
            <v>99.048333333333304</v>
          </cell>
          <cell r="C5107">
            <v>18.7472777777778</v>
          </cell>
          <cell r="D5107" t="str">
            <v>ไชยสถาน</v>
          </cell>
          <cell r="E5107" t="str">
            <v>สารภี</v>
          </cell>
          <cell r="F5107" t="str">
            <v>Chiangmai</v>
          </cell>
        </row>
        <row r="5108">
          <cell r="A5108" t="str">
            <v>UDHP1</v>
          </cell>
          <cell r="B5108">
            <v>100.08431</v>
          </cell>
          <cell r="C5108">
            <v>17.618379999999998</v>
          </cell>
          <cell r="D5108" t="str">
            <v>ท่าเสา</v>
          </cell>
          <cell r="E5108" t="str">
            <v>เมืองอุตรดิตถ์</v>
          </cell>
          <cell r="F5108" t="str">
            <v>Uttaradit</v>
          </cell>
        </row>
        <row r="5109">
          <cell r="A5109" t="str">
            <v>UDHP2</v>
          </cell>
          <cell r="B5109">
            <v>100.08431</v>
          </cell>
          <cell r="C5109">
            <v>17.618379999999998</v>
          </cell>
          <cell r="D5109" t="str">
            <v>ท่าเสา</v>
          </cell>
          <cell r="E5109" t="str">
            <v>เมืองอุตรดิตถ์</v>
          </cell>
          <cell r="F5109" t="str">
            <v>Uttaradit</v>
          </cell>
        </row>
        <row r="5110">
          <cell r="A5110" t="str">
            <v>UDHP3</v>
          </cell>
          <cell r="B5110">
            <v>100.08431</v>
          </cell>
          <cell r="C5110">
            <v>17.618379999999998</v>
          </cell>
          <cell r="D5110" t="str">
            <v>ท่าเสา</v>
          </cell>
          <cell r="E5110" t="str">
            <v>เมืองอุตรดิตถ์</v>
          </cell>
          <cell r="F5110" t="str">
            <v>Uttaradit</v>
          </cell>
        </row>
        <row r="5111">
          <cell r="A5111" t="str">
            <v>UDTY1</v>
          </cell>
          <cell r="B5111">
            <v>100.468992</v>
          </cell>
          <cell r="C5111">
            <v>15.523251999999999</v>
          </cell>
          <cell r="D5111" t="str">
            <v>อุดมธัญญา</v>
          </cell>
          <cell r="E5111" t="str">
            <v>ตากฟ้า</v>
          </cell>
          <cell r="F5111" t="str">
            <v>Nakornsawan</v>
          </cell>
        </row>
        <row r="5112">
          <cell r="A5112" t="str">
            <v>UDTY2</v>
          </cell>
          <cell r="B5112">
            <v>100.468992</v>
          </cell>
          <cell r="C5112">
            <v>15.523251999999999</v>
          </cell>
          <cell r="D5112" t="str">
            <v>อุดมธัญญา</v>
          </cell>
          <cell r="E5112" t="str">
            <v>ตากฟ้า</v>
          </cell>
          <cell r="F5112" t="str">
            <v>Nakornsawan</v>
          </cell>
        </row>
        <row r="5113">
          <cell r="A5113" t="str">
            <v>UDTY3</v>
          </cell>
          <cell r="B5113">
            <v>100.468992</v>
          </cell>
          <cell r="C5113">
            <v>15.523251999999999</v>
          </cell>
          <cell r="D5113" t="str">
            <v>อุดมธัญญา</v>
          </cell>
          <cell r="E5113" t="str">
            <v>ตากฟ้า</v>
          </cell>
          <cell r="F5113" t="str">
            <v>Nakornsawan</v>
          </cell>
        </row>
        <row r="5114">
          <cell r="A5114" t="str">
            <v>UDTYR1</v>
          </cell>
          <cell r="B5114">
            <v>100.36951000000001</v>
          </cell>
          <cell r="C5114">
            <v>15.46668</v>
          </cell>
          <cell r="D5114" t="str">
            <v>อุดมธัญญา</v>
          </cell>
          <cell r="E5114" t="str">
            <v>ตากฟ้า</v>
          </cell>
          <cell r="F5114" t="str">
            <v>Nakornsawan</v>
          </cell>
        </row>
        <row r="5115">
          <cell r="A5115" t="str">
            <v>UMPG1</v>
          </cell>
          <cell r="B5115">
            <v>98.848085999999995</v>
          </cell>
          <cell r="C5115">
            <v>16.043472000000001</v>
          </cell>
          <cell r="D5115" t="str">
            <v>แม่กลอง</v>
          </cell>
          <cell r="E5115" t="str">
            <v>อุ้มผาง</v>
          </cell>
          <cell r="F5115" t="str">
            <v>Tak</v>
          </cell>
        </row>
        <row r="5116">
          <cell r="A5116" t="str">
            <v>UMPG2</v>
          </cell>
          <cell r="B5116">
            <v>98.848085999999995</v>
          </cell>
          <cell r="C5116">
            <v>16.043472000000001</v>
          </cell>
          <cell r="D5116" t="str">
            <v>แม่กลอง</v>
          </cell>
          <cell r="E5116" t="str">
            <v>อุ้มผาง</v>
          </cell>
          <cell r="F5116" t="str">
            <v>Tak</v>
          </cell>
        </row>
        <row r="5117">
          <cell r="A5117" t="str">
            <v>UMPG3</v>
          </cell>
          <cell r="B5117">
            <v>98.848085999999995</v>
          </cell>
          <cell r="C5117">
            <v>16.043472000000001</v>
          </cell>
          <cell r="D5117" t="str">
            <v>แม่กลอง</v>
          </cell>
          <cell r="E5117" t="str">
            <v>อุ้มผาง</v>
          </cell>
          <cell r="F5117" t="str">
            <v>Tak</v>
          </cell>
        </row>
        <row r="5118">
          <cell r="A5118" t="str">
            <v>UPCT0</v>
          </cell>
          <cell r="B5118">
            <v>98.850442000000001</v>
          </cell>
          <cell r="C5118">
            <v>16.018612999999998</v>
          </cell>
          <cell r="D5118" t="str">
            <v>อุ้มผาง</v>
          </cell>
          <cell r="E5118" t="str">
            <v>อุ้มผาง</v>
          </cell>
          <cell r="F5118" t="str">
            <v>Tak</v>
          </cell>
        </row>
        <row r="5119">
          <cell r="A5119" t="str">
            <v>UTDT0</v>
          </cell>
          <cell r="B5119">
            <v>100.11819</v>
          </cell>
          <cell r="C5119">
            <v>17.608059999999998</v>
          </cell>
          <cell r="D5119" t="str">
            <v>ป่าเซ่า</v>
          </cell>
          <cell r="E5119" t="str">
            <v>เมืองอุตรดิตถ์</v>
          </cell>
          <cell r="F5119" t="str">
            <v>Uttaradit</v>
          </cell>
        </row>
        <row r="5120">
          <cell r="A5120" t="str">
            <v>UTRD1</v>
          </cell>
          <cell r="B5120">
            <v>100.099319145255</v>
          </cell>
          <cell r="C5120">
            <v>17.633790057842202</v>
          </cell>
          <cell r="D5120" t="str">
            <v>ท่าเสา</v>
          </cell>
          <cell r="E5120" t="str">
            <v>เมืองอุตรดิตถ์</v>
          </cell>
          <cell r="F5120" t="str">
            <v>Uttaradit</v>
          </cell>
        </row>
        <row r="5121">
          <cell r="A5121" t="str">
            <v>UTRD2</v>
          </cell>
          <cell r="B5121">
            <v>100.099319145255</v>
          </cell>
          <cell r="C5121">
            <v>17.633790057842202</v>
          </cell>
          <cell r="D5121" t="str">
            <v>ท่าเสา</v>
          </cell>
          <cell r="E5121" t="str">
            <v>เมืองอุตรดิตถ์</v>
          </cell>
          <cell r="F5121" t="str">
            <v>Uttaradit</v>
          </cell>
        </row>
        <row r="5122">
          <cell r="A5122" t="str">
            <v>UTRD3</v>
          </cell>
          <cell r="B5122">
            <v>100.099319145255</v>
          </cell>
          <cell r="C5122">
            <v>17.633790057842202</v>
          </cell>
          <cell r="D5122" t="str">
            <v>ท่าเสา</v>
          </cell>
          <cell r="E5122" t="str">
            <v>เมืองอุตรดิตถ์</v>
          </cell>
          <cell r="F5122" t="str">
            <v>Uttaradit</v>
          </cell>
        </row>
        <row r="5123">
          <cell r="A5123" t="str">
            <v>UTRP1</v>
          </cell>
          <cell r="B5123">
            <v>100.096</v>
          </cell>
          <cell r="C5123">
            <v>17.636199999999999</v>
          </cell>
          <cell r="D5123" t="str">
            <v>ท่าเสา</v>
          </cell>
          <cell r="E5123" t="str">
            <v>เมืองอุตรดิตถ์</v>
          </cell>
          <cell r="F5123" t="str">
            <v>Uttaradit</v>
          </cell>
        </row>
        <row r="5124">
          <cell r="A5124" t="str">
            <v>UTRP2</v>
          </cell>
          <cell r="B5124">
            <v>100.096</v>
          </cell>
          <cell r="C5124">
            <v>17.636199999999999</v>
          </cell>
          <cell r="D5124" t="str">
            <v>ท่าเสา</v>
          </cell>
          <cell r="E5124" t="str">
            <v>เมืองอุตรดิตถ์</v>
          </cell>
          <cell r="F5124" t="str">
            <v>Uttaradit</v>
          </cell>
        </row>
        <row r="5125">
          <cell r="A5125" t="str">
            <v>UTRP3</v>
          </cell>
          <cell r="B5125">
            <v>100.096</v>
          </cell>
          <cell r="C5125">
            <v>17.636199999999999</v>
          </cell>
          <cell r="D5125" t="str">
            <v>ท่าเสา</v>
          </cell>
          <cell r="E5125" t="str">
            <v>เมืองอุตรดิตถ์</v>
          </cell>
          <cell r="F5125" t="str">
            <v>Uttaradit</v>
          </cell>
        </row>
        <row r="5126">
          <cell r="A5126" t="str">
            <v>UTRP6</v>
          </cell>
          <cell r="B5126">
            <v>100.096</v>
          </cell>
          <cell r="C5126">
            <v>17.636199999999999</v>
          </cell>
          <cell r="D5126" t="str">
            <v>ท่าเสา</v>
          </cell>
          <cell r="E5126" t="str">
            <v>เมืองอุตรดิตถ์</v>
          </cell>
          <cell r="F5126" t="str">
            <v>Uttaradit</v>
          </cell>
        </row>
        <row r="5127">
          <cell r="A5127" t="str">
            <v>UTRP7</v>
          </cell>
          <cell r="B5127">
            <v>100.096</v>
          </cell>
          <cell r="C5127">
            <v>17.636199999999999</v>
          </cell>
          <cell r="D5127" t="str">
            <v>ท่าเสา</v>
          </cell>
          <cell r="E5127" t="str">
            <v>เมืองอุตรดิตถ์</v>
          </cell>
          <cell r="F5127" t="str">
            <v>Uttaradit</v>
          </cell>
        </row>
        <row r="5128">
          <cell r="A5128" t="str">
            <v>UTRP8</v>
          </cell>
          <cell r="B5128">
            <v>100.096</v>
          </cell>
          <cell r="C5128">
            <v>17.636199999999999</v>
          </cell>
          <cell r="D5128" t="str">
            <v>ท่าเสา</v>
          </cell>
          <cell r="E5128" t="str">
            <v>เมืองอุตรดิตถ์</v>
          </cell>
          <cell r="F5128" t="str">
            <v>Uttaradit</v>
          </cell>
        </row>
        <row r="5129">
          <cell r="A5129" t="str">
            <v>UTTA1</v>
          </cell>
          <cell r="B5129">
            <v>100.021631</v>
          </cell>
          <cell r="C5129">
            <v>15.386768999999999</v>
          </cell>
          <cell r="D5129" t="str">
            <v>อุทัยใหม่</v>
          </cell>
          <cell r="E5129" t="str">
            <v>เมืองอุทัยธานี</v>
          </cell>
          <cell r="F5129" t="str">
            <v>Uthaithani</v>
          </cell>
        </row>
        <row r="5130">
          <cell r="A5130" t="str">
            <v>UTTA2</v>
          </cell>
          <cell r="B5130">
            <v>100.021631</v>
          </cell>
          <cell r="C5130">
            <v>15.386768999999999</v>
          </cell>
          <cell r="D5130" t="str">
            <v>อุทัยใหม่</v>
          </cell>
          <cell r="E5130" t="str">
            <v>เมืองอุทัยธานี</v>
          </cell>
          <cell r="F5130" t="str">
            <v>Uthaithani</v>
          </cell>
        </row>
        <row r="5131">
          <cell r="A5131" t="str">
            <v>UTTA3</v>
          </cell>
          <cell r="B5131">
            <v>100.021631</v>
          </cell>
          <cell r="C5131">
            <v>15.386768999999999</v>
          </cell>
          <cell r="D5131" t="str">
            <v>อุทัยใหม่</v>
          </cell>
          <cell r="E5131" t="str">
            <v>เมืองอุทัยธานี</v>
          </cell>
          <cell r="F5131" t="str">
            <v>Uthaithani</v>
          </cell>
        </row>
        <row r="5132">
          <cell r="A5132" t="str">
            <v>UTTA6</v>
          </cell>
          <cell r="B5132">
            <v>100.021631</v>
          </cell>
          <cell r="C5132">
            <v>15.386768999999999</v>
          </cell>
          <cell r="D5132" t="str">
            <v>อุทัยใหม่</v>
          </cell>
          <cell r="E5132" t="str">
            <v>เมืองอุทัยธานี</v>
          </cell>
          <cell r="F5132" t="str">
            <v>Uthaithani</v>
          </cell>
        </row>
        <row r="5133">
          <cell r="A5133" t="str">
            <v>UTTA7</v>
          </cell>
          <cell r="B5133">
            <v>100.021631</v>
          </cell>
          <cell r="C5133">
            <v>15.386768999999999</v>
          </cell>
          <cell r="D5133" t="str">
            <v>อุทัยใหม่</v>
          </cell>
          <cell r="E5133" t="str">
            <v>เมืองอุทัยธานี</v>
          </cell>
          <cell r="F5133" t="str">
            <v>Uthaithani</v>
          </cell>
        </row>
        <row r="5134">
          <cell r="A5134" t="str">
            <v>UTTA8</v>
          </cell>
          <cell r="B5134">
            <v>100.021631</v>
          </cell>
          <cell r="C5134">
            <v>15.386768999999999</v>
          </cell>
          <cell r="D5134" t="str">
            <v>อุทัยใหม่</v>
          </cell>
          <cell r="E5134" t="str">
            <v>เมืองอุทัยธานี</v>
          </cell>
          <cell r="F5134" t="str">
            <v>Uthaithani</v>
          </cell>
        </row>
        <row r="5135">
          <cell r="A5135" t="str">
            <v>UTTN1</v>
          </cell>
          <cell r="B5135">
            <v>100.028778</v>
          </cell>
          <cell r="C5135">
            <v>15.379167000000001</v>
          </cell>
          <cell r="D5135" t="str">
            <v>อุทัยใหม่</v>
          </cell>
          <cell r="E5135" t="str">
            <v>เมืองอุทัยธานี</v>
          </cell>
          <cell r="F5135" t="str">
            <v>Uthaithani</v>
          </cell>
        </row>
        <row r="5136">
          <cell r="A5136" t="str">
            <v>UTTN2</v>
          </cell>
          <cell r="B5136">
            <v>100.028778</v>
          </cell>
          <cell r="C5136">
            <v>15.379167000000001</v>
          </cell>
          <cell r="D5136" t="str">
            <v>อุทัยใหม่</v>
          </cell>
          <cell r="E5136" t="str">
            <v>เมืองอุทัยธานี</v>
          </cell>
          <cell r="F5136" t="str">
            <v>Uthaithani</v>
          </cell>
        </row>
        <row r="5137">
          <cell r="A5137" t="str">
            <v>UTTN3</v>
          </cell>
          <cell r="B5137">
            <v>100.028778</v>
          </cell>
          <cell r="C5137">
            <v>15.379167000000001</v>
          </cell>
          <cell r="D5137" t="str">
            <v>อุทัยใหม่</v>
          </cell>
          <cell r="E5137" t="str">
            <v>เมืองอุทัยธานี</v>
          </cell>
          <cell r="F5137" t="str">
            <v>Uthaithani</v>
          </cell>
        </row>
        <row r="5138">
          <cell r="A5138" t="str">
            <v>UTTN6</v>
          </cell>
          <cell r="B5138">
            <v>100.028778</v>
          </cell>
          <cell r="C5138">
            <v>15.379167000000001</v>
          </cell>
          <cell r="D5138" t="str">
            <v>อุทัยใหม่</v>
          </cell>
          <cell r="E5138" t="str">
            <v>เมืองอุทัยธานี</v>
          </cell>
          <cell r="F5138" t="str">
            <v>Uthaithani</v>
          </cell>
        </row>
        <row r="5139">
          <cell r="A5139" t="str">
            <v>UTTN7</v>
          </cell>
          <cell r="B5139">
            <v>100.028778</v>
          </cell>
          <cell r="C5139">
            <v>15.379167000000001</v>
          </cell>
          <cell r="D5139" t="str">
            <v>อุทัยใหม่</v>
          </cell>
          <cell r="E5139" t="str">
            <v>เมืองอุทัยธานี</v>
          </cell>
          <cell r="F5139" t="str">
            <v>Uthaithani</v>
          </cell>
        </row>
        <row r="5140">
          <cell r="A5140" t="str">
            <v>UTTN8</v>
          </cell>
          <cell r="B5140">
            <v>100.028778</v>
          </cell>
          <cell r="C5140">
            <v>15.379167000000001</v>
          </cell>
          <cell r="D5140" t="str">
            <v>อุทัยใหม่</v>
          </cell>
          <cell r="E5140" t="str">
            <v>เมืองอุทัยธานี</v>
          </cell>
          <cell r="F5140" t="str">
            <v>Uthaithani</v>
          </cell>
        </row>
        <row r="5141">
          <cell r="A5141" t="str">
            <v>VVHT1</v>
          </cell>
          <cell r="B5141">
            <v>100.08150000000001</v>
          </cell>
          <cell r="C5141">
            <v>17.602174000000002</v>
          </cell>
          <cell r="D5141" t="str">
            <v>ท่าอิฐ</v>
          </cell>
          <cell r="E5141" t="str">
            <v>เมืองอุตรดิตถ์</v>
          </cell>
          <cell r="F5141" t="str">
            <v>Uttaradit</v>
          </cell>
        </row>
        <row r="5142">
          <cell r="A5142" t="str">
            <v>VVHT2</v>
          </cell>
          <cell r="B5142">
            <v>100.08150000000001</v>
          </cell>
          <cell r="C5142">
            <v>17.602174000000002</v>
          </cell>
          <cell r="D5142" t="str">
            <v>ท่าอิฐ</v>
          </cell>
          <cell r="E5142" t="str">
            <v>เมืองอุตรดิตถ์</v>
          </cell>
          <cell r="F5142" t="str">
            <v>Uttaradit</v>
          </cell>
        </row>
        <row r="5143">
          <cell r="A5143" t="str">
            <v>VVHT3</v>
          </cell>
          <cell r="B5143">
            <v>100.08150000000001</v>
          </cell>
          <cell r="C5143">
            <v>17.602174000000002</v>
          </cell>
          <cell r="D5143" t="str">
            <v>ท่าอิฐ</v>
          </cell>
          <cell r="E5143" t="str">
            <v>เมืองอุตรดิตถ์</v>
          </cell>
          <cell r="F5143" t="str">
            <v>Uttaradit</v>
          </cell>
        </row>
        <row r="5144">
          <cell r="A5144" t="str">
            <v>VVHT6</v>
          </cell>
          <cell r="B5144">
            <v>100.08150000000001</v>
          </cell>
          <cell r="C5144">
            <v>17.602174000000002</v>
          </cell>
          <cell r="D5144" t="str">
            <v>ท่าอิฐ</v>
          </cell>
          <cell r="E5144" t="str">
            <v>เมืองอุตรดิตถ์</v>
          </cell>
          <cell r="F5144" t="str">
            <v>Uttaradit</v>
          </cell>
        </row>
        <row r="5145">
          <cell r="A5145" t="str">
            <v>VVHT7</v>
          </cell>
          <cell r="B5145">
            <v>100.08150000000001</v>
          </cell>
          <cell r="C5145">
            <v>17.602174000000002</v>
          </cell>
          <cell r="D5145" t="str">
            <v>ท่าอิฐ</v>
          </cell>
          <cell r="E5145" t="str">
            <v>เมืองอุตรดิตถ์</v>
          </cell>
          <cell r="F5145" t="str">
            <v>Uttaradit</v>
          </cell>
        </row>
        <row r="5146">
          <cell r="A5146" t="str">
            <v>VVHT8</v>
          </cell>
          <cell r="B5146">
            <v>100.08150000000001</v>
          </cell>
          <cell r="C5146">
            <v>17.602174000000002</v>
          </cell>
          <cell r="D5146" t="str">
            <v>ท่าอิฐ</v>
          </cell>
          <cell r="E5146" t="str">
            <v>เมืองอุตรดิตถ์</v>
          </cell>
          <cell r="F5146" t="str">
            <v>Uttaradit</v>
          </cell>
        </row>
        <row r="5147">
          <cell r="A5147" t="str">
            <v>WAPG1</v>
          </cell>
          <cell r="B5147">
            <v>100.68095</v>
          </cell>
          <cell r="C5147">
            <v>16.412759999999999</v>
          </cell>
          <cell r="D5147" t="str">
            <v>วังโพรง</v>
          </cell>
          <cell r="E5147" t="str">
            <v>เนินมะปราง</v>
          </cell>
          <cell r="F5147" t="str">
            <v>Pisanuloke</v>
          </cell>
        </row>
        <row r="5148">
          <cell r="A5148" t="str">
            <v>WAPG2</v>
          </cell>
          <cell r="B5148">
            <v>100.68095</v>
          </cell>
          <cell r="C5148">
            <v>16.412759999999999</v>
          </cell>
          <cell r="D5148" t="str">
            <v>วังโพรง</v>
          </cell>
          <cell r="E5148" t="str">
            <v>เนินมะปราง</v>
          </cell>
          <cell r="F5148" t="str">
            <v>Pisanuloke</v>
          </cell>
        </row>
        <row r="5149">
          <cell r="A5149" t="str">
            <v>WAPG3</v>
          </cell>
          <cell r="B5149">
            <v>100.68095</v>
          </cell>
          <cell r="C5149">
            <v>16.412759999999999</v>
          </cell>
          <cell r="D5149" t="str">
            <v>วังโพรง</v>
          </cell>
          <cell r="E5149" t="str">
            <v>เนินมะปราง</v>
          </cell>
          <cell r="F5149" t="str">
            <v>Pisanuloke</v>
          </cell>
        </row>
        <row r="5150">
          <cell r="A5150" t="str">
            <v>WAPGR1</v>
          </cell>
          <cell r="B5150">
            <v>100.72081</v>
          </cell>
          <cell r="C5150">
            <v>16.465250000000001</v>
          </cell>
          <cell r="D5150" t="str">
            <v>บ้านวังยาง</v>
          </cell>
          <cell r="E5150" t="str">
            <v>เนินมะปราง</v>
          </cell>
          <cell r="F5150" t="str">
            <v>Pisanuloke</v>
          </cell>
        </row>
        <row r="5151">
          <cell r="A5151" t="str">
            <v>WAPT1</v>
          </cell>
          <cell r="B5151">
            <v>100.04683</v>
          </cell>
          <cell r="C5151">
            <v>17.600519999999999</v>
          </cell>
          <cell r="D5151" t="str">
            <v>ทุ่งยั้ง</v>
          </cell>
          <cell r="E5151" t="str">
            <v>ลับแล</v>
          </cell>
          <cell r="F5151" t="str">
            <v>Uttaradit</v>
          </cell>
        </row>
        <row r="5152">
          <cell r="A5152" t="str">
            <v>WAPT2</v>
          </cell>
          <cell r="B5152">
            <v>100.04683</v>
          </cell>
          <cell r="C5152">
            <v>17.600519999999999</v>
          </cell>
          <cell r="D5152" t="str">
            <v>ทุ่งยั้ง</v>
          </cell>
          <cell r="E5152" t="str">
            <v>ลับแล</v>
          </cell>
          <cell r="F5152" t="str">
            <v>Uttaradit</v>
          </cell>
        </row>
        <row r="5153">
          <cell r="A5153" t="str">
            <v>WAPT3</v>
          </cell>
          <cell r="B5153">
            <v>100.04683</v>
          </cell>
          <cell r="C5153">
            <v>17.600519999999999</v>
          </cell>
          <cell r="D5153" t="str">
            <v>ทุ่งยั้ง</v>
          </cell>
          <cell r="E5153" t="str">
            <v>ลับแล</v>
          </cell>
          <cell r="F5153" t="str">
            <v>Uttaradit</v>
          </cell>
        </row>
        <row r="5154">
          <cell r="A5154" t="str">
            <v>WATG1</v>
          </cell>
          <cell r="B5154">
            <v>100.11833</v>
          </cell>
          <cell r="C5154">
            <v>18.116129999999998</v>
          </cell>
          <cell r="D5154" t="str">
            <v>เวียงทอง</v>
          </cell>
          <cell r="E5154" t="str">
            <v>สูงเม่น</v>
          </cell>
          <cell r="F5154" t="str">
            <v>Phrae</v>
          </cell>
        </row>
        <row r="5155">
          <cell r="A5155" t="str">
            <v>WATG2</v>
          </cell>
          <cell r="B5155">
            <v>100.11833</v>
          </cell>
          <cell r="C5155">
            <v>18.116129999999998</v>
          </cell>
          <cell r="D5155" t="str">
            <v>เวียงทอง</v>
          </cell>
          <cell r="E5155" t="str">
            <v>สูงเม่น</v>
          </cell>
          <cell r="F5155" t="str">
            <v>Phrae</v>
          </cell>
        </row>
        <row r="5156">
          <cell r="A5156" t="str">
            <v>WATG3</v>
          </cell>
          <cell r="B5156">
            <v>100.11833</v>
          </cell>
          <cell r="C5156">
            <v>18.116129999999998</v>
          </cell>
          <cell r="D5156" t="str">
            <v>เวียงทอง</v>
          </cell>
          <cell r="E5156" t="str">
            <v>สูงเม่น</v>
          </cell>
          <cell r="F5156" t="str">
            <v>Phrae</v>
          </cell>
        </row>
        <row r="5157">
          <cell r="A5157" t="str">
            <v>WATG6</v>
          </cell>
          <cell r="B5157">
            <v>100.11833</v>
          </cell>
          <cell r="C5157">
            <v>18.116129999999998</v>
          </cell>
          <cell r="D5157" t="str">
            <v>เวียงทอง</v>
          </cell>
          <cell r="E5157" t="str">
            <v>สูงเม่น</v>
          </cell>
          <cell r="F5157" t="str">
            <v>Phrae</v>
          </cell>
        </row>
        <row r="5158">
          <cell r="A5158" t="str">
            <v>WATG7</v>
          </cell>
          <cell r="B5158">
            <v>100.11833</v>
          </cell>
          <cell r="C5158">
            <v>18.116129999999998</v>
          </cell>
          <cell r="D5158" t="str">
            <v>เวียงทอง</v>
          </cell>
          <cell r="E5158" t="str">
            <v>สูงเม่น</v>
          </cell>
          <cell r="F5158" t="str">
            <v>Phrae</v>
          </cell>
        </row>
        <row r="5159">
          <cell r="A5159" t="str">
            <v>WATG8</v>
          </cell>
          <cell r="B5159">
            <v>100.11833</v>
          </cell>
          <cell r="C5159">
            <v>18.116129999999998</v>
          </cell>
          <cell r="D5159" t="str">
            <v>เวียงทอง</v>
          </cell>
          <cell r="E5159" t="str">
            <v>สูงเม่น</v>
          </cell>
          <cell r="F5159" t="str">
            <v>Phrae</v>
          </cell>
        </row>
        <row r="5160">
          <cell r="A5160" t="str">
            <v>WATK1</v>
          </cell>
          <cell r="B5160">
            <v>100.491027777778</v>
          </cell>
          <cell r="C5160">
            <v>16.016638888888899</v>
          </cell>
          <cell r="D5160" t="str">
            <v>วังตะกู</v>
          </cell>
          <cell r="E5160" t="str">
            <v>บางมูลนาก</v>
          </cell>
          <cell r="F5160" t="str">
            <v>Pichit</v>
          </cell>
        </row>
        <row r="5161">
          <cell r="A5161" t="str">
            <v>WATK2</v>
          </cell>
          <cell r="B5161">
            <v>100.491027777778</v>
          </cell>
          <cell r="C5161">
            <v>16.016638888888899</v>
          </cell>
          <cell r="D5161" t="str">
            <v>วังตะกู</v>
          </cell>
          <cell r="E5161" t="str">
            <v>บางมูลนาก</v>
          </cell>
          <cell r="F5161" t="str">
            <v>Pichit</v>
          </cell>
        </row>
        <row r="5162">
          <cell r="A5162" t="str">
            <v>WATK3</v>
          </cell>
          <cell r="B5162">
            <v>100.491027777778</v>
          </cell>
          <cell r="C5162">
            <v>16.016638888888899</v>
          </cell>
          <cell r="D5162" t="str">
            <v>วังตะกู</v>
          </cell>
          <cell r="E5162" t="str">
            <v>บางมูลนาก</v>
          </cell>
          <cell r="F5162" t="str">
            <v>Pichit</v>
          </cell>
        </row>
        <row r="5163">
          <cell r="A5163" t="str">
            <v>WATKR1</v>
          </cell>
          <cell r="B5163">
            <v>100.46774000000001</v>
          </cell>
          <cell r="C5163">
            <v>16.079689999999999</v>
          </cell>
          <cell r="F5163" t="str">
            <v>Pichit</v>
          </cell>
        </row>
        <row r="5164">
          <cell r="A5164" t="str">
            <v>WBRT1</v>
          </cell>
          <cell r="B5164">
            <v>99.520722000000006</v>
          </cell>
          <cell r="C5164">
            <v>16.466249999999999</v>
          </cell>
          <cell r="D5164" t="str">
            <v>นครชุม</v>
          </cell>
          <cell r="E5164" t="str">
            <v>เมืองกำแพงเพชร</v>
          </cell>
          <cell r="F5164" t="str">
            <v>Kamphangphet</v>
          </cell>
        </row>
        <row r="5165">
          <cell r="A5165" t="str">
            <v>WBRT2</v>
          </cell>
          <cell r="B5165">
            <v>99.520722000000006</v>
          </cell>
          <cell r="C5165">
            <v>16.466249999999999</v>
          </cell>
          <cell r="D5165" t="str">
            <v>นครชุม</v>
          </cell>
          <cell r="E5165" t="str">
            <v>เมืองกำแพงเพชร</v>
          </cell>
          <cell r="F5165" t="str">
            <v>Kamphangphet</v>
          </cell>
        </row>
        <row r="5166">
          <cell r="A5166" t="str">
            <v>WBRT3</v>
          </cell>
          <cell r="B5166">
            <v>99.520722000000006</v>
          </cell>
          <cell r="C5166">
            <v>16.466249999999999</v>
          </cell>
          <cell r="D5166" t="str">
            <v>นครชุม</v>
          </cell>
          <cell r="E5166" t="str">
            <v>เมืองกำแพงเพชร</v>
          </cell>
          <cell r="F5166" t="str">
            <v>Kamphangphet</v>
          </cell>
        </row>
        <row r="5167">
          <cell r="A5167" t="str">
            <v>WBRT6</v>
          </cell>
          <cell r="B5167">
            <v>99.520722000000006</v>
          </cell>
          <cell r="C5167">
            <v>16.466249999999999</v>
          </cell>
          <cell r="D5167" t="str">
            <v>นครชุม</v>
          </cell>
          <cell r="E5167" t="str">
            <v>เมืองกำแพงเพชร</v>
          </cell>
          <cell r="F5167" t="str">
            <v>Kamphangphet</v>
          </cell>
        </row>
        <row r="5168">
          <cell r="A5168" t="str">
            <v>WBRT7</v>
          </cell>
          <cell r="B5168">
            <v>99.520722000000006</v>
          </cell>
          <cell r="C5168">
            <v>16.466249999999999</v>
          </cell>
          <cell r="D5168" t="str">
            <v>นครชุม</v>
          </cell>
          <cell r="E5168" t="str">
            <v>เมืองกำแพงเพชร</v>
          </cell>
          <cell r="F5168" t="str">
            <v>Kamphangphet</v>
          </cell>
        </row>
        <row r="5169">
          <cell r="A5169" t="str">
            <v>WBRT8</v>
          </cell>
          <cell r="B5169">
            <v>99.520722000000006</v>
          </cell>
          <cell r="C5169">
            <v>16.466249999999999</v>
          </cell>
          <cell r="D5169" t="str">
            <v>นครชุม</v>
          </cell>
          <cell r="E5169" t="str">
            <v>เมืองกำแพงเพชร</v>
          </cell>
          <cell r="F5169" t="str">
            <v>Kamphangphet</v>
          </cell>
        </row>
        <row r="5170">
          <cell r="A5170" t="str">
            <v>WBYN1</v>
          </cell>
          <cell r="B5170">
            <v>99.894443999999993</v>
          </cell>
          <cell r="C5170">
            <v>19.175554999999999</v>
          </cell>
          <cell r="D5170" t="str">
            <v>บ้านต๋อม</v>
          </cell>
          <cell r="E5170" t="str">
            <v>เมืองพะเยา</v>
          </cell>
          <cell r="F5170" t="str">
            <v>Phayao</v>
          </cell>
        </row>
        <row r="5171">
          <cell r="A5171" t="str">
            <v>WBYN2</v>
          </cell>
          <cell r="B5171">
            <v>99.894443999999993</v>
          </cell>
          <cell r="C5171">
            <v>19.175554999999999</v>
          </cell>
          <cell r="D5171" t="str">
            <v>บ้านต๋อม</v>
          </cell>
          <cell r="E5171" t="str">
            <v>เมืองพะเยา</v>
          </cell>
          <cell r="F5171" t="str">
            <v>Phayao</v>
          </cell>
        </row>
        <row r="5172">
          <cell r="A5172" t="str">
            <v>WBYN3</v>
          </cell>
          <cell r="B5172">
            <v>99.894443999999993</v>
          </cell>
          <cell r="C5172">
            <v>19.175554999999999</v>
          </cell>
          <cell r="D5172" t="str">
            <v>บ้านต๋อม</v>
          </cell>
          <cell r="E5172" t="str">
            <v>เมืองพะเยา</v>
          </cell>
          <cell r="F5172" t="str">
            <v>Phayao</v>
          </cell>
        </row>
        <row r="5173">
          <cell r="A5173" t="str">
            <v>WBYN6</v>
          </cell>
          <cell r="B5173">
            <v>99.894443999999993</v>
          </cell>
          <cell r="C5173">
            <v>19.175554999999999</v>
          </cell>
          <cell r="D5173" t="str">
            <v>บ้านต๋อม</v>
          </cell>
          <cell r="E5173" t="str">
            <v>เมืองพะเยา</v>
          </cell>
          <cell r="F5173" t="str">
            <v>phayao</v>
          </cell>
        </row>
        <row r="5174">
          <cell r="A5174" t="str">
            <v>WBYN7</v>
          </cell>
          <cell r="B5174">
            <v>99.894443999999993</v>
          </cell>
          <cell r="C5174">
            <v>19.175554999999999</v>
          </cell>
          <cell r="D5174" t="str">
            <v>บ้านต๋อม</v>
          </cell>
          <cell r="E5174" t="str">
            <v>เมืองพะเยา</v>
          </cell>
          <cell r="F5174" t="str">
            <v>phayao</v>
          </cell>
        </row>
        <row r="5175">
          <cell r="A5175" t="str">
            <v>WBYN8</v>
          </cell>
          <cell r="B5175">
            <v>99.894443999999993</v>
          </cell>
          <cell r="C5175">
            <v>19.175554999999999</v>
          </cell>
          <cell r="D5175" t="str">
            <v>บ้านต๋อม</v>
          </cell>
          <cell r="E5175" t="str">
            <v>เมืองพะเยา</v>
          </cell>
          <cell r="F5175" t="str">
            <v>phayao</v>
          </cell>
        </row>
        <row r="5176">
          <cell r="A5176" t="str">
            <v>WCAN1</v>
          </cell>
          <cell r="B5176">
            <v>100.23824999999999</v>
          </cell>
          <cell r="C5176">
            <v>16.7941111111111</v>
          </cell>
          <cell r="D5176" t="str">
            <v>ในเมือง</v>
          </cell>
          <cell r="E5176" t="str">
            <v>เมืองพิษณุโลก</v>
          </cell>
          <cell r="F5176" t="str">
            <v>Pisanuloke</v>
          </cell>
        </row>
        <row r="5177">
          <cell r="A5177" t="str">
            <v>WCAN2</v>
          </cell>
          <cell r="B5177">
            <v>100.23824999999999</v>
          </cell>
          <cell r="C5177">
            <v>16.7941111111111</v>
          </cell>
          <cell r="D5177" t="str">
            <v>ในเมือง</v>
          </cell>
          <cell r="E5177" t="str">
            <v>เมืองพิษณุโลก</v>
          </cell>
          <cell r="F5177" t="str">
            <v>Pisanuloke</v>
          </cell>
        </row>
        <row r="5178">
          <cell r="A5178" t="str">
            <v>WCAN3</v>
          </cell>
          <cell r="B5178">
            <v>100.23824999999999</v>
          </cell>
          <cell r="C5178">
            <v>16.7941111111111</v>
          </cell>
          <cell r="D5178" t="str">
            <v>ในเมือง</v>
          </cell>
          <cell r="E5178" t="str">
            <v>เมืองพิษณุโลก</v>
          </cell>
          <cell r="F5178" t="str">
            <v>Pisanuloke</v>
          </cell>
        </row>
        <row r="5179">
          <cell r="A5179" t="str">
            <v>WCAN6</v>
          </cell>
          <cell r="B5179">
            <v>100.23824999999999</v>
          </cell>
          <cell r="C5179">
            <v>16.7941111111111</v>
          </cell>
          <cell r="D5179" t="str">
            <v>ในเมือง</v>
          </cell>
          <cell r="E5179" t="str">
            <v>เมืองพิษณุโลก</v>
          </cell>
          <cell r="F5179" t="str">
            <v>Pisanuloke</v>
          </cell>
        </row>
        <row r="5180">
          <cell r="A5180" t="str">
            <v>WCAN7</v>
          </cell>
          <cell r="B5180">
            <v>100.23824999999999</v>
          </cell>
          <cell r="C5180">
            <v>16.7941111111111</v>
          </cell>
          <cell r="D5180" t="str">
            <v>ในเมือง</v>
          </cell>
          <cell r="E5180" t="str">
            <v>เมืองพิษณุโลก</v>
          </cell>
          <cell r="F5180" t="str">
            <v>Pisanuloke</v>
          </cell>
        </row>
        <row r="5181">
          <cell r="A5181" t="str">
            <v>WCAN8</v>
          </cell>
          <cell r="B5181">
            <v>100.23824999999999</v>
          </cell>
          <cell r="C5181">
            <v>16.7941111111111</v>
          </cell>
          <cell r="D5181" t="str">
            <v>ในเมือง</v>
          </cell>
          <cell r="E5181" t="str">
            <v>เมืองพิษณุโลก</v>
          </cell>
          <cell r="F5181" t="str">
            <v>Pisanuloke</v>
          </cell>
        </row>
        <row r="5182">
          <cell r="A5182" t="str">
            <v>WCBR1</v>
          </cell>
          <cell r="B5182">
            <v>101.10547222222201</v>
          </cell>
          <cell r="C5182">
            <v>15.654805555555599</v>
          </cell>
          <cell r="D5182" t="str">
            <v>ท่าโรง</v>
          </cell>
          <cell r="E5182" t="str">
            <v>วิเชียรบุรี</v>
          </cell>
          <cell r="F5182" t="str">
            <v>Phetchaboon</v>
          </cell>
        </row>
        <row r="5183">
          <cell r="A5183" t="str">
            <v>WCBR2</v>
          </cell>
          <cell r="B5183">
            <v>101.10547222222201</v>
          </cell>
          <cell r="C5183">
            <v>15.654805555555599</v>
          </cell>
          <cell r="D5183" t="str">
            <v>ท่าโรง</v>
          </cell>
          <cell r="E5183" t="str">
            <v>วิเชียรบุรี</v>
          </cell>
          <cell r="F5183" t="str">
            <v>Phetchaboon</v>
          </cell>
        </row>
        <row r="5184">
          <cell r="A5184" t="str">
            <v>WCBR3</v>
          </cell>
          <cell r="B5184">
            <v>101.10547222222201</v>
          </cell>
          <cell r="C5184">
            <v>15.654805555555599</v>
          </cell>
          <cell r="D5184" t="str">
            <v>ท่าโรง</v>
          </cell>
          <cell r="E5184" t="str">
            <v>วิเชียรบุรี</v>
          </cell>
          <cell r="F5184" t="str">
            <v>Phetchaboon</v>
          </cell>
        </row>
        <row r="5185">
          <cell r="A5185" t="str">
            <v>WCBR6</v>
          </cell>
          <cell r="B5185">
            <v>101.10547222222201</v>
          </cell>
          <cell r="C5185">
            <v>15.654805555555599</v>
          </cell>
          <cell r="D5185" t="str">
            <v>ท่าโรง</v>
          </cell>
          <cell r="E5185" t="str">
            <v>วิเชียรบุรี</v>
          </cell>
          <cell r="F5185" t="str">
            <v>Phetchaboon</v>
          </cell>
        </row>
        <row r="5186">
          <cell r="A5186" t="str">
            <v>WCDS1</v>
          </cell>
          <cell r="B5186">
            <v>99.519409999999993</v>
          </cell>
          <cell r="C5186">
            <v>18.318809999999999</v>
          </cell>
          <cell r="D5186" t="str">
            <v>ต้นธงชัย</v>
          </cell>
          <cell r="E5186" t="str">
            <v>เมืองลำปาง</v>
          </cell>
          <cell r="F5186" t="str">
            <v>Lampang</v>
          </cell>
        </row>
        <row r="5187">
          <cell r="A5187" t="str">
            <v>WCDS2</v>
          </cell>
          <cell r="B5187">
            <v>99.519409999999993</v>
          </cell>
          <cell r="C5187">
            <v>18.318809999999999</v>
          </cell>
          <cell r="D5187" t="str">
            <v>ต้นธงชัย</v>
          </cell>
          <cell r="E5187" t="str">
            <v>เมืองลำปาง</v>
          </cell>
          <cell r="F5187" t="str">
            <v>Lampang</v>
          </cell>
        </row>
        <row r="5188">
          <cell r="A5188" t="str">
            <v>WCDS3</v>
          </cell>
          <cell r="B5188">
            <v>99.519409999999993</v>
          </cell>
          <cell r="C5188">
            <v>18.318809999999999</v>
          </cell>
          <cell r="D5188" t="str">
            <v>ต้นธงชัย</v>
          </cell>
          <cell r="E5188" t="str">
            <v>เมืองลำปาง</v>
          </cell>
          <cell r="F5188" t="str">
            <v>Lampang</v>
          </cell>
        </row>
        <row r="5189">
          <cell r="A5189" t="str">
            <v>WCDS7</v>
          </cell>
          <cell r="B5189">
            <v>99.519409999999993</v>
          </cell>
          <cell r="C5189">
            <v>18.318809999999999</v>
          </cell>
          <cell r="D5189" t="str">
            <v>ต้นธงชัย</v>
          </cell>
          <cell r="E5189" t="str">
            <v>เมืองลำปาง</v>
          </cell>
          <cell r="F5189" t="str">
            <v>Lampang</v>
          </cell>
        </row>
        <row r="5190">
          <cell r="A5190" t="str">
            <v>WCDSR1</v>
          </cell>
          <cell r="B5190">
            <v>99.486900000000006</v>
          </cell>
          <cell r="C5190">
            <v>18.327870000000001</v>
          </cell>
          <cell r="D5190" t="str">
            <v>หนองคลอน</v>
          </cell>
          <cell r="E5190" t="str">
            <v>เมืองลำปาง</v>
          </cell>
          <cell r="F5190" t="str">
            <v>Lampang</v>
          </cell>
        </row>
        <row r="5191">
          <cell r="A5191" t="str">
            <v>WCHN1</v>
          </cell>
          <cell r="B5191">
            <v>99.600277000000006</v>
          </cell>
          <cell r="C5191">
            <v>17.895555000000002</v>
          </cell>
          <cell r="D5191" t="str">
            <v>วังชิ้น</v>
          </cell>
          <cell r="E5191" t="str">
            <v>วังชิ้น</v>
          </cell>
          <cell r="F5191" t="str">
            <v>Phrae</v>
          </cell>
        </row>
        <row r="5192">
          <cell r="A5192" t="str">
            <v>WCHN2</v>
          </cell>
          <cell r="B5192">
            <v>99.600277000000006</v>
          </cell>
          <cell r="C5192">
            <v>17.895555000000002</v>
          </cell>
          <cell r="D5192" t="str">
            <v>วังชิ้น</v>
          </cell>
          <cell r="E5192" t="str">
            <v>วังชิ้น</v>
          </cell>
          <cell r="F5192" t="str">
            <v>Phrae</v>
          </cell>
        </row>
        <row r="5193">
          <cell r="A5193" t="str">
            <v>WCHN3</v>
          </cell>
          <cell r="B5193">
            <v>99.600277000000006</v>
          </cell>
          <cell r="C5193">
            <v>17.895555000000002</v>
          </cell>
          <cell r="D5193" t="str">
            <v>วังชิ้น</v>
          </cell>
          <cell r="E5193" t="str">
            <v>วังชิ้น</v>
          </cell>
          <cell r="F5193" t="str">
            <v>Phrae</v>
          </cell>
        </row>
        <row r="5194">
          <cell r="A5194" t="str">
            <v>WCHNR1</v>
          </cell>
          <cell r="B5194">
            <v>99.64828</v>
          </cell>
          <cell r="C5194">
            <v>17.95937</v>
          </cell>
          <cell r="D5194" t="str">
            <v>แม่เกิ๋ง</v>
          </cell>
          <cell r="E5194" t="str">
            <v>วังชิ้น</v>
          </cell>
          <cell r="F5194" t="str">
            <v>Phrae</v>
          </cell>
        </row>
        <row r="5195">
          <cell r="A5195" t="str">
            <v>WCHNR2</v>
          </cell>
          <cell r="B5195">
            <v>99.693550000000002</v>
          </cell>
          <cell r="C5195">
            <v>17.86046</v>
          </cell>
          <cell r="D5195" t="str">
            <v>นาพูน</v>
          </cell>
          <cell r="E5195" t="str">
            <v>วังชิ้น</v>
          </cell>
          <cell r="F5195" t="str">
            <v>Phrae</v>
          </cell>
        </row>
        <row r="5196">
          <cell r="A5196" t="str">
            <v>WCHNR3</v>
          </cell>
          <cell r="B5196">
            <v>99.592144000000005</v>
          </cell>
          <cell r="C5196">
            <v>17.969538</v>
          </cell>
          <cell r="D5196" t="str">
            <v>แม่เกิ๋ง</v>
          </cell>
          <cell r="E5196" t="str">
            <v>วังชิ้น</v>
          </cell>
          <cell r="F5196" t="str">
            <v>Phrae</v>
          </cell>
        </row>
        <row r="5197">
          <cell r="A5197" t="str">
            <v>WCLM1</v>
          </cell>
          <cell r="B5197">
            <v>100.215823</v>
          </cell>
          <cell r="C5197">
            <v>16.779952000000002</v>
          </cell>
          <cell r="D5197" t="str">
            <v>ท่าทอง</v>
          </cell>
          <cell r="E5197" t="str">
            <v>เมืองพิษณุโลก</v>
          </cell>
          <cell r="F5197" t="str">
            <v>Pisanuloke</v>
          </cell>
        </row>
        <row r="5198">
          <cell r="A5198" t="str">
            <v>WCLM2</v>
          </cell>
          <cell r="B5198">
            <v>100.215823</v>
          </cell>
          <cell r="C5198">
            <v>16.779952000000002</v>
          </cell>
          <cell r="D5198" t="str">
            <v>ท่าทอง</v>
          </cell>
          <cell r="E5198" t="str">
            <v>เมืองพิษณุโลก</v>
          </cell>
          <cell r="F5198" t="str">
            <v>Pisanuloke</v>
          </cell>
        </row>
        <row r="5199">
          <cell r="A5199" t="str">
            <v>WCLM3</v>
          </cell>
          <cell r="B5199">
            <v>100.215823</v>
          </cell>
          <cell r="C5199">
            <v>16.779952000000002</v>
          </cell>
          <cell r="D5199" t="str">
            <v>ท่าทอง</v>
          </cell>
          <cell r="E5199" t="str">
            <v>เมืองพิษณุโลก</v>
          </cell>
          <cell r="F5199" t="str">
            <v>Pisanuloke</v>
          </cell>
        </row>
        <row r="5200">
          <cell r="A5200" t="str">
            <v>WCNS1</v>
          </cell>
          <cell r="B5200">
            <v>99.491972222222202</v>
          </cell>
          <cell r="C5200">
            <v>18.293944444444399</v>
          </cell>
          <cell r="D5200" t="str">
            <v>เวียงเหนือ</v>
          </cell>
          <cell r="E5200" t="str">
            <v>เมืองลำปาง</v>
          </cell>
          <cell r="F5200" t="str">
            <v>Lampang</v>
          </cell>
        </row>
        <row r="5201">
          <cell r="A5201" t="str">
            <v>WCNS2</v>
          </cell>
          <cell r="B5201">
            <v>99.491972222222202</v>
          </cell>
          <cell r="C5201">
            <v>18.293944444444399</v>
          </cell>
          <cell r="D5201" t="str">
            <v>เวียงเหนือ</v>
          </cell>
          <cell r="E5201" t="str">
            <v>เมืองลำปาง</v>
          </cell>
          <cell r="F5201" t="str">
            <v>Lampang</v>
          </cell>
        </row>
        <row r="5202">
          <cell r="A5202" t="str">
            <v>WCNS3</v>
          </cell>
          <cell r="B5202">
            <v>99.491972222222202</v>
          </cell>
          <cell r="C5202">
            <v>18.293944444444399</v>
          </cell>
          <cell r="D5202" t="str">
            <v>เวียงเหนือ</v>
          </cell>
          <cell r="E5202" t="str">
            <v>เมืองลำปาง</v>
          </cell>
          <cell r="F5202" t="str">
            <v>Lampang</v>
          </cell>
        </row>
        <row r="5203">
          <cell r="A5203" t="str">
            <v>WCNS6</v>
          </cell>
          <cell r="B5203">
            <v>99.491972000000004</v>
          </cell>
          <cell r="C5203">
            <v>18.293944</v>
          </cell>
          <cell r="D5203" t="str">
            <v>เวียงเหนือ</v>
          </cell>
          <cell r="E5203" t="str">
            <v>เมืองลำปาง</v>
          </cell>
          <cell r="F5203" t="str">
            <v>Lampang</v>
          </cell>
        </row>
        <row r="5204">
          <cell r="A5204" t="str">
            <v>WCNS7</v>
          </cell>
          <cell r="B5204">
            <v>99.491972000000004</v>
          </cell>
          <cell r="C5204">
            <v>18.293944</v>
          </cell>
          <cell r="D5204" t="str">
            <v>เวียงเหนือ</v>
          </cell>
          <cell r="E5204" t="str">
            <v>เมืองลำปาง</v>
          </cell>
          <cell r="F5204" t="str">
            <v>Lampang</v>
          </cell>
        </row>
        <row r="5205">
          <cell r="A5205" t="str">
            <v>WCNS8</v>
          </cell>
          <cell r="B5205">
            <v>99.491972000000004</v>
          </cell>
          <cell r="C5205">
            <v>18.293944</v>
          </cell>
          <cell r="D5205" t="str">
            <v>เวียงเหนือ</v>
          </cell>
          <cell r="E5205" t="str">
            <v>เมืองลำปาง</v>
          </cell>
          <cell r="F5205" t="str">
            <v>Lampang</v>
          </cell>
        </row>
        <row r="5206">
          <cell r="A5206" t="str">
            <v>WCOM1</v>
          </cell>
          <cell r="B5206">
            <v>99.264583000000002</v>
          </cell>
          <cell r="C5206">
            <v>16.674222</v>
          </cell>
          <cell r="D5206" t="str">
            <v>เชียงทอง</v>
          </cell>
          <cell r="E5206" t="str">
            <v>เมืองตาก</v>
          </cell>
          <cell r="F5206" t="str">
            <v>Tak</v>
          </cell>
        </row>
        <row r="5207">
          <cell r="A5207" t="str">
            <v>WCOM2</v>
          </cell>
          <cell r="B5207">
            <v>99.264583000000002</v>
          </cell>
          <cell r="C5207">
            <v>16.674222</v>
          </cell>
          <cell r="D5207" t="str">
            <v>เชียงทอง</v>
          </cell>
          <cell r="E5207" t="str">
            <v>เมืองตาก</v>
          </cell>
          <cell r="F5207" t="str">
            <v>Tak</v>
          </cell>
        </row>
        <row r="5208">
          <cell r="A5208" t="str">
            <v>WCOM6</v>
          </cell>
          <cell r="B5208">
            <v>99.264583000000002</v>
          </cell>
          <cell r="C5208">
            <v>16.674222</v>
          </cell>
          <cell r="D5208" t="str">
            <v>เชียงทอง</v>
          </cell>
          <cell r="E5208" t="str">
            <v>เมืองตาก</v>
          </cell>
          <cell r="F5208" t="str">
            <v>Tak</v>
          </cell>
        </row>
        <row r="5209">
          <cell r="A5209" t="str">
            <v>WCOM7</v>
          </cell>
          <cell r="B5209">
            <v>99.264583000000002</v>
          </cell>
          <cell r="C5209">
            <v>16.674222</v>
          </cell>
          <cell r="D5209" t="str">
            <v>เชียงทอง</v>
          </cell>
          <cell r="E5209" t="str">
            <v>เมืองตาก</v>
          </cell>
          <cell r="F5209" t="str">
            <v>Tak</v>
          </cell>
        </row>
        <row r="5210">
          <cell r="A5210" t="str">
            <v>WCPU1</v>
          </cell>
          <cell r="B5210">
            <v>101.05611111111099</v>
          </cell>
          <cell r="C5210">
            <v>16.268916666666701</v>
          </cell>
          <cell r="D5210" t="str">
            <v>วังชมภู</v>
          </cell>
          <cell r="E5210" t="str">
            <v>เมืองเพชรบูรณ์</v>
          </cell>
          <cell r="F5210" t="str">
            <v>Phetchaboon</v>
          </cell>
        </row>
        <row r="5211">
          <cell r="A5211" t="str">
            <v>WCPU2</v>
          </cell>
          <cell r="B5211">
            <v>101.05611111111099</v>
          </cell>
          <cell r="C5211">
            <v>16.268916666666701</v>
          </cell>
          <cell r="D5211" t="str">
            <v>วังชมภู</v>
          </cell>
          <cell r="E5211" t="str">
            <v>เมืองเพชรบูรณ์</v>
          </cell>
          <cell r="F5211" t="str">
            <v>Phetchaboon</v>
          </cell>
        </row>
        <row r="5212">
          <cell r="A5212" t="str">
            <v>WCPU3</v>
          </cell>
          <cell r="B5212">
            <v>101.05611111111099</v>
          </cell>
          <cell r="C5212">
            <v>16.268916666666701</v>
          </cell>
          <cell r="D5212" t="str">
            <v>วังชมภู</v>
          </cell>
          <cell r="E5212" t="str">
            <v>เมืองเพชรบูรณ์</v>
          </cell>
          <cell r="F5212" t="str">
            <v>Phetchaboon</v>
          </cell>
        </row>
        <row r="5213">
          <cell r="A5213" t="str">
            <v>WCPU6</v>
          </cell>
          <cell r="B5213">
            <v>101.0561111</v>
          </cell>
          <cell r="C5213">
            <v>16.268916669999999</v>
          </cell>
          <cell r="D5213" t="str">
            <v>วังชมภู</v>
          </cell>
          <cell r="E5213" t="str">
            <v>เมืองเพชรบูรณ์</v>
          </cell>
          <cell r="F5213" t="str">
            <v>Phetchaboon</v>
          </cell>
        </row>
        <row r="5214">
          <cell r="A5214" t="str">
            <v>WCPU7</v>
          </cell>
          <cell r="B5214">
            <v>101.0561111</v>
          </cell>
          <cell r="C5214">
            <v>16.268916669999999</v>
          </cell>
          <cell r="D5214" t="str">
            <v>วังชมภู</v>
          </cell>
          <cell r="E5214" t="str">
            <v>เมืองเพชรบูรณ์</v>
          </cell>
          <cell r="F5214" t="str">
            <v>Phetchaboon</v>
          </cell>
        </row>
        <row r="5215">
          <cell r="A5215" t="str">
            <v>WCPU8</v>
          </cell>
          <cell r="B5215">
            <v>101.0561111</v>
          </cell>
          <cell r="C5215">
            <v>16.268916669999999</v>
          </cell>
          <cell r="D5215" t="str">
            <v>วังชมภู</v>
          </cell>
          <cell r="E5215" t="str">
            <v>เมืองเพชรบูรณ์</v>
          </cell>
          <cell r="F5215" t="str">
            <v>Phetchaboon</v>
          </cell>
        </row>
        <row r="5216">
          <cell r="A5216" t="str">
            <v>WCPUR1</v>
          </cell>
          <cell r="B5216">
            <v>101.13229</v>
          </cell>
          <cell r="C5216">
            <v>16.248909999999999</v>
          </cell>
          <cell r="F5216" t="str">
            <v>Phetchaboon</v>
          </cell>
        </row>
        <row r="5217">
          <cell r="A5217" t="str">
            <v>WCRG1</v>
          </cell>
          <cell r="B5217">
            <v>100.045</v>
          </cell>
          <cell r="C5217">
            <v>20.003889999999998</v>
          </cell>
          <cell r="D5217" t="str">
            <v>ทุ่งก่อ</v>
          </cell>
          <cell r="E5217" t="str">
            <v>เวียงเชียงรุ้ง</v>
          </cell>
          <cell r="F5217" t="str">
            <v>Chiangrai</v>
          </cell>
        </row>
        <row r="5218">
          <cell r="A5218" t="str">
            <v>WCRG2</v>
          </cell>
          <cell r="B5218">
            <v>100.045</v>
          </cell>
          <cell r="C5218">
            <v>20.003889999999998</v>
          </cell>
          <cell r="D5218" t="str">
            <v>ทุ่งก่อ</v>
          </cell>
          <cell r="E5218" t="str">
            <v>เวียงเชียงรุ้ง</v>
          </cell>
          <cell r="F5218" t="str">
            <v>Chiangrai</v>
          </cell>
        </row>
        <row r="5219">
          <cell r="A5219" t="str">
            <v>WCRG3</v>
          </cell>
          <cell r="B5219">
            <v>100.045</v>
          </cell>
          <cell r="C5219">
            <v>20.003889999999998</v>
          </cell>
          <cell r="D5219" t="str">
            <v>ทุ่งก่อ</v>
          </cell>
          <cell r="E5219" t="str">
            <v>เวียงเชียงรุ้ง</v>
          </cell>
          <cell r="F5219" t="str">
            <v>Chiangrai</v>
          </cell>
        </row>
        <row r="5220">
          <cell r="A5220" t="str">
            <v>WCTK1</v>
          </cell>
          <cell r="B5220">
            <v>100.24127799999999</v>
          </cell>
          <cell r="C5220">
            <v>16.808139000000001</v>
          </cell>
          <cell r="D5220" t="str">
            <v>วัดจันทร์</v>
          </cell>
          <cell r="E5220" t="str">
            <v>เมืองพิษณุโลก</v>
          </cell>
          <cell r="F5220" t="str">
            <v>Pisanuloke</v>
          </cell>
        </row>
        <row r="5221">
          <cell r="A5221" t="str">
            <v>WCTK2</v>
          </cell>
          <cell r="B5221">
            <v>100.24127799999999</v>
          </cell>
          <cell r="C5221">
            <v>16.808139000000001</v>
          </cell>
          <cell r="D5221" t="str">
            <v>วัดจันทร์</v>
          </cell>
          <cell r="E5221" t="str">
            <v>เมืองพิษณุโลก</v>
          </cell>
          <cell r="F5221" t="str">
            <v>Pisanuloke</v>
          </cell>
        </row>
        <row r="5222">
          <cell r="A5222" t="str">
            <v>WCTK3</v>
          </cell>
          <cell r="B5222">
            <v>100.24127799999999</v>
          </cell>
          <cell r="C5222">
            <v>16.808139000000001</v>
          </cell>
          <cell r="D5222" t="str">
            <v>วัดจันทร์</v>
          </cell>
          <cell r="E5222" t="str">
            <v>เมืองพิษณุโลก</v>
          </cell>
          <cell r="F5222" t="str">
            <v>Pisanuloke</v>
          </cell>
        </row>
        <row r="5223">
          <cell r="A5223" t="str">
            <v>WCTK6</v>
          </cell>
          <cell r="B5223">
            <v>100.24127799999999</v>
          </cell>
          <cell r="C5223">
            <v>16.808139000000001</v>
          </cell>
          <cell r="D5223" t="str">
            <v>วัดจันทร์</v>
          </cell>
          <cell r="E5223" t="str">
            <v>เมืองพิษณุโลก</v>
          </cell>
          <cell r="F5223" t="str">
            <v>Pisanuloke</v>
          </cell>
        </row>
        <row r="5224">
          <cell r="A5224" t="str">
            <v>WCTK7</v>
          </cell>
          <cell r="B5224">
            <v>100.24127799999999</v>
          </cell>
          <cell r="C5224">
            <v>16.808139000000001</v>
          </cell>
          <cell r="D5224" t="str">
            <v>วัดจันทร์</v>
          </cell>
          <cell r="E5224" t="str">
            <v>เมืองพิษณุโลก</v>
          </cell>
          <cell r="F5224" t="str">
            <v>Pisanuloke</v>
          </cell>
        </row>
        <row r="5225">
          <cell r="A5225" t="str">
            <v>WCTK8</v>
          </cell>
          <cell r="B5225">
            <v>100.24127799999999</v>
          </cell>
          <cell r="C5225">
            <v>16.808139000000001</v>
          </cell>
          <cell r="D5225" t="str">
            <v>วัดจันทร์</v>
          </cell>
          <cell r="E5225" t="str">
            <v>เมืองพิษณุโลก</v>
          </cell>
          <cell r="F5225" t="str">
            <v>Pisanuloke</v>
          </cell>
        </row>
        <row r="5226">
          <cell r="A5226" t="str">
            <v>WDLO1</v>
          </cell>
          <cell r="B5226">
            <v>98.789709999999999</v>
          </cell>
          <cell r="C5226">
            <v>18.45898</v>
          </cell>
          <cell r="D5226" t="str">
            <v>ดอยหล่อ</v>
          </cell>
          <cell r="E5226" t="str">
            <v>ดอยหล่อ</v>
          </cell>
          <cell r="F5226" t="str">
            <v>Chiangmai</v>
          </cell>
        </row>
        <row r="5227">
          <cell r="A5227" t="str">
            <v>WDLO2</v>
          </cell>
          <cell r="B5227">
            <v>98.789709999999999</v>
          </cell>
          <cell r="C5227">
            <v>18.45898</v>
          </cell>
          <cell r="D5227" t="str">
            <v>ดอยหล่อ</v>
          </cell>
          <cell r="E5227" t="str">
            <v>ดอยหล่อ</v>
          </cell>
          <cell r="F5227" t="str">
            <v>Chiangmai</v>
          </cell>
        </row>
        <row r="5228">
          <cell r="A5228" t="str">
            <v>WDLO3</v>
          </cell>
          <cell r="B5228">
            <v>98.789709999999999</v>
          </cell>
          <cell r="C5228">
            <v>18.45898</v>
          </cell>
          <cell r="D5228" t="str">
            <v>ดอยหล่อ</v>
          </cell>
          <cell r="E5228" t="str">
            <v>ดอยหล่อ</v>
          </cell>
          <cell r="F5228" t="str">
            <v>Chiangmai</v>
          </cell>
        </row>
        <row r="5229">
          <cell r="A5229" t="str">
            <v>WDTG1</v>
          </cell>
          <cell r="B5229">
            <v>99.287364999999994</v>
          </cell>
          <cell r="C5229">
            <v>17.831799</v>
          </cell>
          <cell r="D5229" t="str">
            <v>สบปราบ</v>
          </cell>
          <cell r="E5229" t="str">
            <v>สบปราบ</v>
          </cell>
          <cell r="F5229" t="str">
            <v>Lampang</v>
          </cell>
        </row>
        <row r="5230">
          <cell r="A5230" t="str">
            <v>WDTG2</v>
          </cell>
          <cell r="B5230">
            <v>99.287364999999994</v>
          </cell>
          <cell r="C5230">
            <v>17.831799</v>
          </cell>
          <cell r="D5230" t="str">
            <v>สบปราบ</v>
          </cell>
          <cell r="E5230" t="str">
            <v>สบปราบ</v>
          </cell>
          <cell r="F5230" t="str">
            <v>Lampang</v>
          </cell>
        </row>
        <row r="5231">
          <cell r="A5231" t="str">
            <v>WGBA1</v>
          </cell>
          <cell r="B5231">
            <v>98.979780000000005</v>
          </cell>
          <cell r="C5231">
            <v>18.808160000000001</v>
          </cell>
          <cell r="D5231" t="str">
            <v>ช้างเผือก</v>
          </cell>
          <cell r="E5231" t="str">
            <v>เมืองเชียงใหม่</v>
          </cell>
          <cell r="F5231" t="str">
            <v>Chiangmai</v>
          </cell>
        </row>
        <row r="5232">
          <cell r="A5232" t="str">
            <v>WGBA2</v>
          </cell>
          <cell r="B5232">
            <v>98.979780000000005</v>
          </cell>
          <cell r="C5232">
            <v>18.808160000000001</v>
          </cell>
          <cell r="D5232" t="str">
            <v>ช้างเผือก</v>
          </cell>
          <cell r="E5232" t="str">
            <v>เมืองเชียงใหม่</v>
          </cell>
          <cell r="F5232" t="str">
            <v>Chiangmai</v>
          </cell>
        </row>
        <row r="5233">
          <cell r="A5233" t="str">
            <v>WGBA3</v>
          </cell>
          <cell r="B5233">
            <v>98.979780000000005</v>
          </cell>
          <cell r="C5233">
            <v>18.808160000000001</v>
          </cell>
          <cell r="D5233" t="str">
            <v>ช้างเผือก</v>
          </cell>
          <cell r="E5233" t="str">
            <v>เมืองเชียงใหม่</v>
          </cell>
          <cell r="F5233" t="str">
            <v>Chiangmai</v>
          </cell>
        </row>
        <row r="5234">
          <cell r="A5234" t="str">
            <v>WGBA6</v>
          </cell>
          <cell r="B5234">
            <v>98.979780000000005</v>
          </cell>
          <cell r="C5234">
            <v>18.808160000000001</v>
          </cell>
          <cell r="D5234" t="str">
            <v>ช้างเผือก</v>
          </cell>
          <cell r="E5234" t="str">
            <v>เมืองเชียงใหม่</v>
          </cell>
          <cell r="F5234" t="str">
            <v>Chiangmai</v>
          </cell>
        </row>
        <row r="5235">
          <cell r="A5235" t="str">
            <v>WGBA7</v>
          </cell>
          <cell r="B5235">
            <v>98.979780000000005</v>
          </cell>
          <cell r="C5235">
            <v>18.808160000000001</v>
          </cell>
          <cell r="D5235" t="str">
            <v>ช้างเผือก</v>
          </cell>
          <cell r="E5235" t="str">
            <v>เมืองเชียงใหม่</v>
          </cell>
          <cell r="F5235" t="str">
            <v>Chiangmai</v>
          </cell>
        </row>
        <row r="5236">
          <cell r="A5236" t="str">
            <v>WGBA8</v>
          </cell>
          <cell r="B5236">
            <v>98.979780000000005</v>
          </cell>
          <cell r="C5236">
            <v>18.808160000000001</v>
          </cell>
          <cell r="D5236" t="str">
            <v>ช้างเผือก</v>
          </cell>
          <cell r="E5236" t="str">
            <v>เมืองเชียงใหม่</v>
          </cell>
          <cell r="F5236" t="str">
            <v>Chiangmai</v>
          </cell>
        </row>
        <row r="5237">
          <cell r="A5237" t="str">
            <v>WGCA1</v>
          </cell>
          <cell r="B5237">
            <v>99.121842999999998</v>
          </cell>
          <cell r="C5237">
            <v>17.230974</v>
          </cell>
          <cell r="D5237" t="str">
            <v>วังจันทร์</v>
          </cell>
          <cell r="E5237" t="str">
            <v>สามเงา</v>
          </cell>
          <cell r="F5237" t="str">
            <v>Tak</v>
          </cell>
        </row>
        <row r="5238">
          <cell r="A5238" t="str">
            <v>WGCA2</v>
          </cell>
          <cell r="B5238">
            <v>99.121842999999998</v>
          </cell>
          <cell r="C5238">
            <v>17.230974</v>
          </cell>
          <cell r="D5238" t="str">
            <v>วังจันทร์</v>
          </cell>
          <cell r="E5238" t="str">
            <v>สามเงา</v>
          </cell>
          <cell r="F5238" t="str">
            <v>Tak</v>
          </cell>
        </row>
        <row r="5239">
          <cell r="A5239" t="str">
            <v>WGCA3</v>
          </cell>
          <cell r="B5239">
            <v>99.121842999999998</v>
          </cell>
          <cell r="C5239">
            <v>17.230974</v>
          </cell>
          <cell r="D5239" t="str">
            <v>วังจันทร์</v>
          </cell>
          <cell r="E5239" t="str">
            <v>สามเงา</v>
          </cell>
          <cell r="F5239" t="str">
            <v>Tak</v>
          </cell>
        </row>
        <row r="5240">
          <cell r="A5240" t="str">
            <v>WGCA6</v>
          </cell>
          <cell r="B5240">
            <v>99.121842999999998</v>
          </cell>
          <cell r="C5240">
            <v>17.230974</v>
          </cell>
          <cell r="D5240" t="str">
            <v>วังจันทร์</v>
          </cell>
          <cell r="E5240" t="str">
            <v>สามเงา</v>
          </cell>
          <cell r="F5240" t="str">
            <v>Tak</v>
          </cell>
        </row>
        <row r="5241">
          <cell r="A5241" t="str">
            <v>WGCA7</v>
          </cell>
          <cell r="B5241">
            <v>99.121842999999998</v>
          </cell>
          <cell r="C5241">
            <v>17.230974</v>
          </cell>
          <cell r="D5241" t="str">
            <v>วังจันทร์</v>
          </cell>
          <cell r="E5241" t="str">
            <v>สามเงา</v>
          </cell>
          <cell r="F5241" t="str">
            <v>Tak</v>
          </cell>
        </row>
        <row r="5242">
          <cell r="A5242" t="str">
            <v>WGCAR1</v>
          </cell>
          <cell r="B5242">
            <v>99.139166000000003</v>
          </cell>
          <cell r="C5242">
            <v>17.292702999999999</v>
          </cell>
          <cell r="D5242" t="str">
            <v>วังจันทร์</v>
          </cell>
          <cell r="E5242" t="str">
            <v>สามเงา</v>
          </cell>
          <cell r="F5242" t="str">
            <v>Tak</v>
          </cell>
        </row>
        <row r="5243">
          <cell r="A5243" t="str">
            <v>WGCI1</v>
          </cell>
          <cell r="B5243">
            <v>99.932500000000005</v>
          </cell>
          <cell r="C5243">
            <v>19.882200000000001</v>
          </cell>
          <cell r="D5243" t="str">
            <v>เวียงชัย</v>
          </cell>
          <cell r="E5243" t="str">
            <v>เวียงชัย</v>
          </cell>
          <cell r="F5243" t="str">
            <v>Chiangrai</v>
          </cell>
        </row>
        <row r="5244">
          <cell r="A5244" t="str">
            <v>WGCI2</v>
          </cell>
          <cell r="B5244">
            <v>99.932500000000005</v>
          </cell>
          <cell r="C5244">
            <v>19.882200000000001</v>
          </cell>
          <cell r="D5244" t="str">
            <v>เวียงชัย</v>
          </cell>
          <cell r="E5244" t="str">
            <v>เวียงชัย</v>
          </cell>
          <cell r="F5244" t="str">
            <v>Chiangrai</v>
          </cell>
        </row>
        <row r="5245">
          <cell r="A5245" t="str">
            <v>WGCI3</v>
          </cell>
          <cell r="B5245">
            <v>99.932500000000005</v>
          </cell>
          <cell r="C5245">
            <v>19.882200000000001</v>
          </cell>
          <cell r="D5245" t="str">
            <v>เวียงชัย</v>
          </cell>
          <cell r="E5245" t="str">
            <v>เวียงชัย</v>
          </cell>
          <cell r="F5245" t="str">
            <v>Chiangrai</v>
          </cell>
        </row>
        <row r="5246">
          <cell r="A5246" t="str">
            <v>WGHG1</v>
          </cell>
          <cell r="B5246">
            <v>98.623521999999994</v>
          </cell>
          <cell r="C5246">
            <v>19.519012</v>
          </cell>
          <cell r="D5246" t="str">
            <v>เมืองแหง</v>
          </cell>
          <cell r="E5246" t="str">
            <v>เวียงแหง</v>
          </cell>
          <cell r="F5246" t="str">
            <v>Chiangmai</v>
          </cell>
        </row>
        <row r="5247">
          <cell r="A5247" t="str">
            <v>WGHG2</v>
          </cell>
          <cell r="B5247">
            <v>98.623521999999994</v>
          </cell>
          <cell r="C5247">
            <v>19.519012</v>
          </cell>
          <cell r="D5247" t="str">
            <v>เมืองแหง</v>
          </cell>
          <cell r="E5247" t="str">
            <v>เวียงแหง</v>
          </cell>
          <cell r="F5247" t="str">
            <v>Chiangmai</v>
          </cell>
        </row>
        <row r="5248">
          <cell r="A5248" t="str">
            <v>WGHI1</v>
          </cell>
          <cell r="B5248">
            <v>99.677899999999994</v>
          </cell>
          <cell r="C5248">
            <v>15.256600000000001</v>
          </cell>
          <cell r="D5248" t="str">
            <v>วังหิน</v>
          </cell>
          <cell r="E5248" t="str">
            <v>บ้านไร่</v>
          </cell>
          <cell r="F5248" t="str">
            <v>Uthaithani</v>
          </cell>
        </row>
        <row r="5249">
          <cell r="A5249" t="str">
            <v>WGHI2</v>
          </cell>
          <cell r="B5249">
            <v>99.677899999999994</v>
          </cell>
          <cell r="C5249">
            <v>15.256600000000001</v>
          </cell>
          <cell r="D5249" t="str">
            <v>วังหิน</v>
          </cell>
          <cell r="E5249" t="str">
            <v>บ้านไร่</v>
          </cell>
          <cell r="F5249" t="str">
            <v>Uthaithani</v>
          </cell>
        </row>
        <row r="5250">
          <cell r="A5250" t="str">
            <v>WGHI3</v>
          </cell>
          <cell r="B5250">
            <v>99.677899999999994</v>
          </cell>
          <cell r="C5250">
            <v>15.256600000000001</v>
          </cell>
          <cell r="D5250" t="str">
            <v>วังหิน</v>
          </cell>
          <cell r="E5250" t="str">
            <v>บ้านไร่</v>
          </cell>
          <cell r="F5250" t="str">
            <v>Uthaithani</v>
          </cell>
        </row>
        <row r="5251">
          <cell r="A5251" t="str">
            <v>WGHO1</v>
          </cell>
          <cell r="B5251">
            <v>100.17188888888889</v>
          </cell>
          <cell r="C5251">
            <v>18.240083333333335</v>
          </cell>
          <cell r="D5251" t="str">
            <v>วังหงษ์</v>
          </cell>
          <cell r="E5251" t="str">
            <v>เมืองแพร่</v>
          </cell>
          <cell r="F5251" t="str">
            <v>Phrae</v>
          </cell>
        </row>
        <row r="5252">
          <cell r="A5252" t="str">
            <v>WGHO2</v>
          </cell>
          <cell r="B5252">
            <v>100.17188888888889</v>
          </cell>
          <cell r="C5252">
            <v>18.240083333333335</v>
          </cell>
          <cell r="D5252" t="str">
            <v>วังหงษ์</v>
          </cell>
          <cell r="E5252" t="str">
            <v>เมืองแพร่</v>
          </cell>
          <cell r="F5252" t="str">
            <v>Phrae</v>
          </cell>
        </row>
        <row r="5253">
          <cell r="A5253" t="str">
            <v>WGHO3</v>
          </cell>
          <cell r="B5253">
            <v>100.17188888888889</v>
          </cell>
          <cell r="C5253">
            <v>18.240083333333335</v>
          </cell>
          <cell r="D5253" t="str">
            <v>วังหงษ์</v>
          </cell>
          <cell r="E5253" t="str">
            <v>เมืองแพร่</v>
          </cell>
          <cell r="F5253" t="str">
            <v>Phrae</v>
          </cell>
        </row>
        <row r="5254">
          <cell r="A5254" t="str">
            <v>WGKK1</v>
          </cell>
          <cell r="B5254">
            <v>99.000979999999998</v>
          </cell>
          <cell r="C5254">
            <v>18.752300000000002</v>
          </cell>
          <cell r="D5254" t="str">
            <v>หนองหอย</v>
          </cell>
          <cell r="E5254" t="str">
            <v>เมืองเชียงใหม่</v>
          </cell>
          <cell r="F5254" t="str">
            <v>Chiangmai</v>
          </cell>
        </row>
        <row r="5255">
          <cell r="A5255" t="str">
            <v>WGKK2</v>
          </cell>
          <cell r="B5255">
            <v>99.000979999999998</v>
          </cell>
          <cell r="C5255">
            <v>18.752300000000002</v>
          </cell>
          <cell r="D5255" t="str">
            <v>หนองหอย</v>
          </cell>
          <cell r="E5255" t="str">
            <v>เมืองเชียงใหม่</v>
          </cell>
          <cell r="F5255" t="str">
            <v>Chiangmai</v>
          </cell>
        </row>
        <row r="5256">
          <cell r="A5256" t="str">
            <v>WGKK3</v>
          </cell>
          <cell r="B5256">
            <v>99.000979999999998</v>
          </cell>
          <cell r="C5256">
            <v>18.752300000000002</v>
          </cell>
          <cell r="D5256" t="str">
            <v>หนองหอย</v>
          </cell>
          <cell r="E5256" t="str">
            <v>เมืองเชียงใหม่</v>
          </cell>
          <cell r="F5256" t="str">
            <v>Chiangmai</v>
          </cell>
        </row>
        <row r="5257">
          <cell r="A5257" t="str">
            <v>WGKK6</v>
          </cell>
          <cell r="B5257">
            <v>99.000979999999998</v>
          </cell>
          <cell r="C5257">
            <v>18.752300000000002</v>
          </cell>
          <cell r="D5257" t="str">
            <v>หนองหอย</v>
          </cell>
          <cell r="E5257" t="str">
            <v>เมืองเชียงใหม่</v>
          </cell>
          <cell r="F5257" t="str">
            <v>Chiangmai</v>
          </cell>
        </row>
        <row r="5258">
          <cell r="A5258" t="str">
            <v>WGKK7</v>
          </cell>
          <cell r="B5258">
            <v>99.000979999999998</v>
          </cell>
          <cell r="C5258">
            <v>18.752300000000002</v>
          </cell>
          <cell r="D5258" t="str">
            <v>หนองหอย</v>
          </cell>
          <cell r="E5258" t="str">
            <v>เมืองเชียงใหม่</v>
          </cell>
          <cell r="F5258" t="str">
            <v>Chiangmai</v>
          </cell>
        </row>
        <row r="5259">
          <cell r="A5259" t="str">
            <v>WGKK8</v>
          </cell>
          <cell r="B5259">
            <v>99.000979999999998</v>
          </cell>
          <cell r="C5259">
            <v>18.752300000000002</v>
          </cell>
          <cell r="D5259" t="str">
            <v>หนองหอย</v>
          </cell>
          <cell r="E5259" t="str">
            <v>เมืองเชียงใหม่</v>
          </cell>
          <cell r="F5259" t="str">
            <v>Chiangmai</v>
          </cell>
        </row>
        <row r="5260">
          <cell r="A5260" t="str">
            <v>WGKN1</v>
          </cell>
          <cell r="B5260">
            <v>100.506962</v>
          </cell>
          <cell r="C5260">
            <v>20.103248000000001</v>
          </cell>
          <cell r="D5260" t="str">
            <v>ม่วงยาย</v>
          </cell>
          <cell r="E5260" t="str">
            <v>เวียงแก่น</v>
          </cell>
          <cell r="F5260" t="str">
            <v>Chiangrai</v>
          </cell>
        </row>
        <row r="5261">
          <cell r="A5261" t="str">
            <v>WGKN2</v>
          </cell>
          <cell r="B5261">
            <v>100.506962</v>
          </cell>
          <cell r="C5261">
            <v>20.103248000000001</v>
          </cell>
          <cell r="D5261" t="str">
            <v>ม่วงยาย</v>
          </cell>
          <cell r="E5261" t="str">
            <v>เวียงแก่น</v>
          </cell>
          <cell r="F5261" t="str">
            <v>Chiangrai</v>
          </cell>
        </row>
        <row r="5262">
          <cell r="A5262" t="str">
            <v>WGKN3</v>
          </cell>
          <cell r="B5262">
            <v>100.506962</v>
          </cell>
          <cell r="C5262">
            <v>20.103248000000001</v>
          </cell>
          <cell r="D5262" t="str">
            <v>ม่วงยาย</v>
          </cell>
          <cell r="E5262" t="str">
            <v>เวียงแก่น</v>
          </cell>
          <cell r="F5262" t="str">
            <v>Chiangrai</v>
          </cell>
        </row>
        <row r="5263">
          <cell r="A5263" t="str">
            <v>WGKO1</v>
          </cell>
          <cell r="B5263">
            <v>100.77999</v>
          </cell>
          <cell r="C5263">
            <v>15.634309999999999</v>
          </cell>
          <cell r="D5263" t="str">
            <v>วังข่อย</v>
          </cell>
          <cell r="E5263" t="str">
            <v>ไพศาลี</v>
          </cell>
          <cell r="F5263" t="str">
            <v>Nakornsawan</v>
          </cell>
        </row>
        <row r="5264">
          <cell r="A5264" t="str">
            <v>WGKO2</v>
          </cell>
          <cell r="B5264">
            <v>100.77999</v>
          </cell>
          <cell r="C5264">
            <v>15.634309999999999</v>
          </cell>
          <cell r="D5264" t="str">
            <v>วังข่อย</v>
          </cell>
          <cell r="E5264" t="str">
            <v>ไพศาลี</v>
          </cell>
          <cell r="F5264" t="str">
            <v>Nakornsawan</v>
          </cell>
        </row>
        <row r="5265">
          <cell r="A5265" t="str">
            <v>WGKO3</v>
          </cell>
          <cell r="B5265">
            <v>100.77999</v>
          </cell>
          <cell r="C5265">
            <v>15.634309999999999</v>
          </cell>
          <cell r="D5265" t="str">
            <v>วังข่อย</v>
          </cell>
          <cell r="E5265" t="str">
            <v>ไพศาลี</v>
          </cell>
          <cell r="F5265" t="str">
            <v>Nakornsawan</v>
          </cell>
        </row>
        <row r="5266">
          <cell r="A5266" t="str">
            <v>WGLK1</v>
          </cell>
          <cell r="B5266">
            <v>100.19499999999999</v>
          </cell>
          <cell r="C5266">
            <v>14.7906</v>
          </cell>
          <cell r="D5266">
            <v>0</v>
          </cell>
          <cell r="E5266">
            <v>0</v>
          </cell>
          <cell r="F5266" t="str">
            <v>Suphanburi</v>
          </cell>
        </row>
        <row r="5267">
          <cell r="A5267" t="str">
            <v>WGLK2</v>
          </cell>
          <cell r="B5267">
            <v>100.19499999999999</v>
          </cell>
          <cell r="C5267">
            <v>14.7906</v>
          </cell>
          <cell r="D5267">
            <v>0</v>
          </cell>
          <cell r="E5267">
            <v>0</v>
          </cell>
          <cell r="F5267" t="str">
            <v>Suphanburi</v>
          </cell>
        </row>
        <row r="5268">
          <cell r="A5268" t="str">
            <v>WGLK3</v>
          </cell>
          <cell r="B5268">
            <v>100.19499999999999</v>
          </cell>
          <cell r="C5268">
            <v>14.7906</v>
          </cell>
          <cell r="D5268">
            <v>0</v>
          </cell>
          <cell r="E5268">
            <v>0</v>
          </cell>
          <cell r="F5268" t="str">
            <v>Suphanburi</v>
          </cell>
        </row>
        <row r="5269">
          <cell r="A5269" t="str">
            <v>WGLM1</v>
          </cell>
          <cell r="B5269">
            <v>100.49876999999999</v>
          </cell>
          <cell r="C5269">
            <v>16.19502</v>
          </cell>
          <cell r="D5269" t="str">
            <v>วังหลุม</v>
          </cell>
          <cell r="E5269" t="str">
            <v>ตะพานหิน</v>
          </cell>
          <cell r="F5269" t="str">
            <v>Pichit</v>
          </cell>
        </row>
        <row r="5270">
          <cell r="A5270" t="str">
            <v>WGLM2</v>
          </cell>
          <cell r="B5270">
            <v>100.49876999999999</v>
          </cell>
          <cell r="C5270">
            <v>16.19502</v>
          </cell>
          <cell r="D5270" t="str">
            <v>วังหลุม</v>
          </cell>
          <cell r="E5270" t="str">
            <v>ตะพานหิน</v>
          </cell>
          <cell r="F5270" t="str">
            <v>Pichit</v>
          </cell>
        </row>
        <row r="5271">
          <cell r="A5271" t="str">
            <v>WGLM3</v>
          </cell>
          <cell r="B5271">
            <v>100.49876999999999</v>
          </cell>
          <cell r="C5271">
            <v>16.19502</v>
          </cell>
          <cell r="D5271" t="str">
            <v>วังหลุม</v>
          </cell>
          <cell r="E5271" t="str">
            <v>ตะพานหิน</v>
          </cell>
          <cell r="F5271" t="str">
            <v>Pichit</v>
          </cell>
        </row>
        <row r="5272">
          <cell r="A5272" t="str">
            <v>WGMA1</v>
          </cell>
          <cell r="B5272">
            <v>99.829130000000006</v>
          </cell>
          <cell r="C5272">
            <v>15.674910000000001</v>
          </cell>
          <cell r="D5272" t="str">
            <v>วังเมือง</v>
          </cell>
          <cell r="E5272" t="str">
            <v>ลาดยาว</v>
          </cell>
          <cell r="F5272" t="str">
            <v>Nakornsawan</v>
          </cell>
        </row>
        <row r="5273">
          <cell r="A5273" t="str">
            <v>WGMA2</v>
          </cell>
          <cell r="B5273">
            <v>99.829130000000006</v>
          </cell>
          <cell r="C5273">
            <v>15.674910000000001</v>
          </cell>
          <cell r="D5273" t="str">
            <v>วังเมือง</v>
          </cell>
          <cell r="E5273" t="str">
            <v>ลาดยาว</v>
          </cell>
          <cell r="F5273" t="str">
            <v>Nakornsawan</v>
          </cell>
        </row>
        <row r="5274">
          <cell r="A5274" t="str">
            <v>WGMK1</v>
          </cell>
          <cell r="B5274">
            <v>99.361429999999999</v>
          </cell>
          <cell r="C5274">
            <v>17.429310000000001</v>
          </cell>
          <cell r="D5274" t="str">
            <v>เวียงมอก</v>
          </cell>
          <cell r="E5274" t="str">
            <v>เถิน</v>
          </cell>
          <cell r="F5274" t="str">
            <v>Lampang</v>
          </cell>
        </row>
        <row r="5275">
          <cell r="A5275" t="str">
            <v>WGMK2</v>
          </cell>
          <cell r="B5275">
            <v>99.361429999999999</v>
          </cell>
          <cell r="C5275">
            <v>17.429310000000001</v>
          </cell>
          <cell r="D5275" t="str">
            <v>เวียงมอก</v>
          </cell>
          <cell r="E5275" t="str">
            <v>เถิน</v>
          </cell>
          <cell r="F5275" t="str">
            <v>Lampang</v>
          </cell>
        </row>
        <row r="5276">
          <cell r="A5276" t="str">
            <v>WGMK3</v>
          </cell>
          <cell r="B5276">
            <v>99.361429999999999</v>
          </cell>
          <cell r="C5276">
            <v>17.429310000000001</v>
          </cell>
          <cell r="D5276" t="str">
            <v>เวียงมอก</v>
          </cell>
          <cell r="E5276" t="str">
            <v>เถิน</v>
          </cell>
          <cell r="F5276" t="str">
            <v>Lampang</v>
          </cell>
        </row>
        <row r="5277">
          <cell r="A5277" t="str">
            <v>WGMKR1</v>
          </cell>
          <cell r="B5277">
            <v>99.351010000000002</v>
          </cell>
          <cell r="C5277">
            <v>17.510269999999998</v>
          </cell>
          <cell r="D5277" t="str">
            <v>แม่มอก</v>
          </cell>
          <cell r="E5277" t="str">
            <v>เถิน</v>
          </cell>
          <cell r="F5277" t="str">
            <v>Lampang</v>
          </cell>
        </row>
        <row r="5278">
          <cell r="A5278" t="str">
            <v>WGMKR1</v>
          </cell>
          <cell r="B5278">
            <v>99.351010000000002</v>
          </cell>
          <cell r="C5278">
            <v>17.510269999999998</v>
          </cell>
          <cell r="D5278" t="str">
            <v>แม่มอก</v>
          </cell>
          <cell r="E5278" t="str">
            <v>เถิน</v>
          </cell>
          <cell r="F5278" t="str">
            <v>Lampang</v>
          </cell>
        </row>
        <row r="5279">
          <cell r="A5279" t="str">
            <v>WGNA1</v>
          </cell>
          <cell r="B5279">
            <v>99.619608999999997</v>
          </cell>
          <cell r="C5279">
            <v>19.143348</v>
          </cell>
          <cell r="D5279" t="str">
            <v>วังเหนือ</v>
          </cell>
          <cell r="E5279" t="str">
            <v>วังเหนือ</v>
          </cell>
          <cell r="F5279" t="str">
            <v>Lampang</v>
          </cell>
        </row>
        <row r="5280">
          <cell r="A5280" t="str">
            <v>WGNA2</v>
          </cell>
          <cell r="B5280">
            <v>99.619608999999997</v>
          </cell>
          <cell r="C5280">
            <v>19.143348</v>
          </cell>
          <cell r="D5280" t="str">
            <v>วังเหนือ</v>
          </cell>
          <cell r="E5280" t="str">
            <v>วังเหนือ</v>
          </cell>
          <cell r="F5280" t="str">
            <v>Lampang</v>
          </cell>
        </row>
        <row r="5281">
          <cell r="A5281" t="str">
            <v>WGNA3</v>
          </cell>
          <cell r="B5281">
            <v>99.619608999999997</v>
          </cell>
          <cell r="C5281">
            <v>19.143348</v>
          </cell>
          <cell r="D5281" t="str">
            <v>วังเหนือ</v>
          </cell>
          <cell r="E5281" t="str">
            <v>วังเหนือ</v>
          </cell>
          <cell r="F5281" t="str">
            <v>Lampang</v>
          </cell>
        </row>
        <row r="5282">
          <cell r="A5282" t="str">
            <v>WGNAR1</v>
          </cell>
          <cell r="B5282">
            <v>99.627780000000001</v>
          </cell>
          <cell r="C5282">
            <v>19.057210000000001</v>
          </cell>
          <cell r="D5282" t="str">
            <v>วังทรายคำ</v>
          </cell>
          <cell r="E5282" t="str">
            <v>วังเหนือ</v>
          </cell>
          <cell r="F5282" t="str">
            <v>Lampang</v>
          </cell>
        </row>
        <row r="5283">
          <cell r="A5283" t="str">
            <v>WGNW1</v>
          </cell>
          <cell r="B5283">
            <v>100.634305555556</v>
          </cell>
          <cell r="C5283">
            <v>16.037472222222199</v>
          </cell>
          <cell r="D5283" t="str">
            <v>วังงิ้ว</v>
          </cell>
          <cell r="E5283" t="str">
            <v>ดงเจริญ</v>
          </cell>
          <cell r="F5283" t="str">
            <v>Pichit</v>
          </cell>
        </row>
        <row r="5284">
          <cell r="A5284" t="str">
            <v>WGNW2</v>
          </cell>
          <cell r="B5284">
            <v>100.634305555556</v>
          </cell>
          <cell r="C5284">
            <v>16.037472222222199</v>
          </cell>
          <cell r="D5284" t="str">
            <v>วังงิ้ว</v>
          </cell>
          <cell r="E5284" t="str">
            <v>ดงเจริญ</v>
          </cell>
          <cell r="F5284" t="str">
            <v>Pichit</v>
          </cell>
        </row>
        <row r="5285">
          <cell r="A5285" t="str">
            <v>WGNW3</v>
          </cell>
          <cell r="B5285">
            <v>100.634305555556</v>
          </cell>
          <cell r="C5285">
            <v>16.037472222222199</v>
          </cell>
          <cell r="D5285" t="str">
            <v>วังงิ้ว</v>
          </cell>
          <cell r="E5285" t="str">
            <v>ดงเจริญ</v>
          </cell>
          <cell r="F5285" t="str">
            <v>Pichit</v>
          </cell>
        </row>
        <row r="5286">
          <cell r="A5286" t="str">
            <v>WGOR1</v>
          </cell>
          <cell r="B5286">
            <v>99.697720000000004</v>
          </cell>
          <cell r="C5286">
            <v>16.49006</v>
          </cell>
          <cell r="D5286" t="str">
            <v>นิคมทุ่งโพธิ์ทะเล</v>
          </cell>
          <cell r="E5286" t="str">
            <v>เมืองกำแพงเพชร</v>
          </cell>
          <cell r="F5286" t="str">
            <v>Kamphangphet</v>
          </cell>
        </row>
        <row r="5287">
          <cell r="A5287" t="str">
            <v>WGOR2</v>
          </cell>
          <cell r="B5287">
            <v>99.697720000000004</v>
          </cell>
          <cell r="C5287">
            <v>16.49006</v>
          </cell>
          <cell r="D5287" t="str">
            <v>นิคมทุ่งโพธิ์ทะเล</v>
          </cell>
          <cell r="E5287" t="str">
            <v>เมืองกำแพงเพชร</v>
          </cell>
          <cell r="F5287" t="str">
            <v>Kamphangphet</v>
          </cell>
        </row>
        <row r="5288">
          <cell r="A5288" t="str">
            <v>WGOR3</v>
          </cell>
          <cell r="B5288">
            <v>99.697720000000004</v>
          </cell>
          <cell r="C5288">
            <v>16.49006</v>
          </cell>
          <cell r="D5288" t="str">
            <v>นิคมทุ่งโพธิ์ทะเล</v>
          </cell>
          <cell r="E5288" t="str">
            <v>เมืองกำแพงเพชร</v>
          </cell>
          <cell r="F5288" t="str">
            <v>Kamphangphet</v>
          </cell>
        </row>
        <row r="5289">
          <cell r="A5289" t="str">
            <v>WGOR6</v>
          </cell>
          <cell r="B5289">
            <v>99.697720000000004</v>
          </cell>
          <cell r="C5289">
            <v>16.49006</v>
          </cell>
          <cell r="D5289" t="str">
            <v>นิคมทุ่งโพธิ์ทะเล</v>
          </cell>
          <cell r="E5289" t="str">
            <v>เมืองกำแพงเพชร</v>
          </cell>
          <cell r="F5289" t="str">
            <v>Kamphangphet</v>
          </cell>
        </row>
        <row r="5290">
          <cell r="A5290" t="str">
            <v>WGOR7</v>
          </cell>
          <cell r="B5290">
            <v>99.697720000000004</v>
          </cell>
          <cell r="C5290">
            <v>16.49006</v>
          </cell>
          <cell r="D5290" t="str">
            <v>นิคมทุ่งโพธิ์ทะเล</v>
          </cell>
          <cell r="E5290" t="str">
            <v>เมืองกำแพงเพชร</v>
          </cell>
          <cell r="F5290" t="str">
            <v>Kamphangphet</v>
          </cell>
        </row>
        <row r="5291">
          <cell r="A5291" t="str">
            <v>WGPN1</v>
          </cell>
          <cell r="B5291">
            <v>99.885333333333307</v>
          </cell>
          <cell r="C5291">
            <v>20.4330833333333</v>
          </cell>
          <cell r="D5291" t="str">
            <v>แม่สาย</v>
          </cell>
          <cell r="E5291" t="str">
            <v>แม่สาย</v>
          </cell>
          <cell r="F5291" t="str">
            <v>Chiangrai</v>
          </cell>
        </row>
        <row r="5292">
          <cell r="A5292" t="str">
            <v>WGPN2</v>
          </cell>
          <cell r="B5292">
            <v>99.885333333333307</v>
          </cell>
          <cell r="C5292">
            <v>20.4330833333333</v>
          </cell>
          <cell r="D5292" t="str">
            <v>แม่สาย</v>
          </cell>
          <cell r="E5292" t="str">
            <v>แม่สาย</v>
          </cell>
          <cell r="F5292" t="str">
            <v>Chiangrai</v>
          </cell>
        </row>
        <row r="5293">
          <cell r="A5293" t="str">
            <v>WGPN3</v>
          </cell>
          <cell r="B5293">
            <v>99.885333333333307</v>
          </cell>
          <cell r="C5293">
            <v>20.4330833333333</v>
          </cell>
          <cell r="D5293" t="str">
            <v>แม่สาย</v>
          </cell>
          <cell r="E5293" t="str">
            <v>แม่สาย</v>
          </cell>
          <cell r="F5293" t="str">
            <v>Chiangrai</v>
          </cell>
        </row>
        <row r="5294">
          <cell r="A5294" t="str">
            <v>WGPN6</v>
          </cell>
          <cell r="B5294">
            <v>99.885333333333307</v>
          </cell>
          <cell r="C5294">
            <v>20.4330833333333</v>
          </cell>
          <cell r="D5294" t="str">
            <v>แม่สาย</v>
          </cell>
          <cell r="E5294" t="str">
            <v>แม่สาย</v>
          </cell>
          <cell r="F5294" t="str">
            <v>Chiangrai</v>
          </cell>
        </row>
        <row r="5295">
          <cell r="A5295" t="str">
            <v>WGPN7</v>
          </cell>
          <cell r="B5295">
            <v>99.885333333333307</v>
          </cell>
          <cell r="C5295">
            <v>20.4330833333333</v>
          </cell>
          <cell r="D5295" t="str">
            <v>แม่สาย</v>
          </cell>
          <cell r="E5295" t="str">
            <v>แม่สาย</v>
          </cell>
          <cell r="F5295" t="str">
            <v>Chiangrai</v>
          </cell>
        </row>
        <row r="5296">
          <cell r="A5296" t="str">
            <v>WGPN8</v>
          </cell>
          <cell r="B5296">
            <v>99.885333333333307</v>
          </cell>
          <cell r="C5296">
            <v>20.4330833333333</v>
          </cell>
          <cell r="D5296" t="str">
            <v>แม่สาย</v>
          </cell>
          <cell r="E5296" t="str">
            <v>แม่สาย</v>
          </cell>
          <cell r="F5296" t="str">
            <v>Chiangrai</v>
          </cell>
        </row>
        <row r="5297">
          <cell r="A5297" t="str">
            <v>WGPO1</v>
          </cell>
          <cell r="B5297">
            <v>100.79696300000001</v>
          </cell>
          <cell r="C5297">
            <v>16.334855000000001</v>
          </cell>
          <cell r="D5297" t="str">
            <v>วังโป่ง</v>
          </cell>
          <cell r="E5297" t="str">
            <v>วังโป่ง</v>
          </cell>
          <cell r="F5297" t="str">
            <v>Phetchaboon</v>
          </cell>
        </row>
        <row r="5298">
          <cell r="A5298" t="str">
            <v>WGPO2</v>
          </cell>
          <cell r="B5298">
            <v>100.79696300000001</v>
          </cell>
          <cell r="C5298">
            <v>16.334855000000001</v>
          </cell>
          <cell r="D5298" t="str">
            <v>วังโป่ง</v>
          </cell>
          <cell r="E5298" t="str">
            <v>วังโป่ง</v>
          </cell>
          <cell r="F5298" t="str">
            <v>Phetchaboon</v>
          </cell>
        </row>
        <row r="5299">
          <cell r="A5299" t="str">
            <v>WGPO3</v>
          </cell>
          <cell r="B5299">
            <v>100.79696300000001</v>
          </cell>
          <cell r="C5299">
            <v>16.334855000000001</v>
          </cell>
          <cell r="D5299" t="str">
            <v>วังโป่ง</v>
          </cell>
          <cell r="E5299" t="str">
            <v>วังโป่ง</v>
          </cell>
          <cell r="F5299" t="str">
            <v>Phetchaboon</v>
          </cell>
        </row>
        <row r="5300">
          <cell r="A5300" t="str">
            <v>WGPO6</v>
          </cell>
          <cell r="B5300">
            <v>100.79696300000001</v>
          </cell>
          <cell r="C5300">
            <v>16.334855000000001</v>
          </cell>
          <cell r="D5300" t="str">
            <v>วังโป่ง</v>
          </cell>
          <cell r="E5300" t="str">
            <v>วังโป่ง</v>
          </cell>
          <cell r="F5300" t="str">
            <v>Phetchaboon</v>
          </cell>
        </row>
        <row r="5301">
          <cell r="A5301" t="str">
            <v>WGPO7</v>
          </cell>
          <cell r="B5301">
            <v>100.79696300000001</v>
          </cell>
          <cell r="C5301">
            <v>16.334855000000001</v>
          </cell>
          <cell r="D5301" t="str">
            <v>วังโป่ง</v>
          </cell>
          <cell r="E5301" t="str">
            <v>วังโป่ง</v>
          </cell>
          <cell r="F5301" t="str">
            <v>Phetchaboon</v>
          </cell>
        </row>
        <row r="5302">
          <cell r="A5302" t="str">
            <v>WGPO8</v>
          </cell>
          <cell r="B5302">
            <v>100.79696300000001</v>
          </cell>
          <cell r="C5302">
            <v>16.334855000000001</v>
          </cell>
          <cell r="D5302" t="str">
            <v>วังโป่ง</v>
          </cell>
          <cell r="E5302" t="str">
            <v>วังโป่ง</v>
          </cell>
          <cell r="F5302" t="str">
            <v>Phetchaboon</v>
          </cell>
        </row>
        <row r="5303">
          <cell r="A5303" t="str">
            <v>WGRT1</v>
          </cell>
          <cell r="B5303">
            <v>100.62081999999999</v>
          </cell>
          <cell r="C5303">
            <v>15.95772</v>
          </cell>
          <cell r="D5303" t="str">
            <v>หนองกลับ</v>
          </cell>
          <cell r="E5303" t="str">
            <v>หนองบัว</v>
          </cell>
          <cell r="F5303" t="str">
            <v>Nakornsawan</v>
          </cell>
        </row>
        <row r="5304">
          <cell r="A5304" t="str">
            <v>WGRT2</v>
          </cell>
          <cell r="B5304">
            <v>100.62081999999999</v>
          </cell>
          <cell r="C5304">
            <v>15.95772</v>
          </cell>
          <cell r="D5304" t="str">
            <v>หนองกลับ</v>
          </cell>
          <cell r="E5304" t="str">
            <v>หนองบัว</v>
          </cell>
          <cell r="F5304" t="str">
            <v>Nakornsawan</v>
          </cell>
        </row>
        <row r="5305">
          <cell r="A5305" t="str">
            <v>WGRT3</v>
          </cell>
          <cell r="B5305">
            <v>100.62081999999999</v>
          </cell>
          <cell r="C5305">
            <v>15.95772</v>
          </cell>
          <cell r="D5305" t="str">
            <v>หนองกลับ</v>
          </cell>
          <cell r="E5305" t="str">
            <v>หนองบัว</v>
          </cell>
          <cell r="F5305" t="str">
            <v>Nakornsawan</v>
          </cell>
        </row>
        <row r="5306">
          <cell r="A5306" t="str">
            <v>WGSA1</v>
          </cell>
          <cell r="B5306">
            <v>100.7479</v>
          </cell>
          <cell r="C5306">
            <v>18.567900000000002</v>
          </cell>
          <cell r="D5306" t="str">
            <v>กลางเวียง</v>
          </cell>
          <cell r="E5306" t="str">
            <v>เวียงสา</v>
          </cell>
          <cell r="F5306" t="str">
            <v>Nan</v>
          </cell>
        </row>
        <row r="5307">
          <cell r="A5307" t="str">
            <v>WGSA2</v>
          </cell>
          <cell r="B5307">
            <v>100.7479</v>
          </cell>
          <cell r="C5307">
            <v>18.567900000000002</v>
          </cell>
          <cell r="D5307" t="str">
            <v>กลางเวียง</v>
          </cell>
          <cell r="E5307" t="str">
            <v>เวียงสา</v>
          </cell>
          <cell r="F5307" t="str">
            <v>Nan</v>
          </cell>
        </row>
        <row r="5308">
          <cell r="A5308" t="str">
            <v>WGSA3</v>
          </cell>
          <cell r="B5308">
            <v>100.7479</v>
          </cell>
          <cell r="C5308">
            <v>18.567900000000002</v>
          </cell>
          <cell r="D5308" t="str">
            <v>กลางเวียง</v>
          </cell>
          <cell r="E5308" t="str">
            <v>เวียงสา</v>
          </cell>
          <cell r="F5308" t="str">
            <v>Nan</v>
          </cell>
        </row>
        <row r="5309">
          <cell r="A5309" t="str">
            <v>WGSA6</v>
          </cell>
          <cell r="B5309">
            <v>100.7479</v>
          </cell>
          <cell r="C5309">
            <v>18.567900000000002</v>
          </cell>
          <cell r="D5309" t="str">
            <v>กลางเวียง</v>
          </cell>
          <cell r="E5309" t="str">
            <v>เวียงสา</v>
          </cell>
          <cell r="F5309" t="str">
            <v>Nan</v>
          </cell>
        </row>
        <row r="5310">
          <cell r="A5310" t="str">
            <v>WGSA7</v>
          </cell>
          <cell r="B5310">
            <v>100.7479</v>
          </cell>
          <cell r="C5310">
            <v>18.567900000000002</v>
          </cell>
          <cell r="D5310" t="str">
            <v>กลางเวียง</v>
          </cell>
          <cell r="E5310" t="str">
            <v>เวียงสา</v>
          </cell>
          <cell r="F5310" t="str">
            <v>Nan</v>
          </cell>
        </row>
        <row r="5311">
          <cell r="A5311" t="str">
            <v>WGSA8</v>
          </cell>
          <cell r="B5311">
            <v>100.7479</v>
          </cell>
          <cell r="C5311">
            <v>18.567900000000002</v>
          </cell>
          <cell r="D5311" t="str">
            <v>กลางเวียง</v>
          </cell>
          <cell r="E5311" t="str">
            <v>เวียงสา</v>
          </cell>
          <cell r="F5311" t="str">
            <v>Nan</v>
          </cell>
        </row>
        <row r="5312">
          <cell r="A5312" t="str">
            <v>WGSAR1</v>
          </cell>
          <cell r="B5312">
            <v>100.94002</v>
          </cell>
          <cell r="C5312">
            <v>18.490459999999999</v>
          </cell>
          <cell r="D5312" t="str">
            <v>น้ำมวบ</v>
          </cell>
          <cell r="E5312" t="str">
            <v>เวียงสา</v>
          </cell>
          <cell r="F5312" t="str">
            <v>Nan</v>
          </cell>
        </row>
        <row r="5313">
          <cell r="A5313" t="str">
            <v>WGSAR2</v>
          </cell>
          <cell r="B5313">
            <v>100.75</v>
          </cell>
          <cell r="C5313">
            <v>18.5123</v>
          </cell>
          <cell r="D5313" t="str">
            <v>ส่าน</v>
          </cell>
          <cell r="E5313" t="str">
            <v>เวียงสา</v>
          </cell>
          <cell r="F5313" t="str">
            <v>Nan</v>
          </cell>
        </row>
        <row r="5314">
          <cell r="A5314" t="str">
            <v>WGSS1</v>
          </cell>
          <cell r="B5314">
            <v>100.23560000000001</v>
          </cell>
          <cell r="C5314">
            <v>16.737670000000001</v>
          </cell>
          <cell r="D5314" t="str">
            <v>วัดพริก</v>
          </cell>
          <cell r="E5314" t="str">
            <v>เมืองพิษณุโลก</v>
          </cell>
          <cell r="F5314" t="str">
            <v>Pisanuloke</v>
          </cell>
        </row>
        <row r="5315">
          <cell r="A5315" t="str">
            <v>WGSS2</v>
          </cell>
          <cell r="B5315">
            <v>100.23560000000001</v>
          </cell>
          <cell r="C5315">
            <v>16.737670000000001</v>
          </cell>
          <cell r="D5315" t="str">
            <v>วัดพริก</v>
          </cell>
          <cell r="E5315" t="str">
            <v>เมืองพิษณุโลก</v>
          </cell>
          <cell r="F5315" t="str">
            <v>Pisanuloke</v>
          </cell>
        </row>
        <row r="5316">
          <cell r="A5316" t="str">
            <v>WGSS3</v>
          </cell>
          <cell r="B5316">
            <v>100.23560000000001</v>
          </cell>
          <cell r="C5316">
            <v>16.737670000000001</v>
          </cell>
          <cell r="D5316" t="str">
            <v>วัดพริก</v>
          </cell>
          <cell r="E5316" t="str">
            <v>เมืองพิษณุโลก</v>
          </cell>
          <cell r="F5316" t="str">
            <v>Pisanuloke</v>
          </cell>
        </row>
        <row r="5317">
          <cell r="A5317" t="str">
            <v>WGSS6</v>
          </cell>
          <cell r="B5317">
            <v>100.23560000000001</v>
          </cell>
          <cell r="C5317">
            <v>16.737670000000001</v>
          </cell>
          <cell r="D5317" t="str">
            <v>วัดพริก</v>
          </cell>
          <cell r="E5317" t="str">
            <v>เมืองพิษณุโลก</v>
          </cell>
          <cell r="F5317" t="str">
            <v>Pisanuloke</v>
          </cell>
        </row>
        <row r="5318">
          <cell r="A5318" t="str">
            <v>WGSS7</v>
          </cell>
          <cell r="B5318">
            <v>100.23560000000001</v>
          </cell>
          <cell r="C5318">
            <v>16.737670000000001</v>
          </cell>
          <cell r="D5318" t="str">
            <v>วัดพริก</v>
          </cell>
          <cell r="E5318" t="str">
            <v>เมืองพิษณุโลก</v>
          </cell>
          <cell r="F5318" t="str">
            <v>Pisanuloke</v>
          </cell>
        </row>
        <row r="5319">
          <cell r="A5319" t="str">
            <v>WGSS8</v>
          </cell>
          <cell r="B5319">
            <v>100.23560000000001</v>
          </cell>
          <cell r="C5319">
            <v>16.737670000000001</v>
          </cell>
          <cell r="D5319" t="str">
            <v>วัดพริก</v>
          </cell>
          <cell r="E5319" t="str">
            <v>เมืองพิษณุโลก</v>
          </cell>
          <cell r="F5319" t="str">
            <v>Pisanuloke</v>
          </cell>
        </row>
        <row r="5320">
          <cell r="A5320" t="str">
            <v>WGTA1</v>
          </cell>
          <cell r="B5320">
            <v>99.996610000000004</v>
          </cell>
          <cell r="C5320">
            <v>18.273309999999999</v>
          </cell>
          <cell r="D5320" t="str">
            <v>เวียงต้า</v>
          </cell>
          <cell r="E5320" t="str">
            <v>ลอง</v>
          </cell>
          <cell r="F5320" t="str">
            <v>Phrae</v>
          </cell>
        </row>
        <row r="5321">
          <cell r="A5321" t="str">
            <v>WGTA2</v>
          </cell>
          <cell r="B5321">
            <v>99.996610000000004</v>
          </cell>
          <cell r="C5321">
            <v>18.273309999999999</v>
          </cell>
          <cell r="D5321" t="str">
            <v>เวียงต้า</v>
          </cell>
          <cell r="E5321" t="str">
            <v>ลอง</v>
          </cell>
          <cell r="F5321" t="str">
            <v>Phrae</v>
          </cell>
        </row>
        <row r="5322">
          <cell r="A5322" t="str">
            <v>WGTA3</v>
          </cell>
          <cell r="B5322">
            <v>99.996610000000004</v>
          </cell>
          <cell r="C5322">
            <v>18.273309999999999</v>
          </cell>
          <cell r="D5322" t="str">
            <v>เวียงต้า</v>
          </cell>
          <cell r="E5322" t="str">
            <v>ลอง</v>
          </cell>
          <cell r="F5322" t="str">
            <v>Phrae</v>
          </cell>
        </row>
        <row r="5323">
          <cell r="A5323" t="str">
            <v>WGTG1</v>
          </cell>
          <cell r="B5323">
            <v>100.428527777778</v>
          </cell>
          <cell r="C5323">
            <v>16.828333333333301</v>
          </cell>
          <cell r="D5323" t="str">
            <v>วังทอง</v>
          </cell>
          <cell r="E5323" t="str">
            <v>วังทอง</v>
          </cell>
          <cell r="F5323" t="str">
            <v>Pisanuloke</v>
          </cell>
        </row>
        <row r="5324">
          <cell r="A5324" t="str">
            <v>WGTG2</v>
          </cell>
          <cell r="B5324">
            <v>100.428527777778</v>
          </cell>
          <cell r="C5324">
            <v>16.828333333333301</v>
          </cell>
          <cell r="D5324" t="str">
            <v>วังทอง</v>
          </cell>
          <cell r="E5324" t="str">
            <v>วังทอง</v>
          </cell>
          <cell r="F5324" t="str">
            <v>Pisanuloke</v>
          </cell>
        </row>
        <row r="5325">
          <cell r="A5325" t="str">
            <v>WGTG3</v>
          </cell>
          <cell r="B5325">
            <v>100.428527777778</v>
          </cell>
          <cell r="C5325">
            <v>16.828333333333301</v>
          </cell>
          <cell r="D5325" t="str">
            <v>วังทอง</v>
          </cell>
          <cell r="E5325" t="str">
            <v>วังทอง</v>
          </cell>
          <cell r="F5325" t="str">
            <v>Pisanuloke</v>
          </cell>
        </row>
        <row r="5326">
          <cell r="A5326" t="str">
            <v>WGTG7</v>
          </cell>
          <cell r="B5326">
            <v>100.428527777778</v>
          </cell>
          <cell r="C5326">
            <v>16.828333333333301</v>
          </cell>
          <cell r="D5326" t="str">
            <v>วังทอง</v>
          </cell>
          <cell r="E5326" t="str">
            <v>วังทอง</v>
          </cell>
          <cell r="F5326" t="str">
            <v>Pisanuloke</v>
          </cell>
        </row>
        <row r="5327">
          <cell r="A5327" t="str">
            <v>WGTGR1</v>
          </cell>
          <cell r="B5327">
            <v>100.4676</v>
          </cell>
          <cell r="C5327">
            <v>16.8416</v>
          </cell>
          <cell r="D5327" t="str">
            <v>ชัยนาม</v>
          </cell>
          <cell r="E5327" t="str">
            <v>วังทอง</v>
          </cell>
          <cell r="F5327" t="str">
            <v>Pisanuloke</v>
          </cell>
        </row>
        <row r="5328">
          <cell r="A5328" t="str">
            <v>WGTI1</v>
          </cell>
          <cell r="B5328">
            <v>100.0889</v>
          </cell>
          <cell r="C5328">
            <v>20.26878</v>
          </cell>
          <cell r="D5328" t="str">
            <v>เวียง</v>
          </cell>
          <cell r="E5328" t="str">
            <v>เชียงแสน</v>
          </cell>
          <cell r="F5328" t="str">
            <v>Chiangrai</v>
          </cell>
        </row>
        <row r="5329">
          <cell r="A5329" t="str">
            <v>WGTI2</v>
          </cell>
          <cell r="B5329">
            <v>100.0889</v>
          </cell>
          <cell r="C5329">
            <v>20.26878</v>
          </cell>
          <cell r="D5329" t="str">
            <v>เวียง</v>
          </cell>
          <cell r="E5329" t="str">
            <v>เชียงแสน</v>
          </cell>
          <cell r="F5329" t="str">
            <v>Chiangrai</v>
          </cell>
        </row>
        <row r="5330">
          <cell r="A5330" t="str">
            <v>WGTI3</v>
          </cell>
          <cell r="B5330">
            <v>100.0889</v>
          </cell>
          <cell r="C5330">
            <v>20.26878</v>
          </cell>
          <cell r="D5330" t="str">
            <v>เวียง</v>
          </cell>
          <cell r="E5330" t="str">
            <v>เชียงแสน</v>
          </cell>
          <cell r="F5330" t="str">
            <v>Chiangrai</v>
          </cell>
        </row>
        <row r="5331">
          <cell r="A5331" t="str">
            <v>WGWN1</v>
          </cell>
          <cell r="B5331">
            <v>99.644490000000005</v>
          </cell>
          <cell r="C5331">
            <v>17.037379999999999</v>
          </cell>
          <cell r="D5331" t="str">
            <v>เมืองเก่า</v>
          </cell>
          <cell r="E5331" t="str">
            <v>เมืองสุโขทัย</v>
          </cell>
          <cell r="F5331" t="str">
            <v>Sukhotai</v>
          </cell>
        </row>
        <row r="5332">
          <cell r="A5332" t="str">
            <v>WGWN1</v>
          </cell>
          <cell r="B5332">
            <v>99.644490000000005</v>
          </cell>
          <cell r="C5332">
            <v>17.037379999999999</v>
          </cell>
          <cell r="D5332" t="str">
            <v>เมืองเก่า</v>
          </cell>
          <cell r="E5332" t="str">
            <v>เมืองสุโขทัย</v>
          </cell>
          <cell r="F5332" t="str">
            <v>Sukhotai</v>
          </cell>
        </row>
        <row r="5333">
          <cell r="A5333" t="str">
            <v>WGWN2</v>
          </cell>
          <cell r="B5333">
            <v>99.644490000000005</v>
          </cell>
          <cell r="C5333">
            <v>17.037379999999999</v>
          </cell>
          <cell r="D5333" t="str">
            <v>เมืองเก่า</v>
          </cell>
          <cell r="E5333" t="str">
            <v>เมืองสุโขทัย</v>
          </cell>
          <cell r="F5333" t="str">
            <v>Sukhotai</v>
          </cell>
        </row>
        <row r="5334">
          <cell r="A5334" t="str">
            <v>WGWN3</v>
          </cell>
          <cell r="B5334">
            <v>99.644490000000005</v>
          </cell>
          <cell r="C5334">
            <v>17.037379999999999</v>
          </cell>
          <cell r="D5334" t="str">
            <v>เมืองเก่า</v>
          </cell>
          <cell r="E5334" t="str">
            <v>เมืองสุโขทัย</v>
          </cell>
          <cell r="F5334" t="str">
            <v>Sukhotai</v>
          </cell>
        </row>
        <row r="5335">
          <cell r="A5335" t="str">
            <v>WGWN6</v>
          </cell>
          <cell r="B5335">
            <v>99.644490000000005</v>
          </cell>
          <cell r="C5335">
            <v>17.037379999999999</v>
          </cell>
          <cell r="D5335" t="str">
            <v>เมืองเก่า</v>
          </cell>
          <cell r="E5335" t="str">
            <v>เมืองสุโขทัย</v>
          </cell>
          <cell r="F5335" t="str">
            <v>Sukhotai</v>
          </cell>
        </row>
        <row r="5336">
          <cell r="A5336" t="str">
            <v>WGWN8</v>
          </cell>
          <cell r="B5336">
            <v>99.644490000000005</v>
          </cell>
          <cell r="C5336">
            <v>17.037379999999999</v>
          </cell>
          <cell r="D5336" t="str">
            <v>เมืองเก่า</v>
          </cell>
          <cell r="E5336" t="str">
            <v>เมืองสุโขทัย</v>
          </cell>
          <cell r="F5336" t="str">
            <v>Sukhotai</v>
          </cell>
        </row>
        <row r="5337">
          <cell r="A5337" t="str">
            <v>WGWNR1</v>
          </cell>
          <cell r="B5337">
            <v>99.695840000000004</v>
          </cell>
          <cell r="C5337">
            <v>17.024850000000001</v>
          </cell>
          <cell r="D5337" t="str">
            <v>เมืองเก่า</v>
          </cell>
          <cell r="E5337" t="str">
            <v>เมืองสุโขทัย</v>
          </cell>
          <cell r="F5337" t="str">
            <v>Sukhotai</v>
          </cell>
        </row>
        <row r="5338">
          <cell r="A5338" t="str">
            <v>WGYI1</v>
          </cell>
          <cell r="B5338">
            <v>100.9761</v>
          </cell>
          <cell r="C5338">
            <v>15.599970000000001</v>
          </cell>
          <cell r="D5338" t="str">
            <v>วังใหญ่</v>
          </cell>
          <cell r="E5338" t="str">
            <v>วิเชียรบุรี</v>
          </cell>
          <cell r="F5338" t="str">
            <v>Phetchaboon</v>
          </cell>
        </row>
        <row r="5339">
          <cell r="A5339" t="str">
            <v>WGYI2</v>
          </cell>
          <cell r="B5339">
            <v>100.9761</v>
          </cell>
          <cell r="C5339">
            <v>15.599970000000001</v>
          </cell>
          <cell r="D5339" t="str">
            <v>วังใหญ่</v>
          </cell>
          <cell r="E5339" t="str">
            <v>วิเชียรบุรี</v>
          </cell>
          <cell r="F5339" t="str">
            <v>Phetchaboon</v>
          </cell>
        </row>
        <row r="5340">
          <cell r="A5340" t="str">
            <v>WGYI3</v>
          </cell>
          <cell r="B5340">
            <v>100.9761</v>
          </cell>
          <cell r="C5340">
            <v>15.599970000000001</v>
          </cell>
          <cell r="D5340" t="str">
            <v>วังใหญ่</v>
          </cell>
          <cell r="E5340" t="str">
            <v>วิเชียรบุรี</v>
          </cell>
          <cell r="F5340" t="str">
            <v>Phetchaboon</v>
          </cell>
        </row>
        <row r="5341">
          <cell r="A5341" t="str">
            <v>WGYO1</v>
          </cell>
          <cell r="B5341">
            <v>99.388630000000006</v>
          </cell>
          <cell r="C5341">
            <v>14.889849999999999</v>
          </cell>
          <cell r="D5341">
            <v>0</v>
          </cell>
          <cell r="E5341" t="str">
            <v>Dan Chang</v>
          </cell>
          <cell r="F5341" t="str">
            <v>Suphanburi</v>
          </cell>
        </row>
        <row r="5342">
          <cell r="A5342" t="str">
            <v>WGYO2</v>
          </cell>
          <cell r="B5342">
            <v>99.388630000000006</v>
          </cell>
          <cell r="C5342">
            <v>14.889849999999999</v>
          </cell>
          <cell r="D5342">
            <v>0</v>
          </cell>
          <cell r="E5342" t="str">
            <v>Dan Chang</v>
          </cell>
          <cell r="F5342" t="str">
            <v>Suphanburi</v>
          </cell>
        </row>
        <row r="5343">
          <cell r="A5343" t="str">
            <v>WGYO3</v>
          </cell>
          <cell r="B5343">
            <v>99.388630000000006</v>
          </cell>
          <cell r="C5343">
            <v>14.889849999999999</v>
          </cell>
          <cell r="D5343">
            <v>0</v>
          </cell>
          <cell r="E5343" t="str">
            <v>Dan Chang</v>
          </cell>
          <cell r="F5343" t="str">
            <v>Suphanburi</v>
          </cell>
        </row>
        <row r="5344">
          <cell r="A5344" t="str">
            <v>WHSN1</v>
          </cell>
          <cell r="B5344">
            <v>100.09780555555599</v>
          </cell>
          <cell r="C5344">
            <v>15.741583333333301</v>
          </cell>
          <cell r="D5344" t="str">
            <v>วัดไทร</v>
          </cell>
          <cell r="E5344" t="str">
            <v>เมืองนครสวรรค์</v>
          </cell>
          <cell r="F5344" t="str">
            <v>Nakornsawan</v>
          </cell>
        </row>
        <row r="5345">
          <cell r="A5345" t="str">
            <v>WHSN2</v>
          </cell>
          <cell r="B5345">
            <v>100.09780555555599</v>
          </cell>
          <cell r="C5345">
            <v>15.741583333333301</v>
          </cell>
          <cell r="D5345" t="str">
            <v>วัดไทร</v>
          </cell>
          <cell r="E5345" t="str">
            <v>เมืองนครสวรรค์</v>
          </cell>
          <cell r="F5345" t="str">
            <v>Nakornsawan</v>
          </cell>
        </row>
        <row r="5346">
          <cell r="A5346" t="str">
            <v>WHSN3</v>
          </cell>
          <cell r="B5346">
            <v>100.09780555555599</v>
          </cell>
          <cell r="C5346">
            <v>15.741583333333301</v>
          </cell>
          <cell r="D5346" t="str">
            <v>วัดไทร</v>
          </cell>
          <cell r="E5346" t="str">
            <v>เมืองนครสวรรค์</v>
          </cell>
          <cell r="F5346" t="str">
            <v>Nakornsawan</v>
          </cell>
        </row>
        <row r="5347">
          <cell r="A5347" t="str">
            <v>WKAN1</v>
          </cell>
          <cell r="B5347">
            <v>99.671389000000005</v>
          </cell>
          <cell r="C5347">
            <v>14.929167</v>
          </cell>
          <cell r="D5347">
            <v>0</v>
          </cell>
          <cell r="E5347">
            <v>0</v>
          </cell>
          <cell r="F5347" t="str">
            <v>Suphanburi</v>
          </cell>
        </row>
        <row r="5348">
          <cell r="A5348" t="str">
            <v>WKAN2</v>
          </cell>
          <cell r="B5348">
            <v>99.671389000000005</v>
          </cell>
          <cell r="C5348">
            <v>14.929167</v>
          </cell>
          <cell r="D5348">
            <v>0</v>
          </cell>
          <cell r="E5348">
            <v>0</v>
          </cell>
          <cell r="F5348" t="str">
            <v>Suphanburi</v>
          </cell>
        </row>
        <row r="5349">
          <cell r="A5349" t="str">
            <v>WKAN3</v>
          </cell>
          <cell r="B5349">
            <v>99.671389000000005</v>
          </cell>
          <cell r="C5349">
            <v>14.929167</v>
          </cell>
          <cell r="D5349">
            <v>0</v>
          </cell>
          <cell r="E5349">
            <v>0</v>
          </cell>
          <cell r="F5349" t="str">
            <v>Suphanburi</v>
          </cell>
        </row>
        <row r="5350">
          <cell r="A5350" t="str">
            <v>WKAN6</v>
          </cell>
          <cell r="B5350">
            <v>99.671389000000005</v>
          </cell>
          <cell r="C5350">
            <v>14.929167</v>
          </cell>
          <cell r="D5350">
            <v>0</v>
          </cell>
          <cell r="E5350" t="str">
            <v>Dan Chang</v>
          </cell>
          <cell r="F5350" t="str">
            <v>Suphanburi</v>
          </cell>
        </row>
        <row r="5351">
          <cell r="A5351" t="str">
            <v>WKHS1</v>
          </cell>
          <cell r="B5351">
            <v>100.255194444444</v>
          </cell>
          <cell r="C5351">
            <v>16.822861111111099</v>
          </cell>
          <cell r="D5351" t="str">
            <v>ในเมือง</v>
          </cell>
          <cell r="E5351" t="str">
            <v>เมืองพิษณุโลก</v>
          </cell>
          <cell r="F5351" t="str">
            <v>Pisanuloke</v>
          </cell>
        </row>
        <row r="5352">
          <cell r="A5352" t="str">
            <v>WKHS2</v>
          </cell>
          <cell r="B5352">
            <v>100.255194444444</v>
          </cell>
          <cell r="C5352">
            <v>16.822861111111099</v>
          </cell>
          <cell r="D5352" t="str">
            <v>ในเมือง</v>
          </cell>
          <cell r="E5352" t="str">
            <v>เมืองพิษณุโลก</v>
          </cell>
          <cell r="F5352" t="str">
            <v>Pisanuloke</v>
          </cell>
        </row>
        <row r="5353">
          <cell r="A5353" t="str">
            <v>WKHS3</v>
          </cell>
          <cell r="B5353">
            <v>100.255194444444</v>
          </cell>
          <cell r="C5353">
            <v>16.822861111111099</v>
          </cell>
          <cell r="D5353" t="str">
            <v>ในเมือง</v>
          </cell>
          <cell r="E5353" t="str">
            <v>เมืองพิษณุโลก</v>
          </cell>
          <cell r="F5353" t="str">
            <v>Pisanuloke</v>
          </cell>
        </row>
        <row r="5354">
          <cell r="A5354" t="str">
            <v>WKHS6</v>
          </cell>
          <cell r="B5354">
            <v>100.255194444444</v>
          </cell>
          <cell r="C5354">
            <v>16.822861111111099</v>
          </cell>
          <cell r="D5354" t="str">
            <v>ในเมือง</v>
          </cell>
          <cell r="E5354" t="str">
            <v>เมืองพิษณุโลก</v>
          </cell>
          <cell r="F5354" t="str">
            <v>Pisanuloke</v>
          </cell>
        </row>
        <row r="5355">
          <cell r="A5355" t="str">
            <v>WKHS7</v>
          </cell>
          <cell r="B5355">
            <v>100.255194444444</v>
          </cell>
          <cell r="C5355">
            <v>16.822861111111099</v>
          </cell>
          <cell r="D5355" t="str">
            <v>ในเมือง</v>
          </cell>
          <cell r="E5355" t="str">
            <v>เมืองพิษณุโลก</v>
          </cell>
          <cell r="F5355" t="str">
            <v>Pisanuloke</v>
          </cell>
        </row>
        <row r="5356">
          <cell r="A5356" t="str">
            <v>WKHS8</v>
          </cell>
          <cell r="B5356">
            <v>100.255194444444</v>
          </cell>
          <cell r="C5356">
            <v>16.822861111111099</v>
          </cell>
          <cell r="D5356" t="str">
            <v>ในเมือง</v>
          </cell>
          <cell r="E5356" t="str">
            <v>เมืองพิษณุโลก</v>
          </cell>
          <cell r="F5356" t="str">
            <v>Pisanuloke</v>
          </cell>
        </row>
        <row r="5357">
          <cell r="A5357" t="str">
            <v>WKKG1</v>
          </cell>
          <cell r="B5357">
            <v>100.68899999999999</v>
          </cell>
          <cell r="C5357">
            <v>15.021599999999999</v>
          </cell>
          <cell r="D5357">
            <v>0</v>
          </cell>
          <cell r="E5357">
            <v>0</v>
          </cell>
          <cell r="F5357" t="str">
            <v>Lopburi</v>
          </cell>
        </row>
        <row r="5358">
          <cell r="A5358" t="str">
            <v>WKKG2</v>
          </cell>
          <cell r="B5358">
            <v>100.68899999999999</v>
          </cell>
          <cell r="C5358">
            <v>15.021599999999999</v>
          </cell>
          <cell r="D5358">
            <v>0</v>
          </cell>
          <cell r="E5358">
            <v>0</v>
          </cell>
          <cell r="F5358" t="str">
            <v>Lopburi</v>
          </cell>
        </row>
        <row r="5359">
          <cell r="A5359" t="str">
            <v>WKKG3</v>
          </cell>
          <cell r="B5359">
            <v>100.68899999999999</v>
          </cell>
          <cell r="C5359">
            <v>15.021599999999999</v>
          </cell>
          <cell r="D5359">
            <v>0</v>
          </cell>
          <cell r="E5359">
            <v>0</v>
          </cell>
          <cell r="F5359" t="str">
            <v>Lopburi</v>
          </cell>
        </row>
        <row r="5360">
          <cell r="A5360" t="str">
            <v>WKKG8</v>
          </cell>
          <cell r="B5360">
            <v>100.68899999999999</v>
          </cell>
          <cell r="C5360">
            <v>15.021599999999999</v>
          </cell>
          <cell r="D5360">
            <v>0</v>
          </cell>
          <cell r="E5360">
            <v>0</v>
          </cell>
          <cell r="F5360">
            <v>0</v>
          </cell>
        </row>
        <row r="5361">
          <cell r="A5361" t="str">
            <v>WKNG1</v>
          </cell>
          <cell r="B5361">
            <v>100.34084</v>
          </cell>
          <cell r="C5361">
            <v>15.98348</v>
          </cell>
          <cell r="D5361" t="str">
            <v>เนินมะกอก</v>
          </cell>
          <cell r="E5361" t="str">
            <v>บางมูลนาก</v>
          </cell>
          <cell r="F5361" t="str">
            <v>Pichit</v>
          </cell>
        </row>
        <row r="5362">
          <cell r="A5362" t="str">
            <v>WKNG2</v>
          </cell>
          <cell r="B5362">
            <v>100.34084</v>
          </cell>
          <cell r="C5362">
            <v>15.98348</v>
          </cell>
          <cell r="D5362" t="str">
            <v>เนินมะกอก</v>
          </cell>
          <cell r="E5362" t="str">
            <v>บางมูลนาก</v>
          </cell>
          <cell r="F5362" t="str">
            <v>Pichit</v>
          </cell>
        </row>
        <row r="5363">
          <cell r="A5363" t="str">
            <v>WKNG3</v>
          </cell>
          <cell r="B5363">
            <v>100.34084</v>
          </cell>
          <cell r="C5363">
            <v>15.98348</v>
          </cell>
          <cell r="D5363" t="str">
            <v>เนินมะกอก</v>
          </cell>
          <cell r="E5363" t="str">
            <v>บางมูลนาก</v>
          </cell>
          <cell r="F5363" t="str">
            <v>Pichit</v>
          </cell>
        </row>
        <row r="5364">
          <cell r="A5364" t="str">
            <v>WKPB1</v>
          </cell>
          <cell r="B5364">
            <v>99.508805555555597</v>
          </cell>
          <cell r="C5364">
            <v>18.2775833333333</v>
          </cell>
          <cell r="D5364" t="str">
            <v>พระบาท</v>
          </cell>
          <cell r="E5364" t="str">
            <v>เมืองลำปาง</v>
          </cell>
          <cell r="F5364" t="str">
            <v>Lampang</v>
          </cell>
        </row>
        <row r="5365">
          <cell r="A5365" t="str">
            <v>WKPB2</v>
          </cell>
          <cell r="B5365">
            <v>99.508805555555597</v>
          </cell>
          <cell r="C5365">
            <v>18.2775833333333</v>
          </cell>
          <cell r="D5365" t="str">
            <v>พระบาท</v>
          </cell>
          <cell r="E5365" t="str">
            <v>เมืองลำปาง</v>
          </cell>
          <cell r="F5365" t="str">
            <v>Lampang</v>
          </cell>
        </row>
        <row r="5366">
          <cell r="A5366" t="str">
            <v>WKPB3</v>
          </cell>
          <cell r="B5366">
            <v>99.508805555555597</v>
          </cell>
          <cell r="C5366">
            <v>18.2775833333333</v>
          </cell>
          <cell r="D5366" t="str">
            <v>พระบาท</v>
          </cell>
          <cell r="E5366" t="str">
            <v>เมืองลำปาง</v>
          </cell>
          <cell r="F5366" t="str">
            <v>Lampang</v>
          </cell>
        </row>
        <row r="5367">
          <cell r="A5367" t="str">
            <v>WKPB6</v>
          </cell>
          <cell r="B5367">
            <v>99.508805559999999</v>
          </cell>
          <cell r="C5367">
            <v>18.277583329999999</v>
          </cell>
          <cell r="D5367" t="str">
            <v>พระบาท</v>
          </cell>
          <cell r="E5367" t="str">
            <v>เมืองลำปาง</v>
          </cell>
          <cell r="F5367" t="str">
            <v>Lampang</v>
          </cell>
        </row>
        <row r="5368">
          <cell r="A5368" t="str">
            <v>WKPB7</v>
          </cell>
          <cell r="B5368">
            <v>99.508805559999999</v>
          </cell>
          <cell r="C5368">
            <v>18.277583329999999</v>
          </cell>
          <cell r="D5368" t="str">
            <v>พระบาท</v>
          </cell>
          <cell r="E5368" t="str">
            <v>เมืองลำปาง</v>
          </cell>
          <cell r="F5368" t="str">
            <v>Lampang</v>
          </cell>
        </row>
        <row r="5369">
          <cell r="A5369" t="str">
            <v>WKPB8</v>
          </cell>
          <cell r="B5369">
            <v>99.508805559999999</v>
          </cell>
          <cell r="C5369">
            <v>18.277583329999999</v>
          </cell>
          <cell r="D5369" t="str">
            <v>พระบาท</v>
          </cell>
          <cell r="E5369" t="str">
            <v>เมืองลำปาง</v>
          </cell>
          <cell r="F5369" t="str">
            <v>Lampang</v>
          </cell>
        </row>
        <row r="5370">
          <cell r="A5370" t="str">
            <v>WKPBR1</v>
          </cell>
          <cell r="B5370">
            <v>99.516999999999996</v>
          </cell>
          <cell r="C5370">
            <v>18.262229999999999</v>
          </cell>
          <cell r="D5370" t="str">
            <v>พระบาท</v>
          </cell>
          <cell r="E5370" t="str">
            <v>เมืองลำปาง</v>
          </cell>
          <cell r="F5370" t="str">
            <v>Lampang</v>
          </cell>
        </row>
        <row r="5371">
          <cell r="A5371" t="str">
            <v>WKPI1</v>
          </cell>
          <cell r="B5371">
            <v>100.10289299999999</v>
          </cell>
          <cell r="C5371">
            <v>17.549420000000001</v>
          </cell>
          <cell r="D5371" t="str">
            <v>วังกะพี้</v>
          </cell>
          <cell r="E5371" t="str">
            <v>เมืองอุตรดิตถ์</v>
          </cell>
          <cell r="F5371" t="str">
            <v>Uttaradit</v>
          </cell>
        </row>
        <row r="5372">
          <cell r="A5372" t="str">
            <v>WKPI2</v>
          </cell>
          <cell r="B5372">
            <v>100.10289299999999</v>
          </cell>
          <cell r="C5372">
            <v>17.549420000000001</v>
          </cell>
          <cell r="D5372" t="str">
            <v>วังกะพี้</v>
          </cell>
          <cell r="E5372" t="str">
            <v>เมืองอุตรดิตถ์</v>
          </cell>
          <cell r="F5372" t="str">
            <v>Uttaradit</v>
          </cell>
        </row>
        <row r="5373">
          <cell r="A5373" t="str">
            <v>WKPI3</v>
          </cell>
          <cell r="B5373">
            <v>100.10289299999999</v>
          </cell>
          <cell r="C5373">
            <v>17.549420000000001</v>
          </cell>
          <cell r="D5373" t="str">
            <v>วังกะพี้</v>
          </cell>
          <cell r="E5373" t="str">
            <v>เมืองอุตรดิตถ์</v>
          </cell>
          <cell r="F5373" t="str">
            <v>Uttaradit</v>
          </cell>
        </row>
        <row r="5374">
          <cell r="A5374" t="str">
            <v>WKPI6</v>
          </cell>
          <cell r="B5374">
            <v>100.10289299999999</v>
          </cell>
          <cell r="C5374">
            <v>17.549420000000001</v>
          </cell>
          <cell r="D5374" t="str">
            <v>วังกะพี้</v>
          </cell>
          <cell r="E5374" t="str">
            <v>เมืองอุตรดิตถ์</v>
          </cell>
          <cell r="F5374" t="str">
            <v>Uttaradit</v>
          </cell>
        </row>
        <row r="5375">
          <cell r="A5375" t="str">
            <v>WKPI7</v>
          </cell>
          <cell r="B5375">
            <v>100.10289299999999</v>
          </cell>
          <cell r="C5375">
            <v>17.549420000000001</v>
          </cell>
          <cell r="D5375" t="str">
            <v>วังกะพี้</v>
          </cell>
          <cell r="E5375" t="str">
            <v>เมืองอุตรดิตถ์</v>
          </cell>
          <cell r="F5375" t="str">
            <v>Uttaradit</v>
          </cell>
        </row>
        <row r="5376">
          <cell r="A5376" t="str">
            <v>WKPI8</v>
          </cell>
          <cell r="B5376">
            <v>100.10289299999999</v>
          </cell>
          <cell r="C5376">
            <v>17.549420000000001</v>
          </cell>
          <cell r="D5376" t="str">
            <v>วังกะพี้</v>
          </cell>
          <cell r="E5376" t="str">
            <v>เมืองอุตรดิตถ์</v>
          </cell>
          <cell r="F5376" t="str">
            <v>Uttaradit</v>
          </cell>
        </row>
        <row r="5377">
          <cell r="A5377" t="str">
            <v>WKPIR1</v>
          </cell>
          <cell r="B5377">
            <v>100.11562000000001</v>
          </cell>
          <cell r="C5377">
            <v>17.5151</v>
          </cell>
          <cell r="D5377" t="str">
            <v>วังกะพี้</v>
          </cell>
          <cell r="E5377" t="str">
            <v>เมืองอุตรดิตถ์</v>
          </cell>
          <cell r="F5377" t="str">
            <v>Uttaradit</v>
          </cell>
        </row>
        <row r="5378">
          <cell r="A5378" t="str">
            <v>WKRW1</v>
          </cell>
          <cell r="B5378">
            <v>100.1275</v>
          </cell>
          <cell r="C5378">
            <v>15.7128333333333</v>
          </cell>
          <cell r="D5378" t="str">
            <v>ปากน้ำโพ</v>
          </cell>
          <cell r="E5378" t="str">
            <v>เมืองนครสวรรค์</v>
          </cell>
          <cell r="F5378" t="str">
            <v>Nakornsawan</v>
          </cell>
        </row>
        <row r="5379">
          <cell r="A5379" t="str">
            <v>WKRW2</v>
          </cell>
          <cell r="B5379">
            <v>100.1275</v>
          </cell>
          <cell r="C5379">
            <v>15.7128333333333</v>
          </cell>
          <cell r="D5379" t="str">
            <v>ปากน้ำโพ</v>
          </cell>
          <cell r="E5379" t="str">
            <v>เมืองนครสวรรค์</v>
          </cell>
          <cell r="F5379" t="str">
            <v>Nakornsawan</v>
          </cell>
        </row>
        <row r="5380">
          <cell r="A5380" t="str">
            <v>WKRW3</v>
          </cell>
          <cell r="B5380">
            <v>100.1275</v>
          </cell>
          <cell r="C5380">
            <v>15.7128333333333</v>
          </cell>
          <cell r="D5380" t="str">
            <v>ปากน้ำโพ</v>
          </cell>
          <cell r="E5380" t="str">
            <v>เมืองนครสวรรค์</v>
          </cell>
          <cell r="F5380" t="str">
            <v>Nakornsawan</v>
          </cell>
        </row>
        <row r="5381">
          <cell r="A5381" t="str">
            <v>WKRW6</v>
          </cell>
          <cell r="B5381">
            <v>100.1275</v>
          </cell>
          <cell r="C5381">
            <v>15.7128333333333</v>
          </cell>
          <cell r="D5381" t="str">
            <v>ปากน้ำโพ</v>
          </cell>
          <cell r="E5381" t="str">
            <v>เมืองนครสวรรค์</v>
          </cell>
          <cell r="F5381" t="str">
            <v>Nakornsawan</v>
          </cell>
        </row>
        <row r="5382">
          <cell r="A5382" t="str">
            <v>WKRW7</v>
          </cell>
          <cell r="B5382">
            <v>100.1275</v>
          </cell>
          <cell r="C5382">
            <v>15.7128333333333</v>
          </cell>
          <cell r="D5382" t="str">
            <v>ปากน้ำโพ</v>
          </cell>
          <cell r="E5382" t="str">
            <v>เมืองนครสวรรค์</v>
          </cell>
          <cell r="F5382" t="str">
            <v>Nakornsawan</v>
          </cell>
        </row>
        <row r="5383">
          <cell r="A5383" t="str">
            <v>WKRWR1</v>
          </cell>
          <cell r="B5383">
            <v>100.127608</v>
          </cell>
          <cell r="C5383">
            <v>15.706139</v>
          </cell>
          <cell r="D5383" t="str">
            <v xml:space="preserve">ปากน้ำโพ </v>
          </cell>
          <cell r="E5383" t="str">
            <v>เมืองนครสวรรค์</v>
          </cell>
          <cell r="F5383" t="str">
            <v>Nakornsawan</v>
          </cell>
        </row>
        <row r="5384">
          <cell r="A5384" t="str">
            <v>WKSM1</v>
          </cell>
          <cell r="B5384">
            <v>100.092638888889</v>
          </cell>
          <cell r="C5384">
            <v>17.618944444444399</v>
          </cell>
          <cell r="D5384" t="str">
            <v>ท่าอิฐ</v>
          </cell>
          <cell r="E5384" t="str">
            <v>เมืองอุตรดิตถ์</v>
          </cell>
          <cell r="F5384" t="str">
            <v>Uttaradit</v>
          </cell>
        </row>
        <row r="5385">
          <cell r="A5385" t="str">
            <v>WKSM2</v>
          </cell>
          <cell r="B5385">
            <v>100.092638888889</v>
          </cell>
          <cell r="C5385">
            <v>17.618944444444399</v>
          </cell>
          <cell r="D5385" t="str">
            <v>ท่าอิฐ</v>
          </cell>
          <cell r="E5385" t="str">
            <v>เมืองอุตรดิตถ์</v>
          </cell>
          <cell r="F5385" t="str">
            <v>Uttaradit</v>
          </cell>
        </row>
        <row r="5386">
          <cell r="A5386" t="str">
            <v>WKSM3</v>
          </cell>
          <cell r="B5386">
            <v>100.092638888889</v>
          </cell>
          <cell r="C5386">
            <v>17.618944444444399</v>
          </cell>
          <cell r="D5386" t="str">
            <v>ท่าอิฐ</v>
          </cell>
          <cell r="E5386" t="str">
            <v>เมืองอุตรดิตถ์</v>
          </cell>
          <cell r="F5386" t="str">
            <v>Uttaradit</v>
          </cell>
        </row>
        <row r="5387">
          <cell r="A5387" t="str">
            <v>WKSM6</v>
          </cell>
          <cell r="B5387">
            <v>100.0926389</v>
          </cell>
          <cell r="C5387">
            <v>17.61894444</v>
          </cell>
          <cell r="D5387" t="str">
            <v>ท่าอิฐ</v>
          </cell>
          <cell r="E5387" t="str">
            <v>เมืองอุตรดิตถ์</v>
          </cell>
          <cell r="F5387" t="str">
            <v>Uttaradit</v>
          </cell>
        </row>
        <row r="5388">
          <cell r="A5388" t="str">
            <v>WKSM7</v>
          </cell>
          <cell r="B5388">
            <v>100.0926389</v>
          </cell>
          <cell r="C5388">
            <v>17.61894444</v>
          </cell>
          <cell r="D5388" t="str">
            <v>ท่าอิฐ</v>
          </cell>
          <cell r="E5388" t="str">
            <v>เมืองอุตรดิตถ์</v>
          </cell>
          <cell r="F5388" t="str">
            <v>Uttaradit</v>
          </cell>
        </row>
        <row r="5389">
          <cell r="A5389" t="str">
            <v>WKSM8</v>
          </cell>
          <cell r="B5389">
            <v>100.0926389</v>
          </cell>
          <cell r="C5389">
            <v>17.61894444</v>
          </cell>
          <cell r="D5389" t="str">
            <v>ท่าอิฐ</v>
          </cell>
          <cell r="E5389" t="str">
            <v>เมืองอุตรดิตถ์</v>
          </cell>
          <cell r="F5389" t="str">
            <v>Uttaradit</v>
          </cell>
        </row>
        <row r="5390">
          <cell r="A5390" t="str">
            <v>WKSR1</v>
          </cell>
          <cell r="B5390">
            <v>100.267361111111</v>
          </cell>
          <cell r="C5390">
            <v>16.8052777777778</v>
          </cell>
          <cell r="D5390" t="str">
            <v>ในเมือง</v>
          </cell>
          <cell r="E5390" t="str">
            <v>เมืองพิษณุโลก</v>
          </cell>
          <cell r="F5390" t="str">
            <v>Pisanuloke</v>
          </cell>
        </row>
        <row r="5391">
          <cell r="A5391" t="str">
            <v>WKSR2</v>
          </cell>
          <cell r="B5391">
            <v>100.267361111111</v>
          </cell>
          <cell r="C5391">
            <v>16.8052777777778</v>
          </cell>
          <cell r="D5391" t="str">
            <v>ในเมือง</v>
          </cell>
          <cell r="E5391" t="str">
            <v>เมืองพิษณุโลก</v>
          </cell>
          <cell r="F5391" t="str">
            <v>Pisanuloke</v>
          </cell>
        </row>
        <row r="5392">
          <cell r="A5392" t="str">
            <v>WKSR3</v>
          </cell>
          <cell r="B5392">
            <v>100.267361111111</v>
          </cell>
          <cell r="C5392">
            <v>16.8052777777778</v>
          </cell>
          <cell r="D5392" t="str">
            <v>ในเมือง</v>
          </cell>
          <cell r="E5392" t="str">
            <v>เมืองพิษณุโลก</v>
          </cell>
          <cell r="F5392" t="str">
            <v>Pisanuloke</v>
          </cell>
        </row>
        <row r="5393">
          <cell r="A5393" t="str">
            <v>WKSR6</v>
          </cell>
          <cell r="B5393">
            <v>100.267361111111</v>
          </cell>
          <cell r="C5393">
            <v>16.8052777777778</v>
          </cell>
          <cell r="D5393" t="str">
            <v>ในเมือง</v>
          </cell>
          <cell r="E5393" t="str">
            <v>เมืองพิษณุโลก</v>
          </cell>
          <cell r="F5393" t="str">
            <v>Pisanuloke</v>
          </cell>
        </row>
        <row r="5394">
          <cell r="A5394" t="str">
            <v>WKSR7</v>
          </cell>
          <cell r="B5394">
            <v>100.267361111111</v>
          </cell>
          <cell r="C5394">
            <v>16.8052777777778</v>
          </cell>
          <cell r="D5394" t="str">
            <v>ในเมือง</v>
          </cell>
          <cell r="E5394" t="str">
            <v>เมืองพิษณุโลก</v>
          </cell>
          <cell r="F5394" t="str">
            <v>Pisanuloke</v>
          </cell>
        </row>
        <row r="5395">
          <cell r="A5395" t="str">
            <v>WKSR8</v>
          </cell>
          <cell r="B5395">
            <v>100.267361111111</v>
          </cell>
          <cell r="C5395">
            <v>16.8052777777778</v>
          </cell>
          <cell r="D5395" t="str">
            <v>ในเมือง</v>
          </cell>
          <cell r="E5395" t="str">
            <v>เมืองพิษณุโลก</v>
          </cell>
          <cell r="F5395" t="str">
            <v>Pisanuloke</v>
          </cell>
        </row>
        <row r="5396">
          <cell r="A5396" t="str">
            <v>WKTO1</v>
          </cell>
          <cell r="B5396">
            <v>98.989555555555597</v>
          </cell>
          <cell r="C5396">
            <v>18.8031111111111</v>
          </cell>
          <cell r="D5396" t="str">
            <v>ช้างเผือก</v>
          </cell>
          <cell r="E5396" t="str">
            <v>เมืองเชียงใหม่</v>
          </cell>
          <cell r="F5396" t="str">
            <v>Chiangmai</v>
          </cell>
        </row>
        <row r="5397">
          <cell r="A5397" t="str">
            <v>WKTO2</v>
          </cell>
          <cell r="B5397">
            <v>98.989555555555597</v>
          </cell>
          <cell r="C5397">
            <v>18.8031111111111</v>
          </cell>
          <cell r="D5397" t="str">
            <v>ช้างเผือก</v>
          </cell>
          <cell r="E5397" t="str">
            <v>เมืองเชียงใหม่</v>
          </cell>
          <cell r="F5397" t="str">
            <v>Chiangmai</v>
          </cell>
        </row>
        <row r="5398">
          <cell r="A5398" t="str">
            <v>WKTO3</v>
          </cell>
          <cell r="B5398">
            <v>98.989555555555597</v>
          </cell>
          <cell r="C5398">
            <v>18.8031111111111</v>
          </cell>
          <cell r="D5398" t="str">
            <v>ช้างเผือก</v>
          </cell>
          <cell r="E5398" t="str">
            <v>เมืองเชียงใหม่</v>
          </cell>
          <cell r="F5398" t="str">
            <v>Chiangmai</v>
          </cell>
        </row>
        <row r="5399">
          <cell r="A5399" t="str">
            <v>WKTO6</v>
          </cell>
          <cell r="B5399">
            <v>98.989555555555597</v>
          </cell>
          <cell r="C5399">
            <v>18.8031111111111</v>
          </cell>
          <cell r="D5399" t="str">
            <v>ช้างเผือก</v>
          </cell>
          <cell r="E5399" t="str">
            <v>เมืองเชียงใหม่</v>
          </cell>
          <cell r="F5399" t="str">
            <v>Chiangmai</v>
          </cell>
        </row>
        <row r="5400">
          <cell r="A5400" t="str">
            <v>WKTO7</v>
          </cell>
          <cell r="B5400">
            <v>98.989555555555597</v>
          </cell>
          <cell r="C5400">
            <v>18.8031111111111</v>
          </cell>
          <cell r="D5400" t="str">
            <v>ช้างเผือก</v>
          </cell>
          <cell r="E5400" t="str">
            <v>เมืองเชียงใหม่</v>
          </cell>
          <cell r="F5400" t="str">
            <v>Chiangmai</v>
          </cell>
        </row>
        <row r="5401">
          <cell r="A5401" t="str">
            <v>WKTO8</v>
          </cell>
          <cell r="B5401">
            <v>98.989555555555597</v>
          </cell>
          <cell r="C5401">
            <v>18.8031111111111</v>
          </cell>
          <cell r="D5401" t="str">
            <v>ช้างเผือก</v>
          </cell>
          <cell r="E5401" t="str">
            <v>เมืองเชียงใหม่</v>
          </cell>
          <cell r="F5401" t="str">
            <v>Chiangmai</v>
          </cell>
        </row>
        <row r="5402">
          <cell r="A5402" t="str">
            <v>WNHA1</v>
          </cell>
          <cell r="B5402">
            <v>99.497929999999997</v>
          </cell>
          <cell r="C5402">
            <v>18.25292</v>
          </cell>
          <cell r="D5402" t="str">
            <v>พระบาท</v>
          </cell>
          <cell r="E5402" t="str">
            <v>เมือง</v>
          </cell>
          <cell r="F5402" t="str">
            <v>Lampang</v>
          </cell>
        </row>
        <row r="5403">
          <cell r="A5403" t="str">
            <v>WNHA2</v>
          </cell>
          <cell r="B5403">
            <v>99.497929999999997</v>
          </cell>
          <cell r="C5403">
            <v>18.25292</v>
          </cell>
          <cell r="D5403" t="str">
            <v>พระบาท</v>
          </cell>
          <cell r="E5403" t="str">
            <v>เมือง</v>
          </cell>
          <cell r="F5403" t="str">
            <v>Lampang</v>
          </cell>
        </row>
        <row r="5404">
          <cell r="A5404" t="str">
            <v>WNHA3</v>
          </cell>
          <cell r="B5404">
            <v>99.497929999999997</v>
          </cell>
          <cell r="C5404">
            <v>18.25292</v>
          </cell>
          <cell r="D5404" t="str">
            <v>พระบาท</v>
          </cell>
          <cell r="E5404" t="str">
            <v>เมือง</v>
          </cell>
          <cell r="F5404" t="str">
            <v>Lampang</v>
          </cell>
        </row>
        <row r="5405">
          <cell r="A5405" t="str">
            <v>WNHA6</v>
          </cell>
          <cell r="B5405">
            <v>99.497929999999997</v>
          </cell>
          <cell r="C5405">
            <v>18.25292</v>
          </cell>
          <cell r="D5405" t="str">
            <v>พระบาท</v>
          </cell>
          <cell r="E5405" t="str">
            <v>เมือง</v>
          </cell>
          <cell r="F5405" t="str">
            <v>Lampang</v>
          </cell>
        </row>
        <row r="5406">
          <cell r="A5406" t="str">
            <v>WNHA7</v>
          </cell>
          <cell r="B5406">
            <v>99.497929999999997</v>
          </cell>
          <cell r="C5406">
            <v>18.25292</v>
          </cell>
          <cell r="D5406" t="str">
            <v>พระบาท</v>
          </cell>
          <cell r="E5406" t="str">
            <v>เมือง</v>
          </cell>
          <cell r="F5406" t="str">
            <v>Lampang</v>
          </cell>
        </row>
        <row r="5407">
          <cell r="A5407" t="str">
            <v>WNHA8</v>
          </cell>
          <cell r="B5407">
            <v>99.497929999999997</v>
          </cell>
          <cell r="C5407">
            <v>18.25292</v>
          </cell>
          <cell r="D5407" t="str">
            <v>พระบาท</v>
          </cell>
          <cell r="E5407" t="str">
            <v>เมือง</v>
          </cell>
          <cell r="F5407" t="str">
            <v>Lampang</v>
          </cell>
        </row>
        <row r="5408">
          <cell r="A5408" t="str">
            <v>WNKO0</v>
          </cell>
          <cell r="B5408">
            <v>99.552009999999996</v>
          </cell>
          <cell r="C5408">
            <v>17.10454</v>
          </cell>
          <cell r="D5408" t="str">
            <v>วังน้ำขาว</v>
          </cell>
          <cell r="E5408" t="str">
            <v>บ้านด่านลานหอย</v>
          </cell>
          <cell r="F5408" t="str">
            <v>Sukhotai</v>
          </cell>
        </row>
        <row r="5409">
          <cell r="A5409" t="str">
            <v>WNLG1</v>
          </cell>
          <cell r="B5409">
            <v>98.764623</v>
          </cell>
          <cell r="C5409">
            <v>18.372547999999998</v>
          </cell>
          <cell r="D5409" t="str">
            <v>ศรีเตี้ย</v>
          </cell>
          <cell r="E5409" t="str">
            <v>เวียงหนองล่อง</v>
          </cell>
          <cell r="F5409" t="str">
            <v>Lamphun</v>
          </cell>
        </row>
        <row r="5410">
          <cell r="A5410" t="str">
            <v>WNLG2</v>
          </cell>
          <cell r="B5410">
            <v>98.764623</v>
          </cell>
          <cell r="C5410">
            <v>18.372547999999998</v>
          </cell>
          <cell r="D5410" t="str">
            <v>ศรีเตี้ย</v>
          </cell>
          <cell r="E5410" t="str">
            <v>เวียงหนองล่อง</v>
          </cell>
          <cell r="F5410" t="str">
            <v>Lamphun</v>
          </cell>
        </row>
        <row r="5411">
          <cell r="A5411" t="str">
            <v>WNLG3</v>
          </cell>
          <cell r="B5411">
            <v>98.764623</v>
          </cell>
          <cell r="C5411">
            <v>18.372547999999998</v>
          </cell>
          <cell r="D5411" t="str">
            <v>ศรีเตี้ย</v>
          </cell>
          <cell r="E5411" t="str">
            <v>เวียงหนองล่อง</v>
          </cell>
          <cell r="F5411" t="str">
            <v>Lamphun</v>
          </cell>
        </row>
        <row r="5412">
          <cell r="A5412" t="str">
            <v>WPCP1</v>
          </cell>
          <cell r="B5412">
            <v>99.244889000000001</v>
          </cell>
          <cell r="C5412">
            <v>16.904558000000002</v>
          </cell>
          <cell r="D5412" t="str">
            <v>น้ำรึม</v>
          </cell>
          <cell r="E5412" t="str">
            <v>เมืองตาก</v>
          </cell>
          <cell r="F5412" t="str">
            <v>Tak</v>
          </cell>
        </row>
        <row r="5413">
          <cell r="A5413" t="str">
            <v>WPCP2</v>
          </cell>
          <cell r="B5413">
            <v>99.244889000000001</v>
          </cell>
          <cell r="C5413">
            <v>16.904558000000002</v>
          </cell>
          <cell r="D5413" t="str">
            <v>น้ำรึม</v>
          </cell>
          <cell r="E5413" t="str">
            <v>เมืองตาก</v>
          </cell>
          <cell r="F5413" t="str">
            <v>Tak</v>
          </cell>
        </row>
        <row r="5414">
          <cell r="A5414" t="str">
            <v>WPCS1</v>
          </cell>
          <cell r="B5414">
            <v>98.391125000000002</v>
          </cell>
          <cell r="C5414">
            <v>15.298287999999999</v>
          </cell>
          <cell r="D5414">
            <v>0</v>
          </cell>
          <cell r="E5414">
            <v>0</v>
          </cell>
          <cell r="F5414" t="str">
            <v>Kanchanaburi</v>
          </cell>
        </row>
        <row r="5415">
          <cell r="A5415" t="str">
            <v>WPCS2</v>
          </cell>
          <cell r="B5415">
            <v>98.391125000000002</v>
          </cell>
          <cell r="C5415">
            <v>15.298287999999999</v>
          </cell>
          <cell r="D5415">
            <v>0</v>
          </cell>
          <cell r="E5415">
            <v>0</v>
          </cell>
          <cell r="F5415" t="str">
            <v>Kanchanaburi</v>
          </cell>
        </row>
        <row r="5416">
          <cell r="A5416" t="str">
            <v>WPKL1</v>
          </cell>
          <cell r="B5416">
            <v>100.83620000000001</v>
          </cell>
          <cell r="C5416">
            <v>15.71538</v>
          </cell>
          <cell r="D5416" t="str">
            <v>วังพิกุล</v>
          </cell>
          <cell r="E5416" t="str">
            <v>บึงสามพัน</v>
          </cell>
          <cell r="F5416" t="str">
            <v>Phetchaboon</v>
          </cell>
        </row>
        <row r="5417">
          <cell r="A5417" t="str">
            <v>WPKL2</v>
          </cell>
          <cell r="B5417">
            <v>100.83620000000001</v>
          </cell>
          <cell r="C5417">
            <v>15.71538</v>
          </cell>
          <cell r="D5417" t="str">
            <v>วังพิกุล</v>
          </cell>
          <cell r="E5417" t="str">
            <v>บึงสามพัน</v>
          </cell>
          <cell r="F5417" t="str">
            <v>Phetchaboon</v>
          </cell>
        </row>
        <row r="5418">
          <cell r="A5418" t="str">
            <v>WPKL3</v>
          </cell>
          <cell r="B5418">
            <v>100.83620000000001</v>
          </cell>
          <cell r="C5418">
            <v>15.71538</v>
          </cell>
          <cell r="D5418" t="str">
            <v>วังพิกุล</v>
          </cell>
          <cell r="E5418" t="str">
            <v>บึงสามพัน</v>
          </cell>
          <cell r="F5418" t="str">
            <v>Phetchaboon</v>
          </cell>
        </row>
        <row r="5419">
          <cell r="A5419" t="str">
            <v>WPKL6</v>
          </cell>
          <cell r="B5419">
            <v>100.83620000000001</v>
          </cell>
          <cell r="C5419">
            <v>15.71538</v>
          </cell>
          <cell r="D5419" t="str">
            <v>วังพิกุล</v>
          </cell>
          <cell r="E5419" t="str">
            <v>บึงสามพัน</v>
          </cell>
          <cell r="F5419" t="str">
            <v>Phetchaboon</v>
          </cell>
        </row>
        <row r="5420">
          <cell r="A5420" t="str">
            <v>WPKL7</v>
          </cell>
          <cell r="B5420">
            <v>100.83620000000001</v>
          </cell>
          <cell r="C5420">
            <v>15.71538</v>
          </cell>
          <cell r="D5420" t="str">
            <v>วังพิกุล</v>
          </cell>
          <cell r="E5420" t="str">
            <v>บึงสามพัน</v>
          </cell>
          <cell r="F5420" t="str">
            <v>Phetchaboon</v>
          </cell>
        </row>
        <row r="5421">
          <cell r="A5421" t="str">
            <v>WPKL8</v>
          </cell>
          <cell r="B5421">
            <v>100.83620000000001</v>
          </cell>
          <cell r="C5421">
            <v>15.71538</v>
          </cell>
          <cell r="D5421" t="str">
            <v>วังพิกุล</v>
          </cell>
          <cell r="E5421" t="str">
            <v>บึงสามพัน</v>
          </cell>
          <cell r="F5421" t="str">
            <v>Phetchaboon</v>
          </cell>
        </row>
        <row r="5422">
          <cell r="A5422" t="str">
            <v>WPNN1</v>
          </cell>
          <cell r="B5422">
            <v>100.335222</v>
          </cell>
          <cell r="C5422">
            <v>14.980722</v>
          </cell>
          <cell r="D5422">
            <v>0</v>
          </cell>
          <cell r="E5422">
            <v>0</v>
          </cell>
          <cell r="F5422" t="str">
            <v>SINGBURI</v>
          </cell>
        </row>
        <row r="5423">
          <cell r="A5423" t="str">
            <v>WPNN2</v>
          </cell>
          <cell r="B5423">
            <v>100.335222</v>
          </cell>
          <cell r="C5423">
            <v>14.980722</v>
          </cell>
          <cell r="D5423">
            <v>0</v>
          </cell>
          <cell r="E5423">
            <v>0</v>
          </cell>
          <cell r="F5423" t="str">
            <v>SINGBURI</v>
          </cell>
        </row>
        <row r="5424">
          <cell r="A5424" t="str">
            <v>WPNN3</v>
          </cell>
          <cell r="B5424">
            <v>100.335222</v>
          </cell>
          <cell r="C5424">
            <v>14.980722</v>
          </cell>
          <cell r="D5424">
            <v>0</v>
          </cell>
          <cell r="E5424">
            <v>0</v>
          </cell>
          <cell r="F5424" t="str">
            <v>SINGBURI</v>
          </cell>
        </row>
        <row r="5425">
          <cell r="A5425" t="str">
            <v>WPNN6</v>
          </cell>
          <cell r="B5425">
            <v>100.335222</v>
          </cell>
          <cell r="C5425">
            <v>14.980722</v>
          </cell>
          <cell r="D5425">
            <v>0</v>
          </cell>
          <cell r="E5425">
            <v>0</v>
          </cell>
          <cell r="F5425" t="str">
            <v>SINGBURI</v>
          </cell>
        </row>
        <row r="5426">
          <cell r="A5426" t="str">
            <v>WPNN7</v>
          </cell>
          <cell r="B5426">
            <v>100.335222</v>
          </cell>
          <cell r="C5426">
            <v>14.980722</v>
          </cell>
          <cell r="D5426">
            <v>0</v>
          </cell>
          <cell r="E5426">
            <v>0</v>
          </cell>
          <cell r="F5426" t="str">
            <v>SINGBURI</v>
          </cell>
        </row>
        <row r="5427">
          <cell r="A5427" t="str">
            <v>WPPO1</v>
          </cell>
          <cell r="B5427">
            <v>99.50488</v>
          </cell>
          <cell r="C5427">
            <v>19.351150000000001</v>
          </cell>
          <cell r="D5427" t="str">
            <v>เวียง</v>
          </cell>
          <cell r="E5427" t="str">
            <v>เวียงป่าเป้า</v>
          </cell>
          <cell r="F5427" t="str">
            <v>Chiangrai</v>
          </cell>
        </row>
        <row r="5428">
          <cell r="A5428" t="str">
            <v>WPPO2</v>
          </cell>
          <cell r="B5428">
            <v>99.50488</v>
          </cell>
          <cell r="C5428">
            <v>19.351150000000001</v>
          </cell>
          <cell r="D5428" t="str">
            <v>เวียง</v>
          </cell>
          <cell r="E5428" t="str">
            <v>เวียงป่าเป้า</v>
          </cell>
          <cell r="F5428" t="str">
            <v>Chiangrai</v>
          </cell>
        </row>
        <row r="5429">
          <cell r="A5429" t="str">
            <v>WPPO3</v>
          </cell>
          <cell r="B5429">
            <v>99.50488</v>
          </cell>
          <cell r="C5429">
            <v>19.351150000000001</v>
          </cell>
          <cell r="D5429" t="str">
            <v>เวียง</v>
          </cell>
          <cell r="E5429" t="str">
            <v>เวียงป่าเป้า</v>
          </cell>
          <cell r="F5429" t="str">
            <v>Chiangrai</v>
          </cell>
        </row>
        <row r="5430">
          <cell r="A5430" t="str">
            <v>WPPO6</v>
          </cell>
          <cell r="B5430">
            <v>99.50488</v>
          </cell>
          <cell r="C5430">
            <v>19.351150000000001</v>
          </cell>
          <cell r="D5430" t="str">
            <v>เวียง</v>
          </cell>
          <cell r="E5430" t="str">
            <v>เวียงป่าเป้า</v>
          </cell>
          <cell r="F5430" t="str">
            <v>Chiangrai</v>
          </cell>
        </row>
        <row r="5431">
          <cell r="A5431" t="str">
            <v>WPPO7</v>
          </cell>
          <cell r="B5431">
            <v>99.50488</v>
          </cell>
          <cell r="C5431">
            <v>19.351150000000001</v>
          </cell>
          <cell r="D5431" t="str">
            <v>เวียง</v>
          </cell>
          <cell r="E5431" t="str">
            <v>เวียงป่าเป้า</v>
          </cell>
          <cell r="F5431" t="str">
            <v>Chiangrai</v>
          </cell>
        </row>
        <row r="5432">
          <cell r="A5432" t="str">
            <v>WPPO8</v>
          </cell>
          <cell r="B5432">
            <v>99.50488</v>
          </cell>
          <cell r="C5432">
            <v>19.351150000000001</v>
          </cell>
          <cell r="D5432" t="str">
            <v>เวียง</v>
          </cell>
          <cell r="E5432" t="str">
            <v>เวียงป่าเป้า</v>
          </cell>
          <cell r="F5432" t="str">
            <v>Chiangrai</v>
          </cell>
        </row>
        <row r="5433">
          <cell r="A5433" t="str">
            <v>WPPOR1</v>
          </cell>
          <cell r="B5433">
            <v>99.461539999999999</v>
          </cell>
          <cell r="C5433">
            <v>19.063559999999999</v>
          </cell>
          <cell r="D5433" t="str">
            <v xml:space="preserve">แม่จดีย์ใหม่ </v>
          </cell>
          <cell r="E5433" t="str">
            <v>เวียงป่าเป้า</v>
          </cell>
          <cell r="F5433" t="str">
            <v>Chiangrai</v>
          </cell>
        </row>
        <row r="5434">
          <cell r="A5434" t="str">
            <v>WPPT1</v>
          </cell>
          <cell r="B5434">
            <v>99.511250000000004</v>
          </cell>
          <cell r="C5434">
            <v>19.298559999999998</v>
          </cell>
          <cell r="D5434" t="str">
            <v>ป่างิ้ว</v>
          </cell>
          <cell r="E5434" t="str">
            <v>เวียงป่าเป้า</v>
          </cell>
          <cell r="F5434" t="str">
            <v>Chiangrai</v>
          </cell>
        </row>
        <row r="5435">
          <cell r="A5435" t="str">
            <v>WPPT2</v>
          </cell>
          <cell r="B5435">
            <v>99.511250000000004</v>
          </cell>
          <cell r="C5435">
            <v>19.298559999999998</v>
          </cell>
          <cell r="D5435" t="str">
            <v>ป่างิ้ว</v>
          </cell>
          <cell r="E5435" t="str">
            <v>เวียงป่าเป้า</v>
          </cell>
          <cell r="F5435" t="str">
            <v>Chiangrai</v>
          </cell>
        </row>
        <row r="5436">
          <cell r="A5436" t="str">
            <v>WPPT3</v>
          </cell>
          <cell r="B5436">
            <v>99.511250000000004</v>
          </cell>
          <cell r="C5436">
            <v>19.298559999999998</v>
          </cell>
          <cell r="D5436" t="str">
            <v>ป่างิ้ว</v>
          </cell>
          <cell r="E5436" t="str">
            <v>เวียงป่าเป้า</v>
          </cell>
          <cell r="F5436" t="str">
            <v>Chiangrai</v>
          </cell>
        </row>
        <row r="5437">
          <cell r="A5437" t="str">
            <v>WPSN1</v>
          </cell>
          <cell r="B5437">
            <v>100.136285</v>
          </cell>
          <cell r="C5437">
            <v>18.141845</v>
          </cell>
          <cell r="D5437" t="str">
            <v>ในเวียง</v>
          </cell>
          <cell r="E5437" t="str">
            <v>เมืองแพร่</v>
          </cell>
          <cell r="F5437" t="str">
            <v>Phrae</v>
          </cell>
        </row>
        <row r="5438">
          <cell r="A5438" t="str">
            <v>WPSN2</v>
          </cell>
          <cell r="B5438">
            <v>100.136285</v>
          </cell>
          <cell r="C5438">
            <v>18.141845</v>
          </cell>
          <cell r="D5438" t="str">
            <v>ในเวียง</v>
          </cell>
          <cell r="E5438" t="str">
            <v>เมืองแพร่</v>
          </cell>
          <cell r="F5438" t="str">
            <v>Phrae</v>
          </cell>
        </row>
        <row r="5439">
          <cell r="A5439" t="str">
            <v>WPSN3</v>
          </cell>
          <cell r="B5439">
            <v>100.136285</v>
          </cell>
          <cell r="C5439">
            <v>18.141845</v>
          </cell>
          <cell r="D5439" t="str">
            <v>ในเวียง</v>
          </cell>
          <cell r="E5439" t="str">
            <v>เมืองแพร่</v>
          </cell>
          <cell r="F5439" t="str">
            <v>Phrae</v>
          </cell>
        </row>
        <row r="5440">
          <cell r="A5440" t="str">
            <v>WPSN6</v>
          </cell>
          <cell r="B5440">
            <v>100.136285</v>
          </cell>
          <cell r="C5440">
            <v>18.141845</v>
          </cell>
          <cell r="D5440" t="str">
            <v>ในเวียง</v>
          </cell>
          <cell r="E5440" t="str">
            <v>เมืองแพร่</v>
          </cell>
          <cell r="F5440" t="str">
            <v>Phrae</v>
          </cell>
        </row>
        <row r="5441">
          <cell r="A5441" t="str">
            <v>WPSN7</v>
          </cell>
          <cell r="B5441">
            <v>100.136285</v>
          </cell>
          <cell r="C5441">
            <v>18.141845</v>
          </cell>
          <cell r="D5441" t="str">
            <v>ในเวียง</v>
          </cell>
          <cell r="E5441" t="str">
            <v>เมืองแพร่</v>
          </cell>
          <cell r="F5441" t="str">
            <v>Phrae</v>
          </cell>
        </row>
        <row r="5442">
          <cell r="A5442" t="str">
            <v>WPSN8</v>
          </cell>
          <cell r="B5442">
            <v>100.136285</v>
          </cell>
          <cell r="C5442">
            <v>18.141845</v>
          </cell>
          <cell r="D5442" t="str">
            <v>ในเวียง</v>
          </cell>
          <cell r="E5442" t="str">
            <v>เมืองแพร่</v>
          </cell>
          <cell r="F5442" t="str">
            <v>Phrae</v>
          </cell>
        </row>
        <row r="5443">
          <cell r="A5443" t="str">
            <v>WPSNR1</v>
          </cell>
          <cell r="B5443">
            <v>100.14449999999999</v>
          </cell>
          <cell r="C5443">
            <v>18.202100000000002</v>
          </cell>
          <cell r="D5443" t="str">
            <v>วังธง</v>
          </cell>
          <cell r="E5443" t="str">
            <v>เมืองแพร่</v>
          </cell>
          <cell r="F5443" t="str">
            <v>Phrae</v>
          </cell>
        </row>
        <row r="5444">
          <cell r="A5444" t="str">
            <v>WPSNR2</v>
          </cell>
          <cell r="B5444">
            <v>100.17443</v>
          </cell>
          <cell r="C5444">
            <v>18.209980000000002</v>
          </cell>
          <cell r="D5444" t="str">
            <v>แม่ยม</v>
          </cell>
          <cell r="E5444" t="str">
            <v>เมืองแพร่</v>
          </cell>
          <cell r="F5444" t="str">
            <v>Phrae</v>
          </cell>
        </row>
        <row r="5445">
          <cell r="A5445" t="str">
            <v>WPTP1</v>
          </cell>
          <cell r="B5445">
            <v>98.957499999999996</v>
          </cell>
          <cell r="C5445">
            <v>18.800138888888899</v>
          </cell>
          <cell r="D5445" t="str">
            <v>สุเทพ</v>
          </cell>
          <cell r="E5445" t="str">
            <v>เมืองเชียงใหม่</v>
          </cell>
          <cell r="F5445" t="str">
            <v>Chiangmai</v>
          </cell>
        </row>
        <row r="5446">
          <cell r="A5446" t="str">
            <v>WPTP2</v>
          </cell>
          <cell r="B5446">
            <v>98.957499999999996</v>
          </cell>
          <cell r="C5446">
            <v>18.800138888888899</v>
          </cell>
          <cell r="D5446" t="str">
            <v>สุเทพ</v>
          </cell>
          <cell r="E5446" t="str">
            <v>เมืองเชียงใหม่</v>
          </cell>
          <cell r="F5446" t="str">
            <v>Chiangmai</v>
          </cell>
        </row>
        <row r="5447">
          <cell r="A5447" t="str">
            <v>WPTP3</v>
          </cell>
          <cell r="B5447">
            <v>98.957499999999996</v>
          </cell>
          <cell r="C5447">
            <v>18.800138888888899</v>
          </cell>
          <cell r="D5447" t="str">
            <v>สุเทพ</v>
          </cell>
          <cell r="E5447" t="str">
            <v>เมืองเชียงใหม่</v>
          </cell>
          <cell r="F5447" t="str">
            <v>Chiangmai</v>
          </cell>
        </row>
        <row r="5448">
          <cell r="A5448" t="str">
            <v>WPTP6</v>
          </cell>
          <cell r="B5448">
            <v>98.957499999999996</v>
          </cell>
          <cell r="C5448">
            <v>18.800138888888899</v>
          </cell>
          <cell r="D5448" t="str">
            <v>สุเทพ</v>
          </cell>
          <cell r="E5448" t="str">
            <v>เมืองเชียงใหม่</v>
          </cell>
          <cell r="F5448" t="str">
            <v>Chiangmai</v>
          </cell>
        </row>
        <row r="5449">
          <cell r="A5449" t="str">
            <v>WPTP7</v>
          </cell>
          <cell r="B5449">
            <v>98.957499999999996</v>
          </cell>
          <cell r="C5449">
            <v>18.800138888888899</v>
          </cell>
          <cell r="D5449" t="str">
            <v>สุเทพ</v>
          </cell>
          <cell r="E5449" t="str">
            <v>เมืองเชียงใหม่</v>
          </cell>
          <cell r="F5449" t="str">
            <v>Chiangmai</v>
          </cell>
        </row>
        <row r="5450">
          <cell r="A5450" t="str">
            <v>WPTP8</v>
          </cell>
          <cell r="B5450">
            <v>98.957499999999996</v>
          </cell>
          <cell r="C5450">
            <v>18.800138888888899</v>
          </cell>
          <cell r="D5450" t="str">
            <v>สุเทพ</v>
          </cell>
          <cell r="E5450" t="str">
            <v>เมืองเชียงใหม่</v>
          </cell>
          <cell r="F5450" t="str">
            <v>Chiangmai</v>
          </cell>
        </row>
        <row r="5451">
          <cell r="A5451" t="str">
            <v>WRWN1</v>
          </cell>
          <cell r="B5451">
            <v>98.581138999999993</v>
          </cell>
          <cell r="C5451">
            <v>16.753778000000001</v>
          </cell>
          <cell r="D5451" t="str">
            <v>แม่ปะ</v>
          </cell>
          <cell r="E5451" t="str">
            <v>แม่สอด</v>
          </cell>
          <cell r="F5451" t="str">
            <v>Tak</v>
          </cell>
        </row>
        <row r="5452">
          <cell r="A5452" t="str">
            <v>WRWN2</v>
          </cell>
          <cell r="B5452">
            <v>98.581138999999993</v>
          </cell>
          <cell r="C5452">
            <v>16.753778000000001</v>
          </cell>
          <cell r="D5452" t="str">
            <v>แม่ปะ</v>
          </cell>
          <cell r="E5452" t="str">
            <v>แม่สอด</v>
          </cell>
          <cell r="F5452" t="str">
            <v>Tak</v>
          </cell>
        </row>
        <row r="5453">
          <cell r="A5453" t="str">
            <v>WRWN3</v>
          </cell>
          <cell r="B5453">
            <v>98.581138999999993</v>
          </cell>
          <cell r="C5453">
            <v>16.753778000000001</v>
          </cell>
          <cell r="D5453" t="str">
            <v>แม่ปะ</v>
          </cell>
          <cell r="E5453" t="str">
            <v>แม่สอด</v>
          </cell>
          <cell r="F5453" t="str">
            <v>Tak</v>
          </cell>
        </row>
        <row r="5454">
          <cell r="A5454" t="str">
            <v>WRWNR1</v>
          </cell>
          <cell r="B5454">
            <v>98.539253000000002</v>
          </cell>
          <cell r="C5454">
            <v>16.756688</v>
          </cell>
          <cell r="D5454" t="str">
            <v>แม่ปะ</v>
          </cell>
          <cell r="E5454" t="str">
            <v>แม่สอด</v>
          </cell>
          <cell r="F5454" t="str">
            <v>Tak</v>
          </cell>
        </row>
        <row r="5455">
          <cell r="A5455" t="str">
            <v>WSAT1</v>
          </cell>
          <cell r="B5455">
            <v>100.74420000000001</v>
          </cell>
          <cell r="C5455">
            <v>18.569299999999998</v>
          </cell>
          <cell r="D5455" t="str">
            <v>กลางเวียง</v>
          </cell>
          <cell r="E5455" t="str">
            <v>เวียงสา</v>
          </cell>
          <cell r="F5455" t="str">
            <v>Nan</v>
          </cell>
        </row>
        <row r="5456">
          <cell r="A5456" t="str">
            <v>WSAT2</v>
          </cell>
          <cell r="B5456">
            <v>100.74420000000001</v>
          </cell>
          <cell r="C5456">
            <v>18.569299999999998</v>
          </cell>
          <cell r="D5456" t="str">
            <v>กลางเวียง</v>
          </cell>
          <cell r="E5456" t="str">
            <v>เวียงสา</v>
          </cell>
          <cell r="F5456" t="str">
            <v>Nan</v>
          </cell>
        </row>
        <row r="5457">
          <cell r="A5457" t="str">
            <v>WSAT3</v>
          </cell>
          <cell r="B5457">
            <v>100.74420000000001</v>
          </cell>
          <cell r="C5457">
            <v>18.569299999999998</v>
          </cell>
          <cell r="D5457" t="str">
            <v>กลางเวียง</v>
          </cell>
          <cell r="E5457" t="str">
            <v>เวียงสา</v>
          </cell>
          <cell r="F5457" t="str">
            <v>Nan</v>
          </cell>
        </row>
        <row r="5458">
          <cell r="A5458" t="str">
            <v>WSAT6</v>
          </cell>
          <cell r="B5458">
            <v>100.74420000000001</v>
          </cell>
          <cell r="C5458">
            <v>18.569299999999998</v>
          </cell>
          <cell r="D5458" t="str">
            <v>กลางเวียง</v>
          </cell>
          <cell r="E5458" t="str">
            <v>เวียงสา</v>
          </cell>
          <cell r="F5458" t="str">
            <v>Nan</v>
          </cell>
        </row>
        <row r="5459">
          <cell r="A5459" t="str">
            <v>WSAT7</v>
          </cell>
          <cell r="B5459">
            <v>100.74420000000001</v>
          </cell>
          <cell r="C5459">
            <v>18.569299999999998</v>
          </cell>
          <cell r="D5459" t="str">
            <v>กลางเวียง</v>
          </cell>
          <cell r="E5459" t="str">
            <v>เวียงสา</v>
          </cell>
          <cell r="F5459" t="str">
            <v>Nan</v>
          </cell>
        </row>
        <row r="5460">
          <cell r="A5460" t="str">
            <v>WSAT8</v>
          </cell>
          <cell r="B5460">
            <v>100.74420000000001</v>
          </cell>
          <cell r="C5460">
            <v>18.569299999999998</v>
          </cell>
          <cell r="D5460" t="str">
            <v>กลางเวียง</v>
          </cell>
          <cell r="E5460" t="str">
            <v>เวียงสา</v>
          </cell>
          <cell r="F5460" t="str">
            <v>Nan</v>
          </cell>
        </row>
        <row r="5461">
          <cell r="A5461" t="str">
            <v>WSATR1</v>
          </cell>
          <cell r="B5461">
            <v>100.702</v>
          </cell>
          <cell r="C5461">
            <v>18.54523</v>
          </cell>
          <cell r="D5461" t="str">
            <v>อ่ายนาไลย</v>
          </cell>
          <cell r="E5461" t="str">
            <v>เวียงสา</v>
          </cell>
          <cell r="F5461" t="str">
            <v>Nan</v>
          </cell>
        </row>
        <row r="5462">
          <cell r="A5462" t="str">
            <v>WSPN1</v>
          </cell>
          <cell r="B5462">
            <v>100.528344</v>
          </cell>
          <cell r="C5462">
            <v>16.406568</v>
          </cell>
          <cell r="D5462" t="str">
            <v>วังทรายพูน</v>
          </cell>
          <cell r="E5462" t="str">
            <v>วังทรายพูน</v>
          </cell>
          <cell r="F5462" t="str">
            <v>Pichit</v>
          </cell>
        </row>
        <row r="5463">
          <cell r="A5463" t="str">
            <v>WSPN2</v>
          </cell>
          <cell r="B5463">
            <v>100.528344</v>
          </cell>
          <cell r="C5463">
            <v>16.406568</v>
          </cell>
          <cell r="D5463" t="str">
            <v>วังทรายพูน</v>
          </cell>
          <cell r="E5463" t="str">
            <v>วังทรายพูน</v>
          </cell>
          <cell r="F5463" t="str">
            <v>Pichit</v>
          </cell>
        </row>
        <row r="5464">
          <cell r="A5464" t="str">
            <v>WSPN3</v>
          </cell>
          <cell r="B5464">
            <v>100.528344</v>
          </cell>
          <cell r="C5464">
            <v>16.406568</v>
          </cell>
          <cell r="D5464" t="str">
            <v>วังทรายพูน</v>
          </cell>
          <cell r="E5464" t="str">
            <v>วังทรายพูน</v>
          </cell>
          <cell r="F5464" t="str">
            <v>Pichit</v>
          </cell>
        </row>
        <row r="5465">
          <cell r="A5465" t="str">
            <v>WSPNR1</v>
          </cell>
          <cell r="B5465">
            <v>100.56019999999999</v>
          </cell>
          <cell r="C5465">
            <v>16.461259999999999</v>
          </cell>
          <cell r="F5465" t="str">
            <v>Pichit</v>
          </cell>
        </row>
        <row r="5466">
          <cell r="A5466" t="str">
            <v>WSRG1</v>
          </cell>
          <cell r="B5466">
            <v>100.30203</v>
          </cell>
          <cell r="C5466">
            <v>16.243179999999999</v>
          </cell>
          <cell r="D5466" t="str">
            <v>วังสำโรง</v>
          </cell>
          <cell r="E5466" t="str">
            <v>ตะพานหิน</v>
          </cell>
          <cell r="F5466" t="str">
            <v>Pichit</v>
          </cell>
        </row>
        <row r="5467">
          <cell r="A5467" t="str">
            <v>WSRG2</v>
          </cell>
          <cell r="B5467">
            <v>100.30203</v>
          </cell>
          <cell r="C5467">
            <v>16.243179999999999</v>
          </cell>
          <cell r="D5467" t="str">
            <v>วังสำโรง</v>
          </cell>
          <cell r="E5467" t="str">
            <v>ตะพานหิน</v>
          </cell>
          <cell r="F5467" t="str">
            <v>Pichit</v>
          </cell>
        </row>
        <row r="5468">
          <cell r="A5468" t="str">
            <v>WSRG3</v>
          </cell>
          <cell r="B5468">
            <v>100.30203</v>
          </cell>
          <cell r="C5468">
            <v>16.243179999999999</v>
          </cell>
          <cell r="D5468" t="str">
            <v>วังสำโรง</v>
          </cell>
          <cell r="E5468" t="str">
            <v>ตะพานหิน</v>
          </cell>
          <cell r="F5468" t="str">
            <v>Pichit</v>
          </cell>
        </row>
        <row r="5469">
          <cell r="A5469" t="str">
            <v>WSRGR1</v>
          </cell>
          <cell r="B5469">
            <v>100.24146</v>
          </cell>
          <cell r="C5469">
            <v>16.19397</v>
          </cell>
          <cell r="D5469" t="str">
            <v>บางลาย</v>
          </cell>
          <cell r="E5469" t="str">
            <v>โพธิ์ประทับช้าง</v>
          </cell>
          <cell r="F5469" t="str">
            <v>Pichit</v>
          </cell>
        </row>
        <row r="5470">
          <cell r="A5470" t="str">
            <v>WSRGR2</v>
          </cell>
          <cell r="B5470">
            <v>100.29044</v>
          </cell>
          <cell r="C5470">
            <v>16.154910000000001</v>
          </cell>
          <cell r="D5470" t="str">
            <v>วัดขวาง</v>
          </cell>
          <cell r="E5470" t="str">
            <v>โพทะเล</v>
          </cell>
          <cell r="F5470" t="str">
            <v>Pichit</v>
          </cell>
        </row>
        <row r="5471">
          <cell r="A5471" t="str">
            <v>WSSW1</v>
          </cell>
          <cell r="B5471">
            <v>99.488650000000007</v>
          </cell>
          <cell r="C5471">
            <v>18.270820000000001</v>
          </cell>
          <cell r="D5471" t="str">
            <v>พระบาท</v>
          </cell>
          <cell r="E5471" t="str">
            <v>เมืองลำปาง</v>
          </cell>
          <cell r="F5471" t="str">
            <v>Lampang</v>
          </cell>
        </row>
        <row r="5472">
          <cell r="A5472" t="str">
            <v>WSSW2</v>
          </cell>
          <cell r="B5472">
            <v>99.488650000000007</v>
          </cell>
          <cell r="C5472">
            <v>18.270820000000001</v>
          </cell>
          <cell r="D5472" t="str">
            <v>พระบาท</v>
          </cell>
          <cell r="E5472" t="str">
            <v>เมืองลำปาง</v>
          </cell>
          <cell r="F5472" t="str">
            <v>Lampang</v>
          </cell>
        </row>
        <row r="5473">
          <cell r="A5473" t="str">
            <v>WSSW3</v>
          </cell>
          <cell r="B5473">
            <v>99.488650000000007</v>
          </cell>
          <cell r="C5473">
            <v>18.270820000000001</v>
          </cell>
          <cell r="D5473" t="str">
            <v>พระบาท</v>
          </cell>
          <cell r="E5473" t="str">
            <v>เมืองลำปาง</v>
          </cell>
          <cell r="F5473" t="str">
            <v>Lampang</v>
          </cell>
        </row>
        <row r="5474">
          <cell r="A5474" t="str">
            <v>WSSW4</v>
          </cell>
          <cell r="B5474">
            <v>99.488650000000007</v>
          </cell>
          <cell r="C5474">
            <v>18.270820000000001</v>
          </cell>
          <cell r="D5474" t="str">
            <v>พระบาท</v>
          </cell>
          <cell r="E5474" t="str">
            <v>เมืองลำปาง</v>
          </cell>
          <cell r="F5474" t="str">
            <v>Lampang</v>
          </cell>
        </row>
        <row r="5475">
          <cell r="A5475" t="str">
            <v>WSSW6</v>
          </cell>
          <cell r="B5475">
            <v>99.488650000000007</v>
          </cell>
          <cell r="C5475">
            <v>18.270820000000001</v>
          </cell>
          <cell r="D5475" t="str">
            <v>พระบาท</v>
          </cell>
          <cell r="E5475" t="str">
            <v>เมืองลำปาง</v>
          </cell>
          <cell r="F5475" t="str">
            <v>Lampang</v>
          </cell>
        </row>
        <row r="5476">
          <cell r="A5476" t="str">
            <v>WSSW7</v>
          </cell>
          <cell r="B5476">
            <v>99.488650000000007</v>
          </cell>
          <cell r="C5476">
            <v>18.270820000000001</v>
          </cell>
          <cell r="D5476" t="str">
            <v>พระบาท</v>
          </cell>
          <cell r="E5476" t="str">
            <v>เมืองลำปาง</v>
          </cell>
          <cell r="F5476" t="str">
            <v>Lampang</v>
          </cell>
        </row>
        <row r="5477">
          <cell r="A5477" t="str">
            <v>WSSWR1</v>
          </cell>
          <cell r="B5477">
            <v>99.477559999999997</v>
          </cell>
          <cell r="C5477">
            <v>18.25216</v>
          </cell>
          <cell r="D5477" t="str">
            <v>ชมพู</v>
          </cell>
          <cell r="E5477" t="str">
            <v>เมือง</v>
          </cell>
          <cell r="F5477" t="str">
            <v>Lampang</v>
          </cell>
        </row>
        <row r="5478">
          <cell r="A5478" t="str">
            <v>WTAK1</v>
          </cell>
          <cell r="B5478">
            <v>99.124600000000001</v>
          </cell>
          <cell r="C5478">
            <v>16.8782</v>
          </cell>
          <cell r="D5478" t="str">
            <v>น้ำรึม</v>
          </cell>
          <cell r="E5478" t="str">
            <v>เมืองตาก</v>
          </cell>
          <cell r="F5478" t="str">
            <v>Tak</v>
          </cell>
        </row>
        <row r="5479">
          <cell r="A5479" t="str">
            <v>WTAK2</v>
          </cell>
          <cell r="B5479">
            <v>99.124600000000001</v>
          </cell>
          <cell r="C5479">
            <v>16.8782</v>
          </cell>
          <cell r="D5479" t="str">
            <v>น้ำรึม</v>
          </cell>
          <cell r="E5479" t="str">
            <v>เมืองตาก</v>
          </cell>
          <cell r="F5479" t="str">
            <v>Tak</v>
          </cell>
        </row>
        <row r="5480">
          <cell r="A5480" t="str">
            <v>WTAK3</v>
          </cell>
          <cell r="B5480">
            <v>99.124600000000001</v>
          </cell>
          <cell r="C5480">
            <v>16.8782</v>
          </cell>
          <cell r="D5480" t="str">
            <v>น้ำรึม</v>
          </cell>
          <cell r="E5480" t="str">
            <v>เมืองตาก</v>
          </cell>
          <cell r="F5480" t="str">
            <v>Tak</v>
          </cell>
        </row>
        <row r="5481">
          <cell r="A5481" t="str">
            <v>WTAK4</v>
          </cell>
          <cell r="B5481">
            <v>99.124600000000001</v>
          </cell>
          <cell r="C5481">
            <v>16.8782</v>
          </cell>
          <cell r="D5481" t="str">
            <v>น้ำรึม</v>
          </cell>
          <cell r="E5481" t="str">
            <v>เมืองตาก</v>
          </cell>
          <cell r="F5481" t="str">
            <v>Tak</v>
          </cell>
        </row>
        <row r="5482">
          <cell r="A5482" t="str">
            <v>WTAK6</v>
          </cell>
          <cell r="B5482">
            <v>99.124600000000001</v>
          </cell>
          <cell r="C5482">
            <v>16.8782</v>
          </cell>
          <cell r="D5482" t="str">
            <v>น้ำรึม</v>
          </cell>
          <cell r="E5482" t="str">
            <v>เมืองตาก</v>
          </cell>
          <cell r="F5482" t="str">
            <v>Tak</v>
          </cell>
        </row>
        <row r="5483">
          <cell r="A5483" t="str">
            <v>WTAK7</v>
          </cell>
          <cell r="B5483">
            <v>99.124600000000001</v>
          </cell>
          <cell r="C5483">
            <v>16.8782</v>
          </cell>
          <cell r="D5483" t="str">
            <v>น้ำรึม</v>
          </cell>
          <cell r="E5483" t="str">
            <v>เมืองตาก</v>
          </cell>
          <cell r="F5483" t="str">
            <v>Tak</v>
          </cell>
        </row>
        <row r="5484">
          <cell r="A5484" t="str">
            <v>WTAK8</v>
          </cell>
          <cell r="B5484">
            <v>99.124600000000001</v>
          </cell>
          <cell r="C5484">
            <v>16.8782</v>
          </cell>
          <cell r="D5484" t="str">
            <v>น้ำรึม</v>
          </cell>
          <cell r="E5484" t="str">
            <v>เมืองตาก</v>
          </cell>
          <cell r="F5484" t="str">
            <v>Tak</v>
          </cell>
        </row>
        <row r="5485">
          <cell r="A5485" t="str">
            <v>WTAS1</v>
          </cell>
          <cell r="B5485">
            <v>100.07583</v>
          </cell>
          <cell r="C5485">
            <v>15.336790000000001</v>
          </cell>
          <cell r="D5485" t="str">
            <v>น้ำซึม</v>
          </cell>
          <cell r="E5485" t="str">
            <v>เมือง</v>
          </cell>
          <cell r="F5485" t="str">
            <v>Uthaithani</v>
          </cell>
        </row>
        <row r="5486">
          <cell r="A5486" t="str">
            <v>WTAS2</v>
          </cell>
          <cell r="B5486">
            <v>100.07583</v>
          </cell>
          <cell r="C5486">
            <v>15.336790000000001</v>
          </cell>
          <cell r="D5486" t="str">
            <v>น้ำซึม</v>
          </cell>
          <cell r="E5486" t="str">
            <v>เมือง</v>
          </cell>
          <cell r="F5486" t="str">
            <v>Uthaithani</v>
          </cell>
        </row>
        <row r="5487">
          <cell r="A5487" t="str">
            <v>WTAS3</v>
          </cell>
          <cell r="B5487">
            <v>100.07583</v>
          </cell>
          <cell r="C5487">
            <v>15.336790000000001</v>
          </cell>
          <cell r="D5487" t="str">
            <v>น้ำซึม</v>
          </cell>
          <cell r="E5487" t="str">
            <v>เมือง</v>
          </cell>
          <cell r="F5487" t="str">
            <v>Uthaithani</v>
          </cell>
        </row>
        <row r="5488">
          <cell r="A5488" t="str">
            <v>WTAS4</v>
          </cell>
          <cell r="B5488">
            <v>100.07583</v>
          </cell>
          <cell r="C5488">
            <v>15.336790000000001</v>
          </cell>
          <cell r="D5488" t="str">
            <v>น้ำซึม</v>
          </cell>
          <cell r="E5488" t="str">
            <v>เมือง</v>
          </cell>
          <cell r="F5488" t="str">
            <v>Uthaithani</v>
          </cell>
        </row>
        <row r="5489">
          <cell r="A5489" t="str">
            <v>WTBT1</v>
          </cell>
          <cell r="B5489">
            <v>100.318472222222</v>
          </cell>
          <cell r="C5489">
            <v>16.993027777777801</v>
          </cell>
          <cell r="D5489" t="str">
            <v>วัดโบสถ์</v>
          </cell>
          <cell r="E5489" t="str">
            <v>วัดโบสถ์</v>
          </cell>
          <cell r="F5489" t="str">
            <v>Pisanuloke</v>
          </cell>
        </row>
        <row r="5490">
          <cell r="A5490" t="str">
            <v>WTBT2</v>
          </cell>
          <cell r="B5490">
            <v>100.318472222222</v>
          </cell>
          <cell r="C5490">
            <v>16.993027777777801</v>
          </cell>
          <cell r="D5490" t="str">
            <v>วัดโบสถ์</v>
          </cell>
          <cell r="E5490" t="str">
            <v>วัดโบสถ์</v>
          </cell>
          <cell r="F5490" t="str">
            <v>Pisanuloke</v>
          </cell>
        </row>
        <row r="5491">
          <cell r="A5491" t="str">
            <v>WTBT3</v>
          </cell>
          <cell r="B5491">
            <v>100.318472222222</v>
          </cell>
          <cell r="C5491">
            <v>16.993027777777801</v>
          </cell>
          <cell r="D5491" t="str">
            <v>วัดโบสถ์</v>
          </cell>
          <cell r="E5491" t="str">
            <v>วัดโบสถ์</v>
          </cell>
          <cell r="F5491" t="str">
            <v>Pisanuloke</v>
          </cell>
        </row>
        <row r="5492">
          <cell r="A5492" t="str">
            <v>WTBT4</v>
          </cell>
          <cell r="B5492">
            <v>100.318472222222</v>
          </cell>
          <cell r="C5492">
            <v>16.993027777777801</v>
          </cell>
          <cell r="D5492" t="str">
            <v>วัดโบสถ์</v>
          </cell>
          <cell r="E5492" t="str">
            <v>วัดโบสถ์</v>
          </cell>
          <cell r="F5492" t="str">
            <v>Pisanuloke</v>
          </cell>
        </row>
        <row r="5493">
          <cell r="A5493" t="str">
            <v>WTBTR1</v>
          </cell>
          <cell r="B5493">
            <v>100.38017000000001</v>
          </cell>
          <cell r="C5493">
            <v>17.079529999999998</v>
          </cell>
          <cell r="D5493" t="str">
            <v>บ้านยาง</v>
          </cell>
          <cell r="E5493" t="str">
            <v>วัดโบสถ์</v>
          </cell>
          <cell r="F5493" t="str">
            <v>Pisanuloke</v>
          </cell>
        </row>
        <row r="5494">
          <cell r="A5494" t="str">
            <v>WTBTR2</v>
          </cell>
          <cell r="B5494">
            <v>100.342251</v>
          </cell>
          <cell r="C5494">
            <v>17.12679</v>
          </cell>
          <cell r="D5494" t="str">
            <v>หินลาด</v>
          </cell>
          <cell r="E5494" t="str">
            <v>หินลาด</v>
          </cell>
          <cell r="F5494" t="str">
            <v>Pisanuloke</v>
          </cell>
        </row>
        <row r="5495">
          <cell r="A5495" t="str">
            <v>WTCI1</v>
          </cell>
          <cell r="B5495">
            <v>99.805638799999997</v>
          </cell>
          <cell r="C5495">
            <v>17.397583300000001</v>
          </cell>
          <cell r="D5495" t="str">
            <v>ท่าชัย</v>
          </cell>
          <cell r="E5495" t="str">
            <v>ศร๊สัชนาลัย</v>
          </cell>
          <cell r="F5495" t="str">
            <v>Sukhotai</v>
          </cell>
        </row>
        <row r="5496">
          <cell r="A5496" t="str">
            <v>WTCI2</v>
          </cell>
          <cell r="B5496">
            <v>99.805638799999997</v>
          </cell>
          <cell r="C5496">
            <v>17.397583300000001</v>
          </cell>
          <cell r="D5496" t="str">
            <v>ท่าชัย</v>
          </cell>
          <cell r="E5496" t="str">
            <v>ศร๊สัชนาลัย</v>
          </cell>
          <cell r="F5496" t="str">
            <v>Sukhotai</v>
          </cell>
        </row>
        <row r="5497">
          <cell r="A5497" t="str">
            <v>WTCI3</v>
          </cell>
          <cell r="B5497">
            <v>99.805638799999997</v>
          </cell>
          <cell r="C5497">
            <v>17.397583300000001</v>
          </cell>
          <cell r="D5497" t="str">
            <v>ท่าชัย</v>
          </cell>
          <cell r="E5497" t="str">
            <v>ศร๊สัชนาลัย</v>
          </cell>
          <cell r="F5497" t="str">
            <v>Sukhotai</v>
          </cell>
        </row>
        <row r="5498">
          <cell r="A5498" t="str">
            <v>WTCI6</v>
          </cell>
          <cell r="B5498">
            <v>99.805638799999997</v>
          </cell>
          <cell r="C5498">
            <v>17.397583300000001</v>
          </cell>
          <cell r="D5498" t="str">
            <v>ท่าชัย</v>
          </cell>
          <cell r="E5498" t="str">
            <v>ศร๊สัชนาลัย</v>
          </cell>
          <cell r="F5498" t="str">
            <v>Sukhotai</v>
          </cell>
        </row>
        <row r="5499">
          <cell r="A5499" t="str">
            <v>WTCI7</v>
          </cell>
          <cell r="B5499">
            <v>99.805638799999997</v>
          </cell>
          <cell r="C5499">
            <v>17.397583300000001</v>
          </cell>
          <cell r="D5499" t="str">
            <v>ท่าชัย</v>
          </cell>
          <cell r="E5499" t="str">
            <v>ศร๊สัชนาลัย</v>
          </cell>
          <cell r="F5499" t="str">
            <v>Sukhotai</v>
          </cell>
        </row>
        <row r="5500">
          <cell r="A5500" t="str">
            <v>WTCI8</v>
          </cell>
          <cell r="B5500">
            <v>99.805638799999997</v>
          </cell>
          <cell r="C5500">
            <v>17.397583300000001</v>
          </cell>
          <cell r="D5500" t="str">
            <v>ท่าชัย</v>
          </cell>
          <cell r="E5500" t="str">
            <v>ศร๊สัชนาลัย</v>
          </cell>
          <cell r="F5500" t="str">
            <v>Sukhotai</v>
          </cell>
        </row>
        <row r="5501">
          <cell r="A5501" t="str">
            <v>WTCIR1</v>
          </cell>
          <cell r="B5501">
            <v>99.804950000000005</v>
          </cell>
          <cell r="C5501">
            <v>17.433879999999998</v>
          </cell>
          <cell r="D5501" t="str">
            <v>ท่าชัย</v>
          </cell>
          <cell r="E5501" t="str">
            <v>ศรีสัชนาลัย</v>
          </cell>
          <cell r="F5501" t="str">
            <v>Sukhotai</v>
          </cell>
        </row>
        <row r="5502">
          <cell r="A5502" t="str">
            <v>WTCS1</v>
          </cell>
          <cell r="B5502">
            <v>99.538471999999999</v>
          </cell>
          <cell r="C5502">
            <v>16.461361</v>
          </cell>
          <cell r="D5502" t="str">
            <v>เทพนคร</v>
          </cell>
          <cell r="E5502" t="str">
            <v>เมืองกำแพงเพชร</v>
          </cell>
          <cell r="F5502" t="str">
            <v>Kamphangphet</v>
          </cell>
        </row>
        <row r="5503">
          <cell r="A5503" t="str">
            <v>WTCS2</v>
          </cell>
          <cell r="B5503">
            <v>99.538471999999999</v>
          </cell>
          <cell r="C5503">
            <v>16.461361</v>
          </cell>
          <cell r="D5503" t="str">
            <v>เทพนคร</v>
          </cell>
          <cell r="E5503" t="str">
            <v>เมืองกำแพงเพชร</v>
          </cell>
          <cell r="F5503" t="str">
            <v>Kamphangphet</v>
          </cell>
        </row>
        <row r="5504">
          <cell r="A5504" t="str">
            <v>WTCS3</v>
          </cell>
          <cell r="B5504">
            <v>99.538471999999999</v>
          </cell>
          <cell r="C5504">
            <v>16.461361</v>
          </cell>
          <cell r="D5504" t="str">
            <v>เทพนคร</v>
          </cell>
          <cell r="E5504" t="str">
            <v>เมืองกำแพงเพชร</v>
          </cell>
          <cell r="F5504" t="str">
            <v>Kamphangphet</v>
          </cell>
        </row>
        <row r="5505">
          <cell r="A5505" t="str">
            <v>WTHI0</v>
          </cell>
          <cell r="B5505">
            <v>99.005222222222201</v>
          </cell>
          <cell r="C5505">
            <v>18.764944444444399</v>
          </cell>
          <cell r="D5505" t="str">
            <v>วัดเกต</v>
          </cell>
          <cell r="E5505" t="str">
            <v>เมืองเชียงใหม่</v>
          </cell>
          <cell r="F5505" t="str">
            <v>Chiangmai</v>
          </cell>
        </row>
        <row r="5506">
          <cell r="A5506" t="str">
            <v>WTIN1</v>
          </cell>
          <cell r="B5506">
            <v>100.96378</v>
          </cell>
          <cell r="C5506">
            <v>15.368325</v>
          </cell>
          <cell r="D5506">
            <v>0</v>
          </cell>
          <cell r="E5506">
            <v>0</v>
          </cell>
          <cell r="F5506" t="str">
            <v>Lopburi</v>
          </cell>
        </row>
        <row r="5507">
          <cell r="A5507" t="str">
            <v>WTIN2</v>
          </cell>
          <cell r="B5507">
            <v>100.96378</v>
          </cell>
          <cell r="C5507">
            <v>15.368325</v>
          </cell>
          <cell r="D5507">
            <v>0</v>
          </cell>
          <cell r="E5507">
            <v>0</v>
          </cell>
          <cell r="F5507" t="str">
            <v>Lopburi</v>
          </cell>
        </row>
        <row r="5508">
          <cell r="A5508" t="str">
            <v>WTIN3</v>
          </cell>
          <cell r="B5508">
            <v>100.96378</v>
          </cell>
          <cell r="C5508">
            <v>15.368325</v>
          </cell>
          <cell r="D5508">
            <v>0</v>
          </cell>
          <cell r="E5508">
            <v>0</v>
          </cell>
          <cell r="F5508" t="str">
            <v>Lopburi</v>
          </cell>
        </row>
        <row r="5509">
          <cell r="A5509" t="str">
            <v>WTKE1</v>
          </cell>
          <cell r="B5509">
            <v>101.64003</v>
          </cell>
          <cell r="C5509">
            <v>15.825089999999999</v>
          </cell>
        </row>
        <row r="5510">
          <cell r="A5510" t="str">
            <v>WTKE2</v>
          </cell>
          <cell r="B5510">
            <v>101.64003</v>
          </cell>
          <cell r="C5510">
            <v>15.825089999999999</v>
          </cell>
        </row>
        <row r="5511">
          <cell r="A5511" t="str">
            <v>WTKE3</v>
          </cell>
          <cell r="B5511">
            <v>101.64003</v>
          </cell>
          <cell r="C5511">
            <v>15.825089999999999</v>
          </cell>
        </row>
        <row r="5512">
          <cell r="A5512" t="str">
            <v>WTKI1</v>
          </cell>
          <cell r="B5512">
            <v>99.467060000000004</v>
          </cell>
          <cell r="C5512">
            <v>16.19032</v>
          </cell>
          <cell r="D5512" t="str">
            <v>นาบ่อคำ</v>
          </cell>
          <cell r="E5512" t="str">
            <v>เมืองกำแพงเชร</v>
          </cell>
          <cell r="F5512" t="str">
            <v>Kamphangphet</v>
          </cell>
        </row>
        <row r="5513">
          <cell r="A5513" t="str">
            <v>WTKI2</v>
          </cell>
          <cell r="B5513">
            <v>99.467060000000004</v>
          </cell>
          <cell r="C5513">
            <v>16.19032</v>
          </cell>
          <cell r="D5513" t="str">
            <v>นาบ่อคำ</v>
          </cell>
          <cell r="E5513" t="str">
            <v>เมืองกำแพงเชร</v>
          </cell>
          <cell r="F5513" t="str">
            <v>Kamphangphet</v>
          </cell>
        </row>
        <row r="5514">
          <cell r="A5514" t="str">
            <v>WTKI3</v>
          </cell>
          <cell r="B5514">
            <v>99.467060000000004</v>
          </cell>
          <cell r="C5514">
            <v>16.19032</v>
          </cell>
          <cell r="D5514" t="str">
            <v>นาบ่อคำ</v>
          </cell>
          <cell r="E5514" t="str">
            <v>เมืองกำแพงเชร</v>
          </cell>
          <cell r="F5514" t="str">
            <v>Kamphangphet</v>
          </cell>
        </row>
        <row r="5515">
          <cell r="A5515" t="str">
            <v>WTKR1</v>
          </cell>
          <cell r="B5515">
            <v>99.496555555555602</v>
          </cell>
          <cell r="C5515">
            <v>16.996194444444399</v>
          </cell>
          <cell r="D5515" t="str">
            <v>หนองหญ้าปล้อง</v>
          </cell>
          <cell r="E5515" t="str">
            <v>บ้านด่านลานหอย</v>
          </cell>
          <cell r="F5515" t="str">
            <v>Sukhotai</v>
          </cell>
        </row>
        <row r="5516">
          <cell r="A5516" t="str">
            <v>WTKR2</v>
          </cell>
          <cell r="B5516">
            <v>99.496555555555602</v>
          </cell>
          <cell r="C5516">
            <v>16.996194444444399</v>
          </cell>
          <cell r="D5516" t="str">
            <v>หนองหญ้าปล้อง</v>
          </cell>
          <cell r="E5516" t="str">
            <v>บ้านด่านลานหอย</v>
          </cell>
          <cell r="F5516" t="str">
            <v>Sukhotai</v>
          </cell>
        </row>
        <row r="5517">
          <cell r="A5517" t="str">
            <v>WTKR3</v>
          </cell>
          <cell r="B5517">
            <v>99.496555555555602</v>
          </cell>
          <cell r="C5517">
            <v>16.996194444444399</v>
          </cell>
          <cell r="D5517" t="str">
            <v>หนองหญ้าปล้อง</v>
          </cell>
          <cell r="E5517" t="str">
            <v>บ้านด่านลานหอย</v>
          </cell>
          <cell r="F5517" t="str">
            <v>Sukhotai</v>
          </cell>
        </row>
        <row r="5518">
          <cell r="A5518" t="str">
            <v>WTLG1</v>
          </cell>
          <cell r="B5518">
            <v>100.351805555556</v>
          </cell>
          <cell r="C5518">
            <v>16.434750000000001</v>
          </cell>
          <cell r="D5518" t="str">
            <v>ในเมือง</v>
          </cell>
          <cell r="E5518" t="str">
            <v>เมืองพิจิตร</v>
          </cell>
          <cell r="F5518" t="str">
            <v>Pichit</v>
          </cell>
        </row>
        <row r="5519">
          <cell r="A5519" t="str">
            <v>WTLG2</v>
          </cell>
          <cell r="B5519">
            <v>100.351805555556</v>
          </cell>
          <cell r="C5519">
            <v>16.434750000000001</v>
          </cell>
          <cell r="D5519" t="str">
            <v>ในเมือง</v>
          </cell>
          <cell r="E5519" t="str">
            <v>เมืองพิจิตร</v>
          </cell>
          <cell r="F5519" t="str">
            <v>Pichit</v>
          </cell>
        </row>
        <row r="5520">
          <cell r="A5520" t="str">
            <v>WTLG3</v>
          </cell>
          <cell r="B5520">
            <v>100.351805555556</v>
          </cell>
          <cell r="C5520">
            <v>16.434750000000001</v>
          </cell>
          <cell r="D5520" t="str">
            <v>ในเมือง</v>
          </cell>
          <cell r="E5520" t="str">
            <v>เมืองพิจิตร</v>
          </cell>
          <cell r="F5520" t="str">
            <v>Pichit</v>
          </cell>
        </row>
        <row r="5521">
          <cell r="A5521" t="str">
            <v>WTLG6</v>
          </cell>
          <cell r="B5521">
            <v>100.35180560000001</v>
          </cell>
          <cell r="C5521">
            <v>16.434750000000001</v>
          </cell>
          <cell r="D5521" t="str">
            <v>ในเมือง</v>
          </cell>
          <cell r="E5521" t="str">
            <v>เมืองพิจิตร</v>
          </cell>
          <cell r="F5521" t="str">
            <v>Pichit</v>
          </cell>
        </row>
        <row r="5522">
          <cell r="A5522" t="str">
            <v>WTLG7</v>
          </cell>
          <cell r="B5522">
            <v>100.35180560000001</v>
          </cell>
          <cell r="C5522">
            <v>16.434750000000001</v>
          </cell>
          <cell r="D5522" t="str">
            <v>ในเมือง</v>
          </cell>
          <cell r="E5522" t="str">
            <v>เมืองพิจิตร</v>
          </cell>
          <cell r="F5522" t="str">
            <v>Pichit</v>
          </cell>
        </row>
        <row r="5523">
          <cell r="A5523" t="str">
            <v>WTLG8</v>
          </cell>
          <cell r="B5523">
            <v>100.35180560000001</v>
          </cell>
          <cell r="C5523">
            <v>16.434750000000001</v>
          </cell>
          <cell r="D5523" t="str">
            <v>ในเมือง</v>
          </cell>
          <cell r="E5523" t="str">
            <v>เมืองพิจิตร</v>
          </cell>
          <cell r="F5523" t="str">
            <v>Pichit</v>
          </cell>
        </row>
        <row r="5524">
          <cell r="A5524" t="str">
            <v>WTON0</v>
          </cell>
          <cell r="B5524">
            <v>99.356519000000006</v>
          </cell>
          <cell r="C5524">
            <v>20.062277999999999</v>
          </cell>
          <cell r="D5524">
            <v>0</v>
          </cell>
          <cell r="E5524">
            <v>0</v>
          </cell>
          <cell r="F5524" t="str">
            <v>Chiangmai</v>
          </cell>
        </row>
        <row r="5525">
          <cell r="A5525" t="str">
            <v>WTPZ0</v>
          </cell>
          <cell r="B5525">
            <v>100.12244</v>
          </cell>
          <cell r="C5525">
            <v>15.6942</v>
          </cell>
          <cell r="D5525" t="str">
            <v>ปากน้ำโพ</v>
          </cell>
          <cell r="E5525" t="str">
            <v>เมืองนครสวรรค์</v>
          </cell>
          <cell r="F5525" t="str">
            <v>Nakornsawan</v>
          </cell>
        </row>
        <row r="5526">
          <cell r="A5526" t="str">
            <v>WTSG1</v>
          </cell>
          <cell r="B5526">
            <v>100.03111637632</v>
          </cell>
          <cell r="C5526">
            <v>15.2662134600015</v>
          </cell>
          <cell r="D5526" t="str">
            <v>หนองบัว</v>
          </cell>
          <cell r="E5526" t="str">
            <v>วัดสิงห์</v>
          </cell>
          <cell r="F5526" t="str">
            <v>Chainat</v>
          </cell>
        </row>
        <row r="5527">
          <cell r="A5527" t="str">
            <v>WTSG2</v>
          </cell>
          <cell r="B5527">
            <v>100.03111637632</v>
          </cell>
          <cell r="C5527">
            <v>15.2662134600015</v>
          </cell>
          <cell r="D5527" t="str">
            <v>หนองบัว</v>
          </cell>
          <cell r="E5527" t="str">
            <v>วัดสิงห์</v>
          </cell>
          <cell r="F5527" t="str">
            <v>Chainat</v>
          </cell>
        </row>
        <row r="5528">
          <cell r="A5528" t="str">
            <v>WTSG3</v>
          </cell>
          <cell r="B5528">
            <v>100.03111637632</v>
          </cell>
          <cell r="C5528">
            <v>15.2662134600015</v>
          </cell>
          <cell r="D5528" t="str">
            <v>หนองบัว</v>
          </cell>
          <cell r="E5528" t="str">
            <v>วัดสิงห์</v>
          </cell>
          <cell r="F5528" t="str">
            <v>Chainat</v>
          </cell>
        </row>
        <row r="5529">
          <cell r="A5529" t="str">
            <v>WTSG6</v>
          </cell>
          <cell r="B5529">
            <v>100.0311164</v>
          </cell>
          <cell r="C5529">
            <v>15.266213459999999</v>
          </cell>
          <cell r="D5529" t="str">
            <v>หนองบัว</v>
          </cell>
          <cell r="E5529" t="str">
            <v>วัดสิงห์</v>
          </cell>
          <cell r="F5529" t="str">
            <v>Chainat</v>
          </cell>
        </row>
        <row r="5530">
          <cell r="A5530" t="str">
            <v>WTSG7</v>
          </cell>
          <cell r="B5530">
            <v>100.0311164</v>
          </cell>
          <cell r="C5530">
            <v>15.266213459999999</v>
          </cell>
          <cell r="D5530" t="str">
            <v>หนองบัว</v>
          </cell>
          <cell r="E5530" t="str">
            <v>วัดสิงห์</v>
          </cell>
          <cell r="F5530" t="str">
            <v>Chainat</v>
          </cell>
        </row>
        <row r="5531">
          <cell r="A5531" t="str">
            <v>WTSG8</v>
          </cell>
          <cell r="B5531">
            <v>100.0311164</v>
          </cell>
          <cell r="C5531">
            <v>15.266213459999999</v>
          </cell>
          <cell r="D5531" t="str">
            <v>หนองบัว</v>
          </cell>
          <cell r="E5531" t="str">
            <v>วัดสิงห์</v>
          </cell>
          <cell r="F5531" t="str">
            <v>Chainat</v>
          </cell>
        </row>
        <row r="5532">
          <cell r="A5532" t="str">
            <v>WTSGR1</v>
          </cell>
          <cell r="B5532">
            <v>99.927620000000005</v>
          </cell>
          <cell r="C5532">
            <v>15.18859</v>
          </cell>
          <cell r="D5532" t="str">
            <v>วังหมัน</v>
          </cell>
          <cell r="E5532" t="str">
            <v>วัดสิงห์</v>
          </cell>
          <cell r="F5532" t="str">
            <v>Chainat</v>
          </cell>
        </row>
        <row r="5533">
          <cell r="A5533" t="str">
            <v>WTSGR2</v>
          </cell>
          <cell r="B5533">
            <v>99.948130000000006</v>
          </cell>
          <cell r="C5533">
            <v>15.265790000000001</v>
          </cell>
          <cell r="F5533" t="str">
            <v>Chainat</v>
          </cell>
        </row>
        <row r="5534">
          <cell r="A5534" t="str">
            <v>WTTI0</v>
          </cell>
          <cell r="B5534">
            <v>100.13160000000001</v>
          </cell>
          <cell r="C5534">
            <v>15.700200000000001</v>
          </cell>
          <cell r="D5534" t="str">
            <v>ปากน้ำโพ</v>
          </cell>
          <cell r="E5534" t="str">
            <v>เมืองนครสวรรค์</v>
          </cell>
          <cell r="F5534" t="str">
            <v>Nakornsawan</v>
          </cell>
        </row>
        <row r="5535">
          <cell r="A5535" t="str">
            <v>WTTT1</v>
          </cell>
          <cell r="B5535">
            <v>100.08041666666701</v>
          </cell>
          <cell r="C5535">
            <v>15.6705555555556</v>
          </cell>
          <cell r="D5535" t="str">
            <v>นครสวรรค์ตก</v>
          </cell>
          <cell r="E5535" t="str">
            <v>เมืองนครสวรรค์</v>
          </cell>
          <cell r="F5535" t="str">
            <v>Nakornsawan</v>
          </cell>
        </row>
        <row r="5536">
          <cell r="A5536" t="str">
            <v>WTTT2</v>
          </cell>
          <cell r="B5536">
            <v>100.08041666666701</v>
          </cell>
          <cell r="C5536">
            <v>15.6705555555556</v>
          </cell>
          <cell r="D5536" t="str">
            <v>นครสวรรค์ตก</v>
          </cell>
          <cell r="E5536" t="str">
            <v>เมืองนครสวรรค์</v>
          </cell>
          <cell r="F5536" t="str">
            <v>Nakornsawan</v>
          </cell>
        </row>
        <row r="5537">
          <cell r="A5537" t="str">
            <v>WTTT3</v>
          </cell>
          <cell r="B5537">
            <v>100.08041666666701</v>
          </cell>
          <cell r="C5537">
            <v>15.6705555555556</v>
          </cell>
          <cell r="D5537" t="str">
            <v>นครสวรรค์ตก</v>
          </cell>
          <cell r="E5537" t="str">
            <v>เมืองนครสวรรค์</v>
          </cell>
          <cell r="F5537" t="str">
            <v>Nakornsawan</v>
          </cell>
        </row>
        <row r="5538">
          <cell r="A5538" t="str">
            <v>WTTT6</v>
          </cell>
          <cell r="B5538">
            <v>100.08041666666701</v>
          </cell>
          <cell r="C5538">
            <v>15.6705555555556</v>
          </cell>
          <cell r="D5538" t="str">
            <v>นครสวรรค์ตก</v>
          </cell>
          <cell r="E5538" t="str">
            <v>เมืองนครสวรรค์</v>
          </cell>
          <cell r="F5538" t="str">
            <v>Nakornsawan</v>
          </cell>
        </row>
        <row r="5539">
          <cell r="A5539" t="str">
            <v>WTTT7</v>
          </cell>
          <cell r="B5539">
            <v>100.08041666666701</v>
          </cell>
          <cell r="C5539">
            <v>15.6705555555556</v>
          </cell>
          <cell r="D5539" t="str">
            <v>นครสวรรค์ตก</v>
          </cell>
          <cell r="E5539" t="str">
            <v>เมืองนครสวรรค์</v>
          </cell>
          <cell r="F5539" t="str">
            <v>Nakornsawan</v>
          </cell>
        </row>
        <row r="5540">
          <cell r="A5540" t="str">
            <v>WTTT8</v>
          </cell>
          <cell r="B5540">
            <v>100.08041666666701</v>
          </cell>
          <cell r="C5540">
            <v>15.6705555555556</v>
          </cell>
          <cell r="D5540" t="str">
            <v>นครสวรรค์ตก</v>
          </cell>
          <cell r="E5540" t="str">
            <v>เมืองนครสวรรค์</v>
          </cell>
          <cell r="F5540" t="str">
            <v>Nakornsawan</v>
          </cell>
        </row>
        <row r="5541">
          <cell r="A5541" t="str">
            <v>WUMG1</v>
          </cell>
          <cell r="B5541">
            <v>98.949800999999994</v>
          </cell>
          <cell r="C5541">
            <v>18.791965999999999</v>
          </cell>
          <cell r="D5541" t="str">
            <v>สุเทพ</v>
          </cell>
          <cell r="E5541" t="str">
            <v>เมืองเชียงใหม่</v>
          </cell>
          <cell r="F5541" t="str">
            <v>Chiangmai</v>
          </cell>
        </row>
        <row r="5542">
          <cell r="A5542" t="str">
            <v>WUMG2</v>
          </cell>
          <cell r="B5542">
            <v>98.949800999999994</v>
          </cell>
          <cell r="C5542">
            <v>18.791965999999999</v>
          </cell>
          <cell r="D5542" t="str">
            <v>สุเทพ</v>
          </cell>
          <cell r="E5542" t="str">
            <v>เมืองเชียงใหม่</v>
          </cell>
          <cell r="F5542" t="str">
            <v>Chiangmai</v>
          </cell>
        </row>
        <row r="5543">
          <cell r="A5543" t="str">
            <v>WUMG3</v>
          </cell>
          <cell r="B5543">
            <v>98.949800999999994</v>
          </cell>
          <cell r="C5543">
            <v>18.791965999999999</v>
          </cell>
          <cell r="D5543" t="str">
            <v>สุเทพ</v>
          </cell>
          <cell r="E5543" t="str">
            <v>เมืองเชียงใหม่</v>
          </cell>
          <cell r="F5543" t="str">
            <v>Chiangmai</v>
          </cell>
        </row>
        <row r="5544">
          <cell r="A5544" t="str">
            <v>WUMG6</v>
          </cell>
          <cell r="B5544">
            <v>98.949800999999994</v>
          </cell>
          <cell r="C5544">
            <v>18.791965999999999</v>
          </cell>
          <cell r="D5544" t="str">
            <v>สุเทพ</v>
          </cell>
          <cell r="E5544" t="str">
            <v>เมืองเชียงใหม่</v>
          </cell>
          <cell r="F5544" t="str">
            <v>Chiangmai</v>
          </cell>
        </row>
        <row r="5545">
          <cell r="A5545" t="str">
            <v>WUMG7</v>
          </cell>
          <cell r="B5545">
            <v>98.949800999999994</v>
          </cell>
          <cell r="C5545">
            <v>18.791965999999999</v>
          </cell>
          <cell r="D5545" t="str">
            <v>สุเทพ</v>
          </cell>
          <cell r="E5545" t="str">
            <v>เมืองเชียงใหม่</v>
          </cell>
          <cell r="F5545" t="str">
            <v>Chiangmai</v>
          </cell>
        </row>
        <row r="5546">
          <cell r="A5546" t="str">
            <v>WUMG8</v>
          </cell>
          <cell r="B5546">
            <v>98.949800999999994</v>
          </cell>
          <cell r="C5546">
            <v>18.791965999999999</v>
          </cell>
          <cell r="D5546" t="str">
            <v>สุเทพ</v>
          </cell>
          <cell r="E5546" t="str">
            <v>เมืองเชียงใหม่</v>
          </cell>
          <cell r="F5546" t="str">
            <v>Chiangmai</v>
          </cell>
        </row>
        <row r="5547">
          <cell r="A5547" t="str">
            <v>WUPK1</v>
          </cell>
          <cell r="B5547">
            <v>99.002305555555594</v>
          </cell>
          <cell r="C5547">
            <v>18.786000000000001</v>
          </cell>
          <cell r="D5547" t="str">
            <v>วัดเกต</v>
          </cell>
          <cell r="E5547" t="str">
            <v>เมืองเชียงใหม่</v>
          </cell>
          <cell r="F5547" t="str">
            <v>Chiangmai</v>
          </cell>
        </row>
        <row r="5548">
          <cell r="A5548" t="str">
            <v>WUPK2</v>
          </cell>
          <cell r="B5548">
            <v>99.002305555555594</v>
          </cell>
          <cell r="C5548">
            <v>18.786000000000001</v>
          </cell>
          <cell r="D5548" t="str">
            <v>วัดเกต</v>
          </cell>
          <cell r="E5548" t="str">
            <v>เมืองเชียงใหม่</v>
          </cell>
          <cell r="F5548" t="str">
            <v>Chiangmai</v>
          </cell>
        </row>
        <row r="5549">
          <cell r="A5549" t="str">
            <v>WUPK3</v>
          </cell>
          <cell r="B5549">
            <v>99.002305555555594</v>
          </cell>
          <cell r="C5549">
            <v>18.786000000000001</v>
          </cell>
          <cell r="D5549" t="str">
            <v>วัดเกต</v>
          </cell>
          <cell r="E5549" t="str">
            <v>เมืองเชียงใหม่</v>
          </cell>
          <cell r="F5549" t="str">
            <v>Chiangmai</v>
          </cell>
        </row>
        <row r="5550">
          <cell r="A5550" t="str">
            <v>WUPK6</v>
          </cell>
          <cell r="B5550">
            <v>99.002305555555594</v>
          </cell>
          <cell r="C5550">
            <v>18.786000000000001</v>
          </cell>
          <cell r="D5550" t="str">
            <v>วัดเกต</v>
          </cell>
          <cell r="E5550" t="str">
            <v>เมืองเชียงใหม่</v>
          </cell>
          <cell r="F5550" t="str">
            <v>Chiangmai</v>
          </cell>
        </row>
        <row r="5551">
          <cell r="A5551" t="str">
            <v>WUPK7</v>
          </cell>
          <cell r="B5551">
            <v>99.002305555555594</v>
          </cell>
          <cell r="C5551">
            <v>18.786000000000001</v>
          </cell>
          <cell r="D5551" t="str">
            <v>วัดเกต</v>
          </cell>
          <cell r="E5551" t="str">
            <v>เมืองเชียงใหม่</v>
          </cell>
          <cell r="F5551" t="str">
            <v>Chiangmai</v>
          </cell>
        </row>
        <row r="5552">
          <cell r="A5552" t="str">
            <v>WUPK8</v>
          </cell>
          <cell r="B5552">
            <v>99.002305555555594</v>
          </cell>
          <cell r="C5552">
            <v>18.786000000000001</v>
          </cell>
          <cell r="D5552" t="str">
            <v>วัดเกต</v>
          </cell>
          <cell r="E5552" t="str">
            <v>เมืองเชียงใหม่</v>
          </cell>
          <cell r="F5552" t="str">
            <v>Chiangmai</v>
          </cell>
        </row>
        <row r="5553">
          <cell r="A5553" t="str">
            <v>YASA1</v>
          </cell>
          <cell r="B5553">
            <v>100.3062</v>
          </cell>
          <cell r="C5553">
            <v>14.66658</v>
          </cell>
          <cell r="D5553">
            <v>0</v>
          </cell>
          <cell r="E5553">
            <v>0</v>
          </cell>
          <cell r="F5553">
            <v>0</v>
          </cell>
        </row>
        <row r="5554">
          <cell r="A5554" t="str">
            <v>YASA2</v>
          </cell>
          <cell r="B5554">
            <v>100.3062</v>
          </cell>
          <cell r="C5554">
            <v>14.66658</v>
          </cell>
          <cell r="D5554">
            <v>0</v>
          </cell>
          <cell r="E5554">
            <v>0</v>
          </cell>
          <cell r="F5554">
            <v>0</v>
          </cell>
        </row>
        <row r="5555">
          <cell r="A5555" t="str">
            <v>YASA3</v>
          </cell>
          <cell r="B5555">
            <v>100.3062</v>
          </cell>
          <cell r="C5555">
            <v>14.66658</v>
          </cell>
          <cell r="D5555">
            <v>0</v>
          </cell>
          <cell r="E5555">
            <v>0</v>
          </cell>
          <cell r="F5555">
            <v>0</v>
          </cell>
        </row>
        <row r="5556">
          <cell r="A5556" t="str">
            <v>YBST1</v>
          </cell>
          <cell r="B5556">
            <v>100.3982</v>
          </cell>
          <cell r="C5556">
            <v>20.213200000000001</v>
          </cell>
          <cell r="D5556" t="str">
            <v>สถาน</v>
          </cell>
          <cell r="E5556" t="str">
            <v>เชียงของ</v>
          </cell>
          <cell r="F5556" t="str">
            <v>Chiangrai</v>
          </cell>
        </row>
        <row r="5557">
          <cell r="A5557" t="str">
            <v>YBST2</v>
          </cell>
          <cell r="B5557">
            <v>100.3982</v>
          </cell>
          <cell r="C5557">
            <v>20.213200000000001</v>
          </cell>
          <cell r="D5557" t="str">
            <v>สถาน</v>
          </cell>
          <cell r="E5557" t="str">
            <v>เชียงของ</v>
          </cell>
          <cell r="F5557" t="str">
            <v>Chiangrai</v>
          </cell>
        </row>
        <row r="5558">
          <cell r="A5558" t="str">
            <v>YBST3</v>
          </cell>
          <cell r="B5558">
            <v>100.3982</v>
          </cell>
          <cell r="C5558">
            <v>20.213200000000001</v>
          </cell>
          <cell r="D5558" t="str">
            <v>สถาน</v>
          </cell>
          <cell r="E5558" t="str">
            <v>เชียงของ</v>
          </cell>
          <cell r="F5558" t="str">
            <v>Chiangrai</v>
          </cell>
        </row>
        <row r="5559">
          <cell r="A5559" t="str">
            <v>YBWA1</v>
          </cell>
          <cell r="B5559">
            <v>100.21075</v>
          </cell>
          <cell r="C5559">
            <v>16.793416666666701</v>
          </cell>
          <cell r="D5559" t="str">
            <v>ท่าทอง</v>
          </cell>
          <cell r="E5559" t="str">
            <v>เมืองพิษณุโลก</v>
          </cell>
          <cell r="F5559" t="str">
            <v>Pisanuloke</v>
          </cell>
        </row>
        <row r="5560">
          <cell r="A5560" t="str">
            <v>YBWA2</v>
          </cell>
          <cell r="B5560">
            <v>100.21075</v>
          </cell>
          <cell r="C5560">
            <v>16.793416666666701</v>
          </cell>
          <cell r="D5560" t="str">
            <v>ท่าทอง</v>
          </cell>
          <cell r="E5560" t="str">
            <v>เมืองพิษณุโลก</v>
          </cell>
          <cell r="F5560" t="str">
            <v>Pisanuloke</v>
          </cell>
        </row>
        <row r="5561">
          <cell r="A5561" t="str">
            <v>YBWA3</v>
          </cell>
          <cell r="B5561">
            <v>100.21075</v>
          </cell>
          <cell r="C5561">
            <v>16.793416666666701</v>
          </cell>
          <cell r="D5561" t="str">
            <v>ท่าทอง</v>
          </cell>
          <cell r="E5561" t="str">
            <v>เมืองพิษณุโลก</v>
          </cell>
          <cell r="F5561" t="str">
            <v>Pisanuloke</v>
          </cell>
        </row>
        <row r="5562">
          <cell r="A5562" t="str">
            <v>YCNT1</v>
          </cell>
          <cell r="B5562">
            <v>100.224389</v>
          </cell>
          <cell r="C5562">
            <v>15.226525000000001</v>
          </cell>
          <cell r="D5562" t="str">
            <v>เสือโฮก</v>
          </cell>
          <cell r="E5562" t="str">
            <v>เมืองชัยนาท</v>
          </cell>
          <cell r="F5562" t="str">
            <v>Chainat</v>
          </cell>
        </row>
        <row r="5563">
          <cell r="A5563" t="str">
            <v>YCNT2</v>
          </cell>
          <cell r="B5563">
            <v>100.224389</v>
          </cell>
          <cell r="C5563">
            <v>15.226525000000001</v>
          </cell>
          <cell r="D5563" t="str">
            <v>เสือโฮก</v>
          </cell>
          <cell r="E5563" t="str">
            <v>เมืองชัยนาท</v>
          </cell>
          <cell r="F5563" t="str">
            <v>Chainat</v>
          </cell>
        </row>
        <row r="5564">
          <cell r="A5564" t="str">
            <v>YCNT3</v>
          </cell>
          <cell r="B5564">
            <v>100.224389</v>
          </cell>
          <cell r="C5564">
            <v>15.226525000000001</v>
          </cell>
          <cell r="D5564" t="str">
            <v>เสือโฮก</v>
          </cell>
          <cell r="E5564" t="str">
            <v>เมืองชัยนาท</v>
          </cell>
          <cell r="F5564" t="str">
            <v>Chainat</v>
          </cell>
        </row>
        <row r="5565">
          <cell r="A5565" t="str">
            <v>YDCI1</v>
          </cell>
          <cell r="B5565">
            <v>100.06771000000001</v>
          </cell>
          <cell r="C5565">
            <v>17.96519</v>
          </cell>
          <cell r="D5565" t="str">
            <v>แม่จั๊วะ</v>
          </cell>
          <cell r="E5565" t="str">
            <v>เด่นชัย</v>
          </cell>
          <cell r="F5565" t="str">
            <v>Phrae</v>
          </cell>
        </row>
        <row r="5566">
          <cell r="A5566" t="str">
            <v>YDCI2</v>
          </cell>
          <cell r="B5566">
            <v>100.06771000000001</v>
          </cell>
          <cell r="C5566">
            <v>17.96519</v>
          </cell>
          <cell r="D5566" t="str">
            <v>แม่จั๊วะ</v>
          </cell>
          <cell r="E5566" t="str">
            <v>เด่นชัย</v>
          </cell>
          <cell r="F5566" t="str">
            <v>Phrae</v>
          </cell>
        </row>
        <row r="5567">
          <cell r="A5567" t="str">
            <v>YDCI3</v>
          </cell>
          <cell r="B5567">
            <v>100.06771000000001</v>
          </cell>
          <cell r="C5567">
            <v>17.96519</v>
          </cell>
          <cell r="D5567" t="str">
            <v>แม่จั๊วะ</v>
          </cell>
          <cell r="E5567" t="str">
            <v>เด่นชัย</v>
          </cell>
          <cell r="F5567" t="str">
            <v>Phrae</v>
          </cell>
        </row>
        <row r="5568">
          <cell r="A5568" t="str">
            <v>YGHM1</v>
          </cell>
          <cell r="B5568">
            <v>100.292306</v>
          </cell>
          <cell r="C5568">
            <v>19.900943999999999</v>
          </cell>
          <cell r="D5568" t="str">
            <v>ยางฮอม</v>
          </cell>
          <cell r="E5568" t="str">
            <v>ขุนตาล</v>
          </cell>
          <cell r="F5568" t="str">
            <v>Chiangrai</v>
          </cell>
        </row>
        <row r="5569">
          <cell r="A5569" t="str">
            <v>YGHM2</v>
          </cell>
          <cell r="B5569">
            <v>100.292306</v>
          </cell>
          <cell r="C5569">
            <v>19.900943999999999</v>
          </cell>
          <cell r="D5569" t="str">
            <v>ยางฮอม</v>
          </cell>
          <cell r="E5569" t="str">
            <v>ขุนตาล</v>
          </cell>
          <cell r="F5569" t="str">
            <v>Chiangrai</v>
          </cell>
        </row>
        <row r="5570">
          <cell r="A5570" t="str">
            <v>YGHM3</v>
          </cell>
          <cell r="B5570">
            <v>100.292306</v>
          </cell>
          <cell r="C5570">
            <v>19.900943999999999</v>
          </cell>
          <cell r="D5570" t="str">
            <v>ยางฮอม</v>
          </cell>
          <cell r="E5570" t="str">
            <v>ขุนตาล</v>
          </cell>
          <cell r="F5570" t="str">
            <v>Chiangrai</v>
          </cell>
        </row>
        <row r="5571">
          <cell r="A5571" t="str">
            <v>YGNM1</v>
          </cell>
          <cell r="B5571">
            <v>101.062361111111</v>
          </cell>
          <cell r="C5571">
            <v>16.077027777777801</v>
          </cell>
          <cell r="D5571" t="str">
            <v>นาเฉลียง</v>
          </cell>
          <cell r="E5571" t="str">
            <v>หนองไผ่</v>
          </cell>
          <cell r="F5571" t="str">
            <v>Phetchaboon</v>
          </cell>
        </row>
        <row r="5572">
          <cell r="A5572" t="str">
            <v>YGNM2</v>
          </cell>
          <cell r="B5572">
            <v>101.062361111111</v>
          </cell>
          <cell r="C5572">
            <v>16.077027777777801</v>
          </cell>
          <cell r="D5572" t="str">
            <v>นาเฉลียง</v>
          </cell>
          <cell r="E5572" t="str">
            <v>หนองไผ่</v>
          </cell>
          <cell r="F5572" t="str">
            <v>Phetchaboon</v>
          </cell>
        </row>
        <row r="5573">
          <cell r="A5573" t="str">
            <v>YGNM3</v>
          </cell>
          <cell r="B5573">
            <v>101.062361111111</v>
          </cell>
          <cell r="C5573">
            <v>16.077027777777801</v>
          </cell>
          <cell r="D5573" t="str">
            <v>นาเฉลียง</v>
          </cell>
          <cell r="E5573" t="str">
            <v>หนองไผ่</v>
          </cell>
          <cell r="F5573" t="str">
            <v>Phetchaboon</v>
          </cell>
        </row>
        <row r="5574">
          <cell r="A5574" t="str">
            <v>YGST1</v>
          </cell>
          <cell r="B5574">
            <v>100.56592000000001</v>
          </cell>
          <cell r="C5574">
            <v>16.335660000000001</v>
          </cell>
          <cell r="D5574" t="str">
            <v>หนองพระ</v>
          </cell>
          <cell r="E5574" t="str">
            <v>วังทรายพูน</v>
          </cell>
          <cell r="F5574" t="str">
            <v>Pichit</v>
          </cell>
        </row>
        <row r="5575">
          <cell r="A5575" t="str">
            <v>YGST2</v>
          </cell>
          <cell r="B5575">
            <v>100.56592000000001</v>
          </cell>
          <cell r="C5575">
            <v>16.335660000000001</v>
          </cell>
          <cell r="D5575" t="str">
            <v>หนองพระ</v>
          </cell>
          <cell r="E5575" t="str">
            <v>วังทรายพูน</v>
          </cell>
          <cell r="F5575" t="str">
            <v>Pichit</v>
          </cell>
        </row>
        <row r="5576">
          <cell r="A5576" t="str">
            <v>YGST3</v>
          </cell>
          <cell r="B5576">
            <v>100.56592000000001</v>
          </cell>
          <cell r="C5576">
            <v>16.335660000000001</v>
          </cell>
          <cell r="D5576" t="str">
            <v>หนองพระ</v>
          </cell>
          <cell r="E5576" t="str">
            <v>วังทรายพูน</v>
          </cell>
          <cell r="F5576" t="str">
            <v>Pichit</v>
          </cell>
        </row>
        <row r="5577">
          <cell r="A5577" t="str">
            <v>YGYG1</v>
          </cell>
          <cell r="B5577">
            <v>98.556730999999999</v>
          </cell>
          <cell r="C5577">
            <v>16.70477</v>
          </cell>
          <cell r="D5577" t="str">
            <v>แม่สอด</v>
          </cell>
          <cell r="E5577" t="str">
            <v>แม่สอด</v>
          </cell>
          <cell r="F5577" t="str">
            <v>Tak</v>
          </cell>
        </row>
        <row r="5578">
          <cell r="A5578" t="str">
            <v>YGYG2</v>
          </cell>
          <cell r="B5578">
            <v>98.556730999999999</v>
          </cell>
          <cell r="C5578">
            <v>16.70477</v>
          </cell>
          <cell r="D5578" t="str">
            <v>แม่สอด</v>
          </cell>
          <cell r="E5578" t="str">
            <v>แม่สอด</v>
          </cell>
          <cell r="F5578" t="str">
            <v>Tak</v>
          </cell>
        </row>
        <row r="5579">
          <cell r="A5579" t="str">
            <v>YGYG3</v>
          </cell>
          <cell r="B5579">
            <v>98.556730999999999</v>
          </cell>
          <cell r="C5579">
            <v>16.70477</v>
          </cell>
          <cell r="D5579" t="str">
            <v>แม่สอด</v>
          </cell>
          <cell r="E5579" t="str">
            <v>แม่สอด</v>
          </cell>
          <cell r="F5579" t="str">
            <v>Tak</v>
          </cell>
        </row>
        <row r="5580">
          <cell r="A5580" t="str">
            <v>YGYGR1</v>
          </cell>
          <cell r="B5580">
            <v>98.592200000000005</v>
          </cell>
          <cell r="C5580">
            <v>16.7258</v>
          </cell>
          <cell r="D5580" t="str">
            <v>แม่สอด</v>
          </cell>
          <cell r="E5580" t="str">
            <v>แม่สอด</v>
          </cell>
          <cell r="F5580" t="str">
            <v>Tak</v>
          </cell>
        </row>
        <row r="5581">
          <cell r="A5581" t="str">
            <v>YKLO1</v>
          </cell>
          <cell r="B5581">
            <v>100.116978</v>
          </cell>
          <cell r="C5581">
            <v>15.869256999999999</v>
          </cell>
          <cell r="D5581" t="str">
            <v>เก้าเลี้ยว</v>
          </cell>
          <cell r="E5581" t="str">
            <v>เก้าเลี้ยว</v>
          </cell>
          <cell r="F5581" t="str">
            <v>Nakornsawan</v>
          </cell>
        </row>
        <row r="5582">
          <cell r="A5582" t="str">
            <v>YKLO2</v>
          </cell>
          <cell r="B5582">
            <v>100.116978</v>
          </cell>
          <cell r="C5582">
            <v>15.869256999999999</v>
          </cell>
          <cell r="D5582" t="str">
            <v>เก้าเลี้ยว</v>
          </cell>
          <cell r="E5582" t="str">
            <v>เก้าเลี้ยว</v>
          </cell>
          <cell r="F5582" t="str">
            <v>Nakornsawan</v>
          </cell>
        </row>
        <row r="5583">
          <cell r="A5583" t="str">
            <v>YKLO3</v>
          </cell>
          <cell r="B5583">
            <v>100.116978</v>
          </cell>
          <cell r="C5583">
            <v>15.869256999999999</v>
          </cell>
          <cell r="D5583" t="str">
            <v>เก้าเลี้ยว</v>
          </cell>
          <cell r="E5583" t="str">
            <v>เก้าเลี้ยว</v>
          </cell>
          <cell r="F5583" t="str">
            <v>Nakornsawan</v>
          </cell>
        </row>
        <row r="5584">
          <cell r="A5584" t="str">
            <v>YMKN1</v>
          </cell>
          <cell r="B5584">
            <v>99.830399999999997</v>
          </cell>
          <cell r="C5584">
            <v>19.8764</v>
          </cell>
          <cell r="D5584" t="str">
            <v>รอบเวียง</v>
          </cell>
          <cell r="E5584" t="str">
            <v>เมืองเชียงราย</v>
          </cell>
          <cell r="F5584" t="str">
            <v>Chiangrai</v>
          </cell>
        </row>
        <row r="5585">
          <cell r="A5585" t="str">
            <v>YMKN2</v>
          </cell>
          <cell r="B5585">
            <v>99.830399999999997</v>
          </cell>
          <cell r="C5585">
            <v>19.8764</v>
          </cell>
          <cell r="D5585" t="str">
            <v>รอบเวียง</v>
          </cell>
          <cell r="E5585" t="str">
            <v>เมืองเชียงราย</v>
          </cell>
          <cell r="F5585" t="str">
            <v>Chiangrai</v>
          </cell>
        </row>
        <row r="5586">
          <cell r="A5586" t="str">
            <v>YMKN3</v>
          </cell>
          <cell r="B5586">
            <v>99.830399999999997</v>
          </cell>
          <cell r="C5586">
            <v>19.8764</v>
          </cell>
          <cell r="D5586" t="str">
            <v>รอบเวียง</v>
          </cell>
          <cell r="E5586" t="str">
            <v>เมืองเชียงราย</v>
          </cell>
          <cell r="F5586" t="str">
            <v>Chiangrai</v>
          </cell>
        </row>
        <row r="5587">
          <cell r="A5587" t="str">
            <v>YMKN6</v>
          </cell>
          <cell r="B5587">
            <v>99.830399999999997</v>
          </cell>
          <cell r="C5587">
            <v>19.8764</v>
          </cell>
          <cell r="D5587" t="str">
            <v>รอบเวียง</v>
          </cell>
          <cell r="E5587" t="str">
            <v>เมืองเชียงราย</v>
          </cell>
          <cell r="F5587" t="str">
            <v>Chiangrai</v>
          </cell>
        </row>
        <row r="5588">
          <cell r="A5588" t="str">
            <v>YMKN7</v>
          </cell>
          <cell r="B5588">
            <v>99.830399999999997</v>
          </cell>
          <cell r="C5588">
            <v>19.8764</v>
          </cell>
          <cell r="D5588" t="str">
            <v>รอบเวียง</v>
          </cell>
          <cell r="E5588" t="str">
            <v>เมืองเชียงราย</v>
          </cell>
          <cell r="F5588" t="str">
            <v>Chiangrai</v>
          </cell>
        </row>
        <row r="5589">
          <cell r="A5589" t="str">
            <v>YMKN8</v>
          </cell>
          <cell r="B5589">
            <v>99.830399999999997</v>
          </cell>
          <cell r="C5589">
            <v>19.8764</v>
          </cell>
          <cell r="D5589" t="str">
            <v>รอบเวียง</v>
          </cell>
          <cell r="E5589" t="str">
            <v>เมืองเชียงราย</v>
          </cell>
          <cell r="F5589" t="str">
            <v>Chiangrai</v>
          </cell>
        </row>
        <row r="5590">
          <cell r="A5590" t="str">
            <v>YMRM1</v>
          </cell>
          <cell r="B5590">
            <v>98.569528000000005</v>
          </cell>
          <cell r="C5590">
            <v>16.722916999999999</v>
          </cell>
          <cell r="D5590" t="str">
            <v>แม่ปะ</v>
          </cell>
          <cell r="E5590" t="str">
            <v>แม่สอด</v>
          </cell>
          <cell r="F5590" t="str">
            <v>Tak</v>
          </cell>
        </row>
        <row r="5591">
          <cell r="A5591" t="str">
            <v>YMRM2</v>
          </cell>
          <cell r="B5591">
            <v>98.569528000000005</v>
          </cell>
          <cell r="C5591">
            <v>16.722916999999999</v>
          </cell>
          <cell r="D5591" t="str">
            <v>แม่ปะ</v>
          </cell>
          <cell r="E5591" t="str">
            <v>แม่สอด</v>
          </cell>
          <cell r="F5591" t="str">
            <v>Tak</v>
          </cell>
        </row>
        <row r="5592">
          <cell r="A5592" t="str">
            <v>YMRM3</v>
          </cell>
          <cell r="B5592">
            <v>98.569528000000005</v>
          </cell>
          <cell r="C5592">
            <v>16.722916999999999</v>
          </cell>
          <cell r="D5592" t="str">
            <v>แม่ปะ</v>
          </cell>
          <cell r="E5592" t="str">
            <v>แม่สอด</v>
          </cell>
          <cell r="F5592" t="str">
            <v>Tak</v>
          </cell>
        </row>
        <row r="5593">
          <cell r="A5593" t="str">
            <v>YNHN1</v>
          </cell>
          <cell r="B5593">
            <v>101.99486</v>
          </cell>
          <cell r="C5593">
            <v>16.58839</v>
          </cell>
        </row>
        <row r="5594">
          <cell r="A5594" t="str">
            <v>YNHN2</v>
          </cell>
          <cell r="B5594">
            <v>101.99486</v>
          </cell>
          <cell r="C5594">
            <v>16.58839</v>
          </cell>
        </row>
        <row r="5595">
          <cell r="A5595" t="str">
            <v>YNHN3</v>
          </cell>
          <cell r="B5595">
            <v>101.99486</v>
          </cell>
          <cell r="C5595">
            <v>16.58839</v>
          </cell>
        </row>
        <row r="5596">
          <cell r="A5596" t="str">
            <v>YPKD1</v>
          </cell>
          <cell r="B5596">
            <v>101.91306</v>
          </cell>
          <cell r="C5596">
            <v>16.891279999999998</v>
          </cell>
        </row>
        <row r="5597">
          <cell r="A5597" t="str">
            <v>YPKD2</v>
          </cell>
          <cell r="B5597">
            <v>101.91306</v>
          </cell>
          <cell r="C5597">
            <v>16.891279999999998</v>
          </cell>
        </row>
        <row r="5598">
          <cell r="A5598" t="str">
            <v>YPKD3</v>
          </cell>
          <cell r="B5598">
            <v>101.91306</v>
          </cell>
          <cell r="C5598">
            <v>16.891279999999998</v>
          </cell>
        </row>
        <row r="5599">
          <cell r="A5599" t="str">
            <v>YPKN1</v>
          </cell>
          <cell r="B5599">
            <v>101.206722222222</v>
          </cell>
          <cell r="C5599">
            <v>16.749833333333299</v>
          </cell>
          <cell r="D5599" t="str">
            <v>หนองไขว่</v>
          </cell>
          <cell r="E5599" t="str">
            <v>หล่มสัก</v>
          </cell>
          <cell r="F5599" t="str">
            <v>Phetchaboon</v>
          </cell>
        </row>
        <row r="5600">
          <cell r="A5600" t="str">
            <v>YPKN2</v>
          </cell>
          <cell r="B5600">
            <v>101.206722222222</v>
          </cell>
          <cell r="C5600">
            <v>16.749833333333299</v>
          </cell>
          <cell r="D5600" t="str">
            <v>หนองไขว่</v>
          </cell>
          <cell r="E5600" t="str">
            <v>หล่มสัก</v>
          </cell>
          <cell r="F5600" t="str">
            <v>Phetchaboon</v>
          </cell>
        </row>
        <row r="5601">
          <cell r="A5601" t="str">
            <v>YPKN3</v>
          </cell>
          <cell r="B5601">
            <v>101.206722222222</v>
          </cell>
          <cell r="C5601">
            <v>16.749833333333299</v>
          </cell>
          <cell r="D5601" t="str">
            <v>หนองไขว่</v>
          </cell>
          <cell r="E5601" t="str">
            <v>หล่มสัก</v>
          </cell>
          <cell r="F5601" t="str">
            <v>Phetchaboon</v>
          </cell>
        </row>
        <row r="5602">
          <cell r="A5602" t="str">
            <v>YPKN4</v>
          </cell>
          <cell r="B5602">
            <v>101.206722222222</v>
          </cell>
          <cell r="C5602">
            <v>16.749833333333299</v>
          </cell>
          <cell r="D5602" t="str">
            <v>หนองไขว่</v>
          </cell>
          <cell r="E5602" t="str">
            <v>หล่มสัก</v>
          </cell>
          <cell r="F5602" t="str">
            <v>Phetchaboon</v>
          </cell>
        </row>
        <row r="5603">
          <cell r="A5603" t="str">
            <v>YPKN6</v>
          </cell>
          <cell r="B5603">
            <v>101.206722222222</v>
          </cell>
          <cell r="C5603">
            <v>16.749833333333299</v>
          </cell>
          <cell r="D5603" t="str">
            <v>หนองไขว่</v>
          </cell>
          <cell r="E5603" t="str">
            <v>หล่มสัก</v>
          </cell>
          <cell r="F5603" t="str">
            <v>Phetchaboon</v>
          </cell>
        </row>
        <row r="5604">
          <cell r="A5604" t="str">
            <v>YPKN7</v>
          </cell>
          <cell r="B5604">
            <v>101.206722222222</v>
          </cell>
          <cell r="C5604">
            <v>16.749833333333299</v>
          </cell>
          <cell r="D5604" t="str">
            <v>หนองไขว่</v>
          </cell>
          <cell r="E5604" t="str">
            <v>หล่มสัก</v>
          </cell>
          <cell r="F5604" t="str">
            <v>Phetchaboon</v>
          </cell>
        </row>
        <row r="5605">
          <cell r="A5605" t="str">
            <v>YPKN8</v>
          </cell>
          <cell r="B5605">
            <v>101.206722222222</v>
          </cell>
          <cell r="C5605">
            <v>16.749833333333299</v>
          </cell>
          <cell r="D5605" t="str">
            <v>หนองไขว่</v>
          </cell>
          <cell r="E5605" t="str">
            <v>หล่มสัก</v>
          </cell>
          <cell r="F5605" t="str">
            <v>Phetchaboon</v>
          </cell>
        </row>
        <row r="5606">
          <cell r="A5606" t="str">
            <v>YPKNR1</v>
          </cell>
          <cell r="B5606">
            <v>101.17534000000001</v>
          </cell>
          <cell r="C5606">
            <v>16.79626</v>
          </cell>
          <cell r="F5606" t="str">
            <v>Phetchaboon</v>
          </cell>
        </row>
        <row r="5607">
          <cell r="A5607" t="str">
            <v>YPKNR2</v>
          </cell>
          <cell r="B5607">
            <v>101.11578</v>
          </cell>
          <cell r="C5607">
            <v>16.775259999999999</v>
          </cell>
          <cell r="F5607" t="str">
            <v>Phetchaboon</v>
          </cell>
        </row>
        <row r="5608">
          <cell r="A5608" t="str">
            <v>YPSG1</v>
          </cell>
          <cell r="B5608">
            <v>100.14375099999999</v>
          </cell>
          <cell r="C5608">
            <v>16.530978999999999</v>
          </cell>
          <cell r="D5608" t="str">
            <v>วังโมกข์</v>
          </cell>
          <cell r="E5608" t="str">
            <v>สามง่าม</v>
          </cell>
          <cell r="F5608" t="str">
            <v>Pichit</v>
          </cell>
        </row>
        <row r="5609">
          <cell r="A5609" t="str">
            <v>YPSG2</v>
          </cell>
          <cell r="B5609">
            <v>100.14375099999999</v>
          </cell>
          <cell r="C5609">
            <v>16.530978999999999</v>
          </cell>
          <cell r="D5609" t="str">
            <v>วังโมกข์</v>
          </cell>
          <cell r="E5609" t="str">
            <v>สามง่าม</v>
          </cell>
          <cell r="F5609" t="str">
            <v>Pichit</v>
          </cell>
        </row>
        <row r="5610">
          <cell r="A5610" t="str">
            <v>YPSG3</v>
          </cell>
          <cell r="B5610">
            <v>100.14375099999999</v>
          </cell>
          <cell r="C5610">
            <v>16.530978999999999</v>
          </cell>
          <cell r="D5610" t="str">
            <v>วังโมกข์</v>
          </cell>
          <cell r="E5610" t="str">
            <v>สามง่าม</v>
          </cell>
          <cell r="F5610" t="str">
            <v>Pichit</v>
          </cell>
        </row>
        <row r="5611">
          <cell r="A5611" t="str">
            <v>YPSGR1</v>
          </cell>
          <cell r="B5611">
            <v>100.05971</v>
          </cell>
          <cell r="C5611">
            <v>16.502030000000001</v>
          </cell>
          <cell r="F5611" t="str">
            <v>Pichit</v>
          </cell>
        </row>
        <row r="5612">
          <cell r="A5612" t="str">
            <v>YPTL1</v>
          </cell>
          <cell r="B5612">
            <v>100.12690000000001</v>
          </cell>
          <cell r="C5612">
            <v>16.1252</v>
          </cell>
          <cell r="D5612" t="str">
            <v>โพธิ์ไทรงาม</v>
          </cell>
          <cell r="E5612" t="str">
            <v>โพทะเล</v>
          </cell>
          <cell r="F5612" t="str">
            <v>Pichit</v>
          </cell>
        </row>
        <row r="5613">
          <cell r="A5613" t="str">
            <v>YPTL2</v>
          </cell>
          <cell r="B5613">
            <v>100.12690000000001</v>
          </cell>
          <cell r="C5613">
            <v>16.1252</v>
          </cell>
          <cell r="D5613" t="str">
            <v>โพธิ์ไทรงาม</v>
          </cell>
          <cell r="E5613" t="str">
            <v>โพทะเล</v>
          </cell>
          <cell r="F5613" t="str">
            <v>Pichit</v>
          </cell>
        </row>
        <row r="5614">
          <cell r="A5614" t="str">
            <v>YPTL3</v>
          </cell>
          <cell r="B5614">
            <v>100.12690000000001</v>
          </cell>
          <cell r="C5614">
            <v>16.1252</v>
          </cell>
          <cell r="D5614" t="str">
            <v>โพธิ์ไทรงาม</v>
          </cell>
          <cell r="E5614" t="str">
            <v>โพทะเล</v>
          </cell>
          <cell r="F5614" t="str">
            <v>Pichit</v>
          </cell>
        </row>
        <row r="5615">
          <cell r="A5615" t="str">
            <v>YPTL6</v>
          </cell>
          <cell r="B5615">
            <v>100.12690000000001</v>
          </cell>
          <cell r="C5615">
            <v>16.1252</v>
          </cell>
          <cell r="D5615" t="str">
            <v>โพธิ์ไทรงาม</v>
          </cell>
          <cell r="E5615" t="str">
            <v>โพทะเล</v>
          </cell>
          <cell r="F5615" t="str">
            <v>Pichit</v>
          </cell>
        </row>
        <row r="5616">
          <cell r="A5616" t="str">
            <v>YPTL7</v>
          </cell>
          <cell r="B5616">
            <v>100.12690000000001</v>
          </cell>
          <cell r="C5616">
            <v>16.1252</v>
          </cell>
          <cell r="D5616" t="str">
            <v>โพธิ์ไทรงาม</v>
          </cell>
          <cell r="E5616" t="str">
            <v>โพทะเล</v>
          </cell>
          <cell r="F5616" t="str">
            <v>Pichit</v>
          </cell>
        </row>
        <row r="5617">
          <cell r="A5617" t="str">
            <v>YPTL8</v>
          </cell>
          <cell r="B5617">
            <v>100.12690000000001</v>
          </cell>
          <cell r="C5617">
            <v>16.1252</v>
          </cell>
          <cell r="D5617" t="str">
            <v>โพธิ์ไทรงาม</v>
          </cell>
          <cell r="E5617" t="str">
            <v>โพทะเล</v>
          </cell>
          <cell r="F5617" t="str">
            <v>Pichit</v>
          </cell>
        </row>
        <row r="5618">
          <cell r="A5618" t="str">
            <v>YRKM1</v>
          </cell>
          <cell r="B5618">
            <v>98.969162142863297</v>
          </cell>
          <cell r="C5618">
            <v>18.8047542103685</v>
          </cell>
          <cell r="D5618" t="str">
            <v>ช้างเผือก</v>
          </cell>
          <cell r="E5618" t="str">
            <v>เมืองเชียงใหม่</v>
          </cell>
          <cell r="F5618" t="str">
            <v>Chiangmai</v>
          </cell>
        </row>
        <row r="5619">
          <cell r="A5619" t="str">
            <v>YRKM2</v>
          </cell>
          <cell r="B5619">
            <v>98.969162142863297</v>
          </cell>
          <cell r="C5619">
            <v>18.8047542103685</v>
          </cell>
          <cell r="D5619" t="str">
            <v>ช้างเผือก</v>
          </cell>
          <cell r="E5619" t="str">
            <v>เมืองเชียงใหม่</v>
          </cell>
          <cell r="F5619" t="str">
            <v>Chiangmai</v>
          </cell>
        </row>
        <row r="5620">
          <cell r="A5620" t="str">
            <v>YRKM3</v>
          </cell>
          <cell r="B5620">
            <v>98.969162142863297</v>
          </cell>
          <cell r="C5620">
            <v>18.8047542103685</v>
          </cell>
          <cell r="D5620" t="str">
            <v>ช้างเผือก</v>
          </cell>
          <cell r="E5620" t="str">
            <v>เมืองเชียงใหม่</v>
          </cell>
          <cell r="F5620" t="str">
            <v>Chiangmai</v>
          </cell>
        </row>
        <row r="5621">
          <cell r="A5621" t="str">
            <v>YRKM6</v>
          </cell>
          <cell r="B5621">
            <v>98.969162142863297</v>
          </cell>
          <cell r="C5621">
            <v>18.8047542103685</v>
          </cell>
          <cell r="D5621" t="str">
            <v>ช้างเผือก</v>
          </cell>
          <cell r="E5621" t="str">
            <v>เมืองเชียงใหม่</v>
          </cell>
          <cell r="F5621" t="str">
            <v>Chiangmai</v>
          </cell>
        </row>
        <row r="5622">
          <cell r="A5622" t="str">
            <v>YRKM7</v>
          </cell>
          <cell r="B5622">
            <v>98.969162142863297</v>
          </cell>
          <cell r="C5622">
            <v>18.8047542103685</v>
          </cell>
          <cell r="D5622" t="str">
            <v>ช้างเผือก</v>
          </cell>
          <cell r="E5622" t="str">
            <v>เมืองเชียงใหม่</v>
          </cell>
          <cell r="F5622" t="str">
            <v>Chiangmai</v>
          </cell>
        </row>
        <row r="5623">
          <cell r="A5623" t="str">
            <v>YRKM8</v>
          </cell>
          <cell r="B5623">
            <v>98.969162142863297</v>
          </cell>
          <cell r="C5623">
            <v>18.8047542103685</v>
          </cell>
          <cell r="D5623" t="str">
            <v>ช้างเผือก</v>
          </cell>
          <cell r="E5623" t="str">
            <v>เมืองเชียงใหม่</v>
          </cell>
          <cell r="F5623" t="str">
            <v>Chiangmai</v>
          </cell>
        </row>
        <row r="5624">
          <cell r="A5624" t="str">
            <v>YRMK1</v>
          </cell>
          <cell r="B5624">
            <v>98.966939999999994</v>
          </cell>
          <cell r="C5624">
            <v>18.79936</v>
          </cell>
          <cell r="D5624" t="str">
            <v>ช้างเผือก</v>
          </cell>
          <cell r="E5624" t="str">
            <v>เมืองเชียงใหม่</v>
          </cell>
          <cell r="F5624" t="str">
            <v>Chiangmai</v>
          </cell>
        </row>
        <row r="5625">
          <cell r="A5625" t="str">
            <v>YRMK2</v>
          </cell>
          <cell r="B5625">
            <v>98.966939999999994</v>
          </cell>
          <cell r="C5625">
            <v>18.79936</v>
          </cell>
          <cell r="D5625" t="str">
            <v>ช้างเผือก</v>
          </cell>
          <cell r="E5625" t="str">
            <v>เมืองเชียงใหม่</v>
          </cell>
          <cell r="F5625" t="str">
            <v>Chiangmai</v>
          </cell>
        </row>
        <row r="5626">
          <cell r="A5626" t="str">
            <v>YRMK3</v>
          </cell>
          <cell r="B5626">
            <v>98.966939999999994</v>
          </cell>
          <cell r="C5626">
            <v>18.79936</v>
          </cell>
          <cell r="D5626" t="str">
            <v>ช้างเผือก</v>
          </cell>
          <cell r="E5626" t="str">
            <v>เมืองเชียงใหม่</v>
          </cell>
          <cell r="F5626" t="str">
            <v>Chiangmai</v>
          </cell>
        </row>
        <row r="5627">
          <cell r="A5627" t="str">
            <v>YRMK4</v>
          </cell>
          <cell r="B5627">
            <v>98.966939999999994</v>
          </cell>
          <cell r="C5627">
            <v>18.79936</v>
          </cell>
          <cell r="D5627" t="str">
            <v>ช้างเผือก</v>
          </cell>
          <cell r="E5627" t="str">
            <v>เมืองเชียงใหม่</v>
          </cell>
          <cell r="F5627" t="str">
            <v>Chiangmai</v>
          </cell>
        </row>
        <row r="5628">
          <cell r="A5628" t="str">
            <v>YRMK6</v>
          </cell>
          <cell r="B5628">
            <v>98.966939999999994</v>
          </cell>
          <cell r="C5628">
            <v>18.79936</v>
          </cell>
          <cell r="D5628" t="str">
            <v>ช้างเผือก</v>
          </cell>
          <cell r="E5628" t="str">
            <v>เมืองเชียงใหม่</v>
          </cell>
          <cell r="F5628" t="str">
            <v>Chiangmai</v>
          </cell>
        </row>
        <row r="5629">
          <cell r="A5629" t="str">
            <v>YRMK7</v>
          </cell>
          <cell r="B5629">
            <v>98.966939999999994</v>
          </cell>
          <cell r="C5629">
            <v>18.79936</v>
          </cell>
          <cell r="D5629" t="str">
            <v>ช้างเผือก</v>
          </cell>
          <cell r="E5629" t="str">
            <v>เมืองเชียงใหม่</v>
          </cell>
          <cell r="F5629" t="str">
            <v>Chiangmai</v>
          </cell>
        </row>
        <row r="5630">
          <cell r="A5630" t="str">
            <v>YRMK8</v>
          </cell>
          <cell r="B5630">
            <v>98.966939999999994</v>
          </cell>
          <cell r="C5630">
            <v>18.79936</v>
          </cell>
          <cell r="D5630" t="str">
            <v>ช้างเผือก</v>
          </cell>
          <cell r="E5630" t="str">
            <v>เมืองเชียงใหม่</v>
          </cell>
          <cell r="F5630" t="str">
            <v>Chiangmai</v>
          </cell>
        </row>
        <row r="5631">
          <cell r="A5631" t="str">
            <v>YRPE1</v>
          </cell>
          <cell r="B5631">
            <v>100.287972222222</v>
          </cell>
          <cell r="C5631">
            <v>16.817416666666698</v>
          </cell>
          <cell r="D5631" t="str">
            <v>อรัญญิก</v>
          </cell>
          <cell r="E5631" t="str">
            <v>เมืองพิษณุโลก</v>
          </cell>
          <cell r="F5631" t="str">
            <v>Pisanuloke</v>
          </cell>
        </row>
        <row r="5632">
          <cell r="A5632" t="str">
            <v>YRPE2</v>
          </cell>
          <cell r="B5632">
            <v>100.287972222222</v>
          </cell>
          <cell r="C5632">
            <v>16.817416666666698</v>
          </cell>
          <cell r="D5632" t="str">
            <v>อรัญญิก</v>
          </cell>
          <cell r="E5632" t="str">
            <v>เมืองพิษณุโลก</v>
          </cell>
          <cell r="F5632" t="str">
            <v>Pisanuloke</v>
          </cell>
        </row>
        <row r="5633">
          <cell r="A5633" t="str">
            <v>YRPE3</v>
          </cell>
          <cell r="B5633">
            <v>100.287972222222</v>
          </cell>
          <cell r="C5633">
            <v>16.817416666666698</v>
          </cell>
          <cell r="D5633" t="str">
            <v>อรัญญิก</v>
          </cell>
          <cell r="E5633" t="str">
            <v>เมืองพิษณุโลก</v>
          </cell>
          <cell r="F5633" t="str">
            <v>Pisanuloke</v>
          </cell>
        </row>
        <row r="5634">
          <cell r="A5634" t="str">
            <v>YRPE6</v>
          </cell>
          <cell r="B5634">
            <v>100.287972222222</v>
          </cell>
          <cell r="C5634">
            <v>16.817416666666698</v>
          </cell>
          <cell r="D5634" t="str">
            <v>อรัญญิก</v>
          </cell>
          <cell r="E5634" t="str">
            <v>เมืองพิษณุโลก</v>
          </cell>
          <cell r="F5634" t="str">
            <v>Pisanuloke</v>
          </cell>
        </row>
        <row r="5635">
          <cell r="A5635" t="str">
            <v>YRPE7</v>
          </cell>
          <cell r="B5635">
            <v>100.287972222222</v>
          </cell>
          <cell r="C5635">
            <v>16.817416666666698</v>
          </cell>
          <cell r="D5635" t="str">
            <v>อรัญญิก</v>
          </cell>
          <cell r="E5635" t="str">
            <v>เมืองพิษณุโลก</v>
          </cell>
          <cell r="F5635" t="str">
            <v>Pisanuloke</v>
          </cell>
        </row>
        <row r="5636">
          <cell r="A5636" t="str">
            <v>YRPE8</v>
          </cell>
          <cell r="B5636">
            <v>100.287972222222</v>
          </cell>
          <cell r="C5636">
            <v>16.817416666666698</v>
          </cell>
          <cell r="D5636" t="str">
            <v>อรัญญิก</v>
          </cell>
          <cell r="E5636" t="str">
            <v>เมืองพิษณุโลก</v>
          </cell>
          <cell r="F5636" t="str">
            <v>Pisanuloke</v>
          </cell>
        </row>
        <row r="5637">
          <cell r="A5637" t="str">
            <v>YSMG1</v>
          </cell>
          <cell r="B5637">
            <v>98.952892000000006</v>
          </cell>
          <cell r="C5637">
            <v>18.731106</v>
          </cell>
          <cell r="D5637" t="str">
            <v>แม่เหียะ</v>
          </cell>
          <cell r="E5637" t="str">
            <v>หางดง</v>
          </cell>
          <cell r="F5637" t="str">
            <v>Chiangmai</v>
          </cell>
        </row>
        <row r="5638">
          <cell r="A5638" t="str">
            <v>YSMG2</v>
          </cell>
          <cell r="B5638">
            <v>98.952892000000006</v>
          </cell>
          <cell r="C5638">
            <v>18.731106</v>
          </cell>
          <cell r="D5638" t="str">
            <v>แม่เหียะ</v>
          </cell>
          <cell r="E5638" t="str">
            <v>หางดง</v>
          </cell>
          <cell r="F5638" t="str">
            <v>Chiangmai</v>
          </cell>
        </row>
        <row r="5639">
          <cell r="A5639" t="str">
            <v>YSMG3</v>
          </cell>
          <cell r="B5639">
            <v>98.952892000000006</v>
          </cell>
          <cell r="C5639">
            <v>18.731106</v>
          </cell>
          <cell r="D5639" t="str">
            <v>แม่เหียะ</v>
          </cell>
          <cell r="E5639" t="str">
            <v>หางดง</v>
          </cell>
          <cell r="F5639" t="str">
            <v>Chiangmai</v>
          </cell>
        </row>
        <row r="5640">
          <cell r="A5640" t="str">
            <v>YSMG6</v>
          </cell>
          <cell r="B5640">
            <v>98.952892000000006</v>
          </cell>
          <cell r="C5640">
            <v>18.731106</v>
          </cell>
          <cell r="D5640" t="str">
            <v>แม่เหียะ</v>
          </cell>
          <cell r="E5640" t="str">
            <v>หางดง</v>
          </cell>
          <cell r="F5640" t="str">
            <v>Chiangmai</v>
          </cell>
        </row>
        <row r="5641">
          <cell r="A5641" t="str">
            <v>YSMG7</v>
          </cell>
          <cell r="B5641">
            <v>98.952892000000006</v>
          </cell>
          <cell r="C5641">
            <v>18.731106</v>
          </cell>
          <cell r="D5641" t="str">
            <v>แม่เหียะ</v>
          </cell>
          <cell r="E5641" t="str">
            <v>หางดง</v>
          </cell>
          <cell r="F5641" t="str">
            <v>Chiangmai</v>
          </cell>
        </row>
        <row r="5642">
          <cell r="A5642" t="str">
            <v>YSMG8</v>
          </cell>
          <cell r="B5642">
            <v>98.952892000000006</v>
          </cell>
          <cell r="C5642">
            <v>18.731106</v>
          </cell>
          <cell r="D5642" t="str">
            <v>แม่เหียะ</v>
          </cell>
          <cell r="E5642" t="str">
            <v>หางดง</v>
          </cell>
          <cell r="F5642" t="str">
            <v>Chiangmai</v>
          </cell>
        </row>
        <row r="5643">
          <cell r="A5643" t="str">
            <v>YSNN1</v>
          </cell>
          <cell r="B5643">
            <v>99.838583</v>
          </cell>
          <cell r="C5643">
            <v>17.328527999999999</v>
          </cell>
          <cell r="D5643" t="str">
            <v>ในเมือง</v>
          </cell>
          <cell r="E5643" t="str">
            <v>สวรรคโลก</v>
          </cell>
          <cell r="F5643" t="str">
            <v>Sukhotai</v>
          </cell>
        </row>
        <row r="5644">
          <cell r="A5644" t="str">
            <v>YSNN2</v>
          </cell>
          <cell r="B5644">
            <v>99.838583</v>
          </cell>
          <cell r="C5644">
            <v>17.328527999999999</v>
          </cell>
          <cell r="D5644" t="str">
            <v>ในเมือง</v>
          </cell>
          <cell r="E5644" t="str">
            <v>สวรรคโลก</v>
          </cell>
          <cell r="F5644" t="str">
            <v>Sukhotai</v>
          </cell>
        </row>
        <row r="5645">
          <cell r="A5645" t="str">
            <v>YSNN3</v>
          </cell>
          <cell r="B5645">
            <v>99.838583</v>
          </cell>
          <cell r="C5645">
            <v>17.328527999999999</v>
          </cell>
          <cell r="D5645" t="str">
            <v>ในเมือง</v>
          </cell>
          <cell r="E5645" t="str">
            <v>สวรรคโลก</v>
          </cell>
          <cell r="F5645" t="str">
            <v>Sukhotai</v>
          </cell>
        </row>
        <row r="5646">
          <cell r="A5646" t="str">
            <v>YSNN6</v>
          </cell>
          <cell r="B5646">
            <v>99.838583</v>
          </cell>
          <cell r="C5646">
            <v>17.328527999999999</v>
          </cell>
          <cell r="D5646" t="str">
            <v>ในเมือง</v>
          </cell>
          <cell r="E5646" t="str">
            <v>สวรรคโลก</v>
          </cell>
          <cell r="F5646" t="str">
            <v>Sukhotai</v>
          </cell>
        </row>
        <row r="5647">
          <cell r="A5647" t="str">
            <v>YSNN7</v>
          </cell>
          <cell r="B5647">
            <v>99.838583</v>
          </cell>
          <cell r="C5647">
            <v>17.328527999999999</v>
          </cell>
          <cell r="D5647" t="str">
            <v>ในเมือง</v>
          </cell>
          <cell r="E5647" t="str">
            <v>สวรรคโลก</v>
          </cell>
          <cell r="F5647" t="str">
            <v>Sukhotai</v>
          </cell>
        </row>
        <row r="5648">
          <cell r="A5648" t="str">
            <v>YSNN8</v>
          </cell>
          <cell r="B5648">
            <v>99.838583</v>
          </cell>
          <cell r="C5648">
            <v>17.328527999999999</v>
          </cell>
          <cell r="D5648" t="str">
            <v>ในเมือง</v>
          </cell>
          <cell r="E5648" t="str">
            <v>สวรรคโลก</v>
          </cell>
          <cell r="F5648" t="str">
            <v>Sukhotai</v>
          </cell>
        </row>
        <row r="5649">
          <cell r="A5649" t="str">
            <v>YTMK1</v>
          </cell>
          <cell r="B5649">
            <v>99.649166666666702</v>
          </cell>
          <cell r="C5649">
            <v>16.689222222222199</v>
          </cell>
          <cell r="D5649" t="str">
            <v>วังตะแบก</v>
          </cell>
          <cell r="E5649" t="str">
            <v>พรานกระต่าย</v>
          </cell>
          <cell r="F5649" t="str">
            <v>Kamphangphet</v>
          </cell>
        </row>
        <row r="5650">
          <cell r="A5650" t="str">
            <v>YTMK2</v>
          </cell>
          <cell r="B5650">
            <v>99.649166666666702</v>
          </cell>
          <cell r="C5650">
            <v>16.689222222222199</v>
          </cell>
          <cell r="D5650" t="str">
            <v>วังตะแบก</v>
          </cell>
          <cell r="E5650" t="str">
            <v>พรานกระต่าย</v>
          </cell>
          <cell r="F5650" t="str">
            <v>Kamphangphet</v>
          </cell>
        </row>
        <row r="5651">
          <cell r="A5651" t="str">
            <v>YTMK3</v>
          </cell>
          <cell r="B5651">
            <v>99.649166666666702</v>
          </cell>
          <cell r="C5651">
            <v>16.689222222222199</v>
          </cell>
          <cell r="D5651" t="str">
            <v>วังตะแบก</v>
          </cell>
          <cell r="E5651" t="str">
            <v>พรานกระต่าย</v>
          </cell>
          <cell r="F5651" t="str">
            <v>Kamphangphet</v>
          </cell>
        </row>
        <row r="5652">
          <cell r="A5652" t="str">
            <v>YTMKR1</v>
          </cell>
          <cell r="B5652">
            <v>99.720500000000001</v>
          </cell>
          <cell r="C5652">
            <v>16.770900000000001</v>
          </cell>
          <cell r="D5652" t="str">
            <v>ศรีคีรีมาศ</v>
          </cell>
          <cell r="E5652" t="str">
            <v>คีรีมาศ</v>
          </cell>
          <cell r="F5652" t="str">
            <v>Sukhotai</v>
          </cell>
        </row>
        <row r="5653">
          <cell r="A5653" t="str">
            <v>YTON1</v>
          </cell>
          <cell r="B5653">
            <v>100.72078</v>
          </cell>
          <cell r="C5653">
            <v>15.275725</v>
          </cell>
          <cell r="D5653">
            <v>0</v>
          </cell>
          <cell r="E5653">
            <v>0</v>
          </cell>
          <cell r="F5653" t="str">
            <v>Lopburi</v>
          </cell>
        </row>
        <row r="5654">
          <cell r="A5654" t="str">
            <v>YTON2</v>
          </cell>
          <cell r="B5654">
            <v>100.72078</v>
          </cell>
          <cell r="C5654">
            <v>15.275725</v>
          </cell>
          <cell r="D5654">
            <v>0</v>
          </cell>
          <cell r="E5654">
            <v>0</v>
          </cell>
          <cell r="F5654" t="str">
            <v>Lopburi</v>
          </cell>
        </row>
        <row r="5655">
          <cell r="A5655" t="str">
            <v>YTON3</v>
          </cell>
          <cell r="B5655">
            <v>100.72078</v>
          </cell>
          <cell r="C5655">
            <v>15.275725</v>
          </cell>
          <cell r="D5655">
            <v>0</v>
          </cell>
          <cell r="E5655">
            <v>0</v>
          </cell>
          <cell r="F5655" t="str">
            <v>Lopburi</v>
          </cell>
        </row>
        <row r="5656">
          <cell r="A5656" t="str">
            <v>YWNA1</v>
          </cell>
          <cell r="B5656">
            <v>99.916370000000001</v>
          </cell>
          <cell r="C5656">
            <v>19.090060000000001</v>
          </cell>
          <cell r="D5656" t="str">
            <v>แม่กา</v>
          </cell>
          <cell r="E5656" t="str">
            <v>เมืองพะเยา</v>
          </cell>
          <cell r="F5656" t="str">
            <v>Phayao</v>
          </cell>
        </row>
        <row r="5657">
          <cell r="A5657" t="str">
            <v>YWNA2</v>
          </cell>
          <cell r="B5657">
            <v>99.916370000000001</v>
          </cell>
          <cell r="C5657">
            <v>19.090060000000001</v>
          </cell>
          <cell r="D5657" t="str">
            <v>แม่กา</v>
          </cell>
          <cell r="E5657" t="str">
            <v>เมืองพะเยา</v>
          </cell>
          <cell r="F5657" t="str">
            <v>Phayao</v>
          </cell>
        </row>
        <row r="5658">
          <cell r="A5658" t="str">
            <v>YWNA3</v>
          </cell>
          <cell r="B5658">
            <v>99.916370000000001</v>
          </cell>
          <cell r="C5658">
            <v>19.090060000000001</v>
          </cell>
          <cell r="D5658" t="str">
            <v>แม่กา</v>
          </cell>
          <cell r="E5658" t="str">
            <v>เมืองพะเยา</v>
          </cell>
          <cell r="F5658" t="str">
            <v>Phayao</v>
          </cell>
        </row>
        <row r="5659">
          <cell r="A5659" t="str">
            <v>YWNA4</v>
          </cell>
          <cell r="B5659">
            <v>99.916370000000001</v>
          </cell>
          <cell r="C5659">
            <v>19.090060000000001</v>
          </cell>
          <cell r="D5659" t="str">
            <v>แม่กา</v>
          </cell>
          <cell r="E5659" t="str">
            <v>เมืองพะเยา</v>
          </cell>
          <cell r="F5659" t="str">
            <v>Phayao</v>
          </cell>
        </row>
        <row r="5660">
          <cell r="A5660" t="str">
            <v>YWNA6</v>
          </cell>
          <cell r="B5660">
            <v>99.916370000000001</v>
          </cell>
          <cell r="C5660">
            <v>19.090060000000001</v>
          </cell>
          <cell r="D5660" t="str">
            <v>แม่กา</v>
          </cell>
          <cell r="E5660" t="str">
            <v>เมืองพะเยา</v>
          </cell>
          <cell r="F5660" t="str">
            <v>Phayao</v>
          </cell>
        </row>
        <row r="5661">
          <cell r="A5661" t="str">
            <v>YWNA7</v>
          </cell>
          <cell r="B5661">
            <v>99.916370000000001</v>
          </cell>
          <cell r="C5661">
            <v>19.090060000000001</v>
          </cell>
          <cell r="D5661" t="str">
            <v>แม่กา</v>
          </cell>
          <cell r="E5661" t="str">
            <v>เมืองพะเยา</v>
          </cell>
          <cell r="F5661" t="str">
            <v>Phayao</v>
          </cell>
        </row>
        <row r="5662">
          <cell r="A5662" t="str">
            <v>YWNA8</v>
          </cell>
          <cell r="B5662">
            <v>99.916370000000001</v>
          </cell>
          <cell r="C5662">
            <v>19.090060000000001</v>
          </cell>
          <cell r="D5662" t="str">
            <v>แม่กา</v>
          </cell>
          <cell r="E5662" t="str">
            <v>เมืองพะเยา</v>
          </cell>
          <cell r="F5662" t="str">
            <v>Phayao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21C0D-148B-4B0C-97F9-A09D7E93EB06}">
  <sheetPr>
    <tabColor theme="0"/>
  </sheetPr>
  <dimension ref="A1:Z142"/>
  <sheetViews>
    <sheetView showZeros="0" zoomScale="85" zoomScaleNormal="85" zoomScaleSheetLayoutView="85" workbookViewId="0">
      <selection activeCell="Q16" sqref="Q16"/>
    </sheetView>
  </sheetViews>
  <sheetFormatPr defaultColWidth="8.140625" defaultRowHeight="18.95" customHeight="1" x14ac:dyDescent="0.25"/>
  <cols>
    <col min="1" max="6" width="1.7109375" style="63" customWidth="1"/>
    <col min="7" max="7" width="22.140625" style="63" customWidth="1"/>
    <col min="8" max="8" width="7.7109375" style="62" customWidth="1"/>
    <col min="9" max="9" width="0.7109375" style="62" customWidth="1"/>
    <col min="10" max="10" width="14.42578125" style="64" customWidth="1"/>
    <col min="11" max="11" width="0.7109375" style="64" customWidth="1"/>
    <col min="12" max="12" width="11.28515625" style="64" customWidth="1"/>
    <col min="13" max="13" width="0.7109375" style="64" customWidth="1"/>
    <col min="14" max="14" width="14.42578125" style="63" customWidth="1"/>
    <col min="15" max="15" width="0.7109375" style="64" customWidth="1"/>
    <col min="16" max="16" width="11.28515625" style="63" customWidth="1"/>
    <col min="17" max="17" width="10.42578125" style="63" customWidth="1"/>
    <col min="18" max="18" width="13.5703125" style="4" customWidth="1"/>
    <col min="19" max="19" width="8.5703125" style="235" customWidth="1"/>
    <col min="20" max="20" width="9.140625" style="4" customWidth="1"/>
    <col min="21" max="21" width="12.140625" style="4" customWidth="1"/>
    <col min="22" max="22" width="10.28515625" style="4" customWidth="1"/>
    <col min="23" max="23" width="8.140625" style="4"/>
    <col min="24" max="24" width="12.28515625" style="4" customWidth="1"/>
    <col min="25" max="25" width="8.140625" style="4" customWidth="1"/>
    <col min="26" max="26" width="8.140625" style="4"/>
    <col min="27" max="229" width="8.140625" style="63"/>
    <col min="230" max="232" width="2" style="63" customWidth="1"/>
    <col min="233" max="233" width="6.5703125" style="63" customWidth="1"/>
    <col min="234" max="234" width="1.85546875" style="63" customWidth="1"/>
    <col min="235" max="235" width="2.140625" style="63" customWidth="1"/>
    <col min="236" max="236" width="25.7109375" style="63" customWidth="1"/>
    <col min="237" max="237" width="7.28515625" style="63" bestFit="1" customWidth="1"/>
    <col min="238" max="238" width="1.5703125" style="63" customWidth="1"/>
    <col min="239" max="239" width="13.140625" style="63" customWidth="1"/>
    <col min="240" max="240" width="1.5703125" style="63" customWidth="1"/>
    <col min="241" max="241" width="13.140625" style="63" customWidth="1"/>
    <col min="242" max="242" width="8.140625" style="63"/>
    <col min="243" max="243" width="8.7109375" style="63" bestFit="1" customWidth="1"/>
    <col min="244" max="245" width="9.42578125" style="63" customWidth="1"/>
    <col min="246" max="16384" width="8.140625" style="63"/>
  </cols>
  <sheetData>
    <row r="1" spans="1:26" s="1" customFormat="1" ht="18.95" customHeight="1" x14ac:dyDescent="0.25">
      <c r="A1" s="1" t="s">
        <v>0</v>
      </c>
      <c r="H1" s="2"/>
      <c r="I1" s="2"/>
      <c r="J1" s="3"/>
      <c r="K1" s="3"/>
      <c r="L1" s="3"/>
      <c r="M1" s="3"/>
      <c r="O1" s="3"/>
      <c r="R1" s="5"/>
      <c r="S1" s="232"/>
      <c r="T1" s="5"/>
      <c r="U1" s="5"/>
      <c r="V1" s="4"/>
      <c r="W1" s="5"/>
      <c r="X1" s="5"/>
      <c r="Y1" s="5"/>
      <c r="Z1" s="5"/>
    </row>
    <row r="2" spans="1:26" s="1" customFormat="1" ht="18.95" customHeight="1" x14ac:dyDescent="0.25">
      <c r="A2" s="1" t="s">
        <v>1</v>
      </c>
      <c r="H2" s="2"/>
      <c r="I2" s="2"/>
      <c r="J2" s="3"/>
      <c r="K2" s="3"/>
      <c r="L2" s="3"/>
      <c r="M2" s="3"/>
      <c r="O2" s="3"/>
      <c r="R2" s="5"/>
      <c r="S2" s="232"/>
      <c r="T2" s="5"/>
      <c r="U2" s="5"/>
      <c r="V2" s="4"/>
      <c r="W2" s="5"/>
      <c r="X2" s="5"/>
      <c r="Y2" s="5"/>
      <c r="Z2" s="5"/>
    </row>
    <row r="3" spans="1:26" s="1" customFormat="1" ht="18.95" customHeight="1" x14ac:dyDescent="0.25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9"/>
      <c r="L3" s="9"/>
      <c r="M3" s="9"/>
      <c r="N3" s="7"/>
      <c r="O3" s="9"/>
      <c r="P3" s="7"/>
      <c r="Q3" s="10"/>
      <c r="R3" s="5"/>
      <c r="S3" s="232"/>
      <c r="T3" s="5"/>
      <c r="U3" s="5"/>
      <c r="V3" s="4"/>
      <c r="W3" s="5"/>
      <c r="X3" s="5"/>
      <c r="Y3" s="5"/>
      <c r="Z3" s="5"/>
    </row>
    <row r="4" spans="1:26" s="1" customFormat="1" ht="18.95" customHeight="1" x14ac:dyDescent="0.25">
      <c r="H4" s="2"/>
      <c r="I4" s="2"/>
      <c r="J4" s="3"/>
      <c r="K4" s="3"/>
      <c r="L4" s="3"/>
      <c r="M4" s="3"/>
      <c r="O4" s="3"/>
      <c r="R4" s="5"/>
      <c r="S4" s="232"/>
      <c r="T4" s="5"/>
      <c r="U4" s="5"/>
      <c r="V4" s="4"/>
      <c r="W4" s="5"/>
      <c r="X4" s="5"/>
      <c r="Y4" s="5"/>
      <c r="Z4" s="5"/>
    </row>
    <row r="5" spans="1:26" s="1" customFormat="1" ht="18.95" customHeight="1" x14ac:dyDescent="0.25">
      <c r="H5" s="11"/>
      <c r="I5" s="11"/>
      <c r="J5" s="237" t="s">
        <v>3</v>
      </c>
      <c r="K5" s="237"/>
      <c r="L5" s="237"/>
      <c r="M5" s="12"/>
      <c r="N5" s="237" t="s">
        <v>4</v>
      </c>
      <c r="O5" s="237"/>
      <c r="P5" s="237"/>
      <c r="Q5" s="13"/>
      <c r="R5" s="5"/>
      <c r="S5" s="232"/>
      <c r="T5" s="5"/>
      <c r="U5" s="5"/>
      <c r="V5" s="4"/>
      <c r="W5" s="5"/>
      <c r="X5" s="5"/>
      <c r="Y5" s="5"/>
      <c r="Z5" s="5"/>
    </row>
    <row r="6" spans="1:26" s="1" customFormat="1" ht="18.95" customHeight="1" x14ac:dyDescent="0.25">
      <c r="H6" s="11"/>
      <c r="I6" s="11"/>
      <c r="J6" s="14" t="s">
        <v>5</v>
      </c>
      <c r="K6" s="12"/>
      <c r="L6" s="14" t="s">
        <v>6</v>
      </c>
      <c r="M6" s="14"/>
      <c r="N6" s="14" t="s">
        <v>5</v>
      </c>
      <c r="O6" s="14"/>
      <c r="P6" s="14" t="s">
        <v>6</v>
      </c>
      <c r="Q6" s="13"/>
      <c r="R6" s="5"/>
      <c r="S6" s="232"/>
      <c r="T6" s="5"/>
      <c r="U6" s="5"/>
      <c r="V6" s="4"/>
      <c r="W6" s="5"/>
      <c r="X6" s="5"/>
      <c r="Y6" s="5"/>
      <c r="Z6" s="5"/>
    </row>
    <row r="7" spans="1:26" s="1" customFormat="1" ht="18.95" customHeight="1" x14ac:dyDescent="0.25">
      <c r="H7" s="11"/>
      <c r="I7" s="11"/>
      <c r="J7" s="15" t="s">
        <v>7</v>
      </c>
      <c r="K7" s="13"/>
      <c r="L7" s="16" t="s">
        <v>8</v>
      </c>
      <c r="M7" s="12"/>
      <c r="N7" s="15" t="s">
        <v>7</v>
      </c>
      <c r="O7" s="13"/>
      <c r="P7" s="16" t="s">
        <v>8</v>
      </c>
      <c r="Q7" s="13"/>
      <c r="R7" s="5"/>
      <c r="S7" s="232"/>
      <c r="T7" s="5"/>
      <c r="U7" s="5"/>
      <c r="V7" s="4"/>
      <c r="W7" s="5"/>
      <c r="X7" s="5"/>
      <c r="Y7" s="5"/>
      <c r="Z7" s="5"/>
    </row>
    <row r="8" spans="1:26" s="1" customFormat="1" ht="18.95" customHeight="1" x14ac:dyDescent="0.25">
      <c r="H8" s="17"/>
      <c r="I8" s="11"/>
      <c r="J8" s="18" t="s">
        <v>9</v>
      </c>
      <c r="K8" s="14"/>
      <c r="L8" s="18" t="s">
        <v>10</v>
      </c>
      <c r="M8" s="14"/>
      <c r="N8" s="18" t="s">
        <v>9</v>
      </c>
      <c r="O8" s="14"/>
      <c r="P8" s="18" t="s">
        <v>10</v>
      </c>
      <c r="Q8" s="19"/>
      <c r="R8" s="5"/>
      <c r="S8" s="232"/>
      <c r="T8" s="5"/>
      <c r="U8" s="5"/>
      <c r="V8" s="4"/>
      <c r="W8" s="5"/>
      <c r="X8" s="5"/>
      <c r="Y8" s="5"/>
      <c r="Z8" s="5"/>
    </row>
    <row r="9" spans="1:26" s="1" customFormat="1" ht="18.95" customHeight="1" x14ac:dyDescent="0.25">
      <c r="H9" s="20" t="s">
        <v>11</v>
      </c>
      <c r="I9" s="11"/>
      <c r="J9" s="21" t="s">
        <v>12</v>
      </c>
      <c r="K9" s="14"/>
      <c r="L9" s="21" t="s">
        <v>12</v>
      </c>
      <c r="M9" s="14"/>
      <c r="N9" s="21" t="s">
        <v>12</v>
      </c>
      <c r="O9" s="14"/>
      <c r="P9" s="21" t="s">
        <v>12</v>
      </c>
      <c r="R9" s="5"/>
      <c r="S9" s="232"/>
      <c r="T9" s="5"/>
      <c r="U9" s="5"/>
      <c r="V9" s="4"/>
      <c r="W9" s="5"/>
      <c r="X9" s="5"/>
      <c r="Y9" s="5"/>
      <c r="Z9" s="5"/>
    </row>
    <row r="10" spans="1:26" s="1" customFormat="1" ht="8.1" customHeight="1" x14ac:dyDescent="0.25">
      <c r="H10" s="22"/>
      <c r="I10" s="2"/>
      <c r="J10" s="23"/>
      <c r="K10" s="16"/>
      <c r="L10" s="19"/>
      <c r="M10" s="16"/>
      <c r="N10" s="23"/>
      <c r="O10" s="16"/>
      <c r="P10" s="19"/>
      <c r="Q10" s="19"/>
      <c r="R10" s="5"/>
      <c r="S10" s="232"/>
      <c r="T10" s="5"/>
      <c r="U10" s="5"/>
      <c r="V10" s="4"/>
      <c r="W10" s="5"/>
      <c r="X10" s="5"/>
      <c r="Y10" s="5"/>
      <c r="Z10" s="5"/>
    </row>
    <row r="11" spans="1:26" s="32" customFormat="1" ht="18.95" customHeight="1" x14ac:dyDescent="0.25">
      <c r="A11" s="24" t="s">
        <v>13</v>
      </c>
      <c r="B11" s="25"/>
      <c r="C11" s="25"/>
      <c r="D11" s="25"/>
      <c r="E11" s="25"/>
      <c r="F11" s="25"/>
      <c r="G11" s="25"/>
      <c r="H11" s="26"/>
      <c r="I11" s="26"/>
      <c r="J11" s="27"/>
      <c r="K11" s="28"/>
      <c r="L11" s="28"/>
      <c r="M11" s="28"/>
      <c r="N11" s="29"/>
      <c r="O11" s="28"/>
      <c r="P11" s="25"/>
      <c r="Q11" s="30"/>
      <c r="R11" s="31"/>
      <c r="S11" s="233"/>
      <c r="T11" s="31"/>
      <c r="U11" s="31"/>
      <c r="V11" s="31"/>
      <c r="W11" s="31"/>
      <c r="X11" s="31"/>
      <c r="Y11" s="31"/>
      <c r="Z11" s="31"/>
    </row>
    <row r="12" spans="1:26" s="32" customFormat="1" ht="8.1" customHeight="1" x14ac:dyDescent="0.25">
      <c r="A12" s="33"/>
      <c r="B12" s="25"/>
      <c r="C12" s="25"/>
      <c r="D12" s="25"/>
      <c r="E12" s="25"/>
      <c r="F12" s="25"/>
      <c r="G12" s="25"/>
      <c r="H12" s="26"/>
      <c r="I12" s="26"/>
      <c r="J12" s="27"/>
      <c r="K12" s="28"/>
      <c r="L12" s="28"/>
      <c r="M12" s="28"/>
      <c r="N12" s="29"/>
      <c r="O12" s="28"/>
      <c r="P12" s="25"/>
      <c r="Q12" s="30"/>
      <c r="R12" s="31"/>
      <c r="S12" s="233"/>
      <c r="T12" s="31"/>
      <c r="U12" s="31"/>
      <c r="V12" s="31"/>
      <c r="W12" s="31"/>
      <c r="X12" s="31"/>
      <c r="Y12" s="31"/>
      <c r="Z12" s="31"/>
    </row>
    <row r="13" spans="1:26" s="32" customFormat="1" ht="18.95" customHeight="1" x14ac:dyDescent="0.25">
      <c r="A13" s="24" t="s">
        <v>14</v>
      </c>
      <c r="B13" s="25"/>
      <c r="C13" s="25"/>
      <c r="D13" s="25"/>
      <c r="E13" s="25"/>
      <c r="F13" s="25"/>
      <c r="G13" s="25"/>
      <c r="H13" s="26"/>
      <c r="I13" s="26"/>
      <c r="J13" s="27"/>
      <c r="K13" s="28"/>
      <c r="L13" s="28"/>
      <c r="M13" s="28"/>
      <c r="N13" s="29"/>
      <c r="O13" s="28"/>
      <c r="P13" s="25"/>
      <c r="Q13" s="30"/>
      <c r="R13" s="31"/>
      <c r="S13" s="233"/>
      <c r="T13" s="31"/>
      <c r="U13" s="31"/>
      <c r="V13" s="31"/>
      <c r="W13" s="31"/>
      <c r="X13" s="31"/>
      <c r="Y13" s="31"/>
      <c r="Z13" s="31"/>
    </row>
    <row r="14" spans="1:26" s="32" customFormat="1" ht="18.95" customHeight="1" x14ac:dyDescent="0.25">
      <c r="A14" s="24"/>
      <c r="B14" s="25"/>
      <c r="C14" s="25"/>
      <c r="D14" s="25"/>
      <c r="E14" s="25"/>
      <c r="F14" s="25"/>
      <c r="G14" s="25"/>
      <c r="H14" s="26"/>
      <c r="I14" s="26"/>
      <c r="J14" s="27"/>
      <c r="K14" s="28"/>
      <c r="L14" s="28"/>
      <c r="M14" s="28"/>
      <c r="N14" s="29"/>
      <c r="O14" s="28"/>
      <c r="P14" s="25"/>
      <c r="Q14" s="30"/>
      <c r="R14" s="31"/>
      <c r="S14" s="233"/>
      <c r="T14" s="31"/>
      <c r="U14" s="31"/>
      <c r="V14" s="31"/>
      <c r="W14" s="31"/>
      <c r="X14" s="31"/>
      <c r="Y14" s="31"/>
      <c r="Z14" s="31"/>
    </row>
    <row r="15" spans="1:26" s="32" customFormat="1" ht="18.95" customHeight="1" x14ac:dyDescent="0.25">
      <c r="A15" s="33" t="s">
        <v>15</v>
      </c>
      <c r="B15" s="25"/>
      <c r="C15" s="25"/>
      <c r="D15" s="25"/>
      <c r="E15" s="25"/>
      <c r="F15" s="25"/>
      <c r="G15" s="25"/>
      <c r="H15" s="26"/>
      <c r="I15" s="26"/>
      <c r="J15" s="34">
        <v>94916258</v>
      </c>
      <c r="K15" s="35"/>
      <c r="L15" s="35">
        <v>63578779</v>
      </c>
      <c r="M15" s="35"/>
      <c r="N15" s="34">
        <v>56042597</v>
      </c>
      <c r="O15" s="35"/>
      <c r="P15" s="35">
        <v>42770465</v>
      </c>
      <c r="Q15" s="30"/>
      <c r="R15" s="31"/>
      <c r="S15" s="233"/>
      <c r="T15" s="31"/>
      <c r="U15" s="31"/>
      <c r="V15" s="31"/>
      <c r="W15" s="31"/>
      <c r="X15" s="31"/>
      <c r="Y15" s="31"/>
      <c r="Z15" s="31"/>
    </row>
    <row r="16" spans="1:26" s="32" customFormat="1" ht="18.95" customHeight="1" x14ac:dyDescent="0.25">
      <c r="A16" s="33" t="s">
        <v>16</v>
      </c>
      <c r="B16" s="25"/>
      <c r="C16" s="25"/>
      <c r="D16" s="25"/>
      <c r="E16" s="25"/>
      <c r="F16" s="25"/>
      <c r="G16" s="25"/>
      <c r="H16" s="26"/>
      <c r="I16" s="26"/>
      <c r="J16" s="34"/>
      <c r="K16" s="35"/>
      <c r="L16" s="35"/>
      <c r="M16" s="35"/>
      <c r="N16" s="34"/>
      <c r="O16" s="35"/>
      <c r="P16" s="36"/>
      <c r="Q16" s="30"/>
      <c r="R16" s="31"/>
      <c r="S16" s="233"/>
      <c r="T16" s="31"/>
      <c r="U16" s="31"/>
      <c r="V16" s="31"/>
      <c r="W16" s="31"/>
      <c r="X16" s="31"/>
      <c r="Y16" s="31"/>
      <c r="Z16" s="31"/>
    </row>
    <row r="17" spans="1:26" s="32" customFormat="1" ht="18.95" customHeight="1" x14ac:dyDescent="0.25">
      <c r="A17" s="25"/>
      <c r="B17" s="37" t="s">
        <v>17</v>
      </c>
      <c r="C17" s="25"/>
      <c r="D17" s="25"/>
      <c r="E17" s="25"/>
      <c r="F17" s="25"/>
      <c r="G17" s="25"/>
      <c r="H17" s="38"/>
      <c r="I17" s="26"/>
      <c r="J17" s="34">
        <v>27909889</v>
      </c>
      <c r="K17" s="35"/>
      <c r="L17" s="35">
        <v>46647709</v>
      </c>
      <c r="M17" s="35"/>
      <c r="N17" s="34">
        <v>27909889</v>
      </c>
      <c r="O17" s="35"/>
      <c r="P17" s="35">
        <v>46647709</v>
      </c>
      <c r="Q17" s="30"/>
      <c r="R17" s="31"/>
      <c r="S17" s="233"/>
      <c r="T17" s="31"/>
      <c r="U17" s="31"/>
      <c r="V17" s="31"/>
      <c r="W17" s="31"/>
      <c r="X17" s="31"/>
      <c r="Y17" s="31"/>
      <c r="Z17" s="31"/>
    </row>
    <row r="18" spans="1:26" s="32" customFormat="1" ht="18.95" customHeight="1" x14ac:dyDescent="0.25">
      <c r="A18" s="33" t="s">
        <v>18</v>
      </c>
      <c r="B18" s="25"/>
      <c r="C18" s="25"/>
      <c r="D18" s="25"/>
      <c r="E18" s="25"/>
      <c r="F18" s="25"/>
      <c r="G18" s="25"/>
      <c r="H18" s="38">
        <v>8</v>
      </c>
      <c r="I18" s="26"/>
      <c r="J18" s="34">
        <v>454218465</v>
      </c>
      <c r="K18" s="35"/>
      <c r="L18" s="35">
        <v>479846968</v>
      </c>
      <c r="M18" s="35"/>
      <c r="N18" s="34">
        <v>249806071</v>
      </c>
      <c r="O18" s="35"/>
      <c r="P18" s="36">
        <v>296491934</v>
      </c>
      <c r="Q18" s="30"/>
      <c r="R18" s="31"/>
      <c r="S18" s="233"/>
      <c r="T18" s="31"/>
      <c r="U18" s="31"/>
      <c r="V18" s="31"/>
      <c r="W18" s="31"/>
      <c r="X18" s="31"/>
      <c r="Y18" s="31"/>
      <c r="Z18" s="31"/>
    </row>
    <row r="19" spans="1:26" s="32" customFormat="1" ht="18.95" customHeight="1" x14ac:dyDescent="0.25">
      <c r="A19" s="33" t="s">
        <v>147</v>
      </c>
      <c r="B19" s="25"/>
      <c r="C19" s="25"/>
      <c r="D19" s="25"/>
      <c r="E19" s="25"/>
      <c r="F19" s="25"/>
      <c r="G19" s="25"/>
      <c r="H19" s="38">
        <v>9</v>
      </c>
      <c r="I19" s="26"/>
      <c r="J19" s="34">
        <v>295003938</v>
      </c>
      <c r="K19" s="35"/>
      <c r="L19" s="35">
        <v>299348507</v>
      </c>
      <c r="M19" s="35"/>
      <c r="N19" s="34">
        <v>233038616</v>
      </c>
      <c r="O19" s="35"/>
      <c r="P19" s="36">
        <v>230148835</v>
      </c>
      <c r="Q19" s="30"/>
      <c r="R19" s="31"/>
      <c r="S19" s="233"/>
      <c r="T19" s="31"/>
      <c r="U19" s="31"/>
      <c r="V19" s="31"/>
      <c r="W19" s="31"/>
      <c r="X19" s="31"/>
      <c r="Y19" s="31"/>
      <c r="Z19" s="31"/>
    </row>
    <row r="20" spans="1:26" s="32" customFormat="1" ht="18.95" customHeight="1" x14ac:dyDescent="0.25">
      <c r="A20" s="33" t="s">
        <v>19</v>
      </c>
      <c r="B20" s="25"/>
      <c r="C20" s="25"/>
      <c r="D20" s="25"/>
      <c r="E20" s="25"/>
      <c r="F20" s="25"/>
      <c r="G20" s="25"/>
      <c r="H20" s="38"/>
      <c r="I20" s="26"/>
      <c r="J20" s="34">
        <v>104616191</v>
      </c>
      <c r="K20" s="35"/>
      <c r="L20" s="35">
        <v>98565450</v>
      </c>
      <c r="M20" s="35"/>
      <c r="N20" s="34">
        <v>104171041</v>
      </c>
      <c r="O20" s="35"/>
      <c r="P20" s="36">
        <v>98145666</v>
      </c>
      <c r="Q20" s="30"/>
      <c r="R20" s="31"/>
      <c r="S20" s="233"/>
      <c r="T20" s="31"/>
      <c r="U20" s="31"/>
      <c r="V20" s="31"/>
      <c r="W20" s="31"/>
      <c r="X20" s="31"/>
      <c r="Y20" s="31"/>
      <c r="Z20" s="31"/>
    </row>
    <row r="21" spans="1:26" s="32" customFormat="1" ht="18.95" customHeight="1" x14ac:dyDescent="0.25">
      <c r="A21" s="33" t="s">
        <v>20</v>
      </c>
      <c r="B21" s="25"/>
      <c r="C21" s="25"/>
      <c r="D21" s="25"/>
      <c r="E21" s="25"/>
      <c r="F21" s="25"/>
      <c r="G21" s="25"/>
      <c r="H21" s="38">
        <v>17</v>
      </c>
      <c r="I21" s="26"/>
      <c r="J21" s="34">
        <v>0</v>
      </c>
      <c r="K21" s="35"/>
      <c r="L21" s="35">
        <v>0</v>
      </c>
      <c r="M21" s="35"/>
      <c r="N21" s="34">
        <v>87000000</v>
      </c>
      <c r="O21" s="35"/>
      <c r="P21" s="36">
        <v>117000000</v>
      </c>
      <c r="Q21" s="30"/>
      <c r="R21" s="31"/>
      <c r="S21" s="233"/>
      <c r="T21" s="31"/>
      <c r="U21" s="31"/>
      <c r="V21" s="31"/>
      <c r="W21" s="31"/>
      <c r="X21" s="31"/>
      <c r="Y21" s="31"/>
      <c r="Z21" s="31"/>
    </row>
    <row r="22" spans="1:26" s="32" customFormat="1" ht="18.95" customHeight="1" x14ac:dyDescent="0.25">
      <c r="A22" s="33" t="s">
        <v>21</v>
      </c>
      <c r="B22" s="25"/>
      <c r="C22" s="25"/>
      <c r="D22" s="25"/>
      <c r="E22" s="25"/>
      <c r="F22" s="25"/>
      <c r="G22" s="25"/>
      <c r="H22" s="38"/>
      <c r="I22" s="26"/>
      <c r="J22" s="39">
        <v>10070666</v>
      </c>
      <c r="K22" s="35"/>
      <c r="L22" s="40">
        <v>7693216</v>
      </c>
      <c r="M22" s="35"/>
      <c r="N22" s="39">
        <v>3887185</v>
      </c>
      <c r="O22" s="35"/>
      <c r="P22" s="41">
        <v>4721110</v>
      </c>
      <c r="Q22" s="30"/>
      <c r="R22" s="31"/>
      <c r="S22" s="233"/>
      <c r="T22" s="31"/>
      <c r="U22" s="31"/>
      <c r="V22" s="31"/>
      <c r="W22" s="31"/>
      <c r="X22" s="31"/>
      <c r="Y22" s="31"/>
      <c r="Z22" s="31"/>
    </row>
    <row r="23" spans="1:26" s="32" customFormat="1" ht="8.1" customHeight="1" x14ac:dyDescent="0.25">
      <c r="A23" s="25"/>
      <c r="B23" s="25"/>
      <c r="C23" s="25"/>
      <c r="D23" s="25"/>
      <c r="E23" s="25"/>
      <c r="F23" s="25"/>
      <c r="G23" s="25"/>
      <c r="H23" s="26"/>
      <c r="I23" s="26"/>
      <c r="J23" s="34"/>
      <c r="K23" s="35"/>
      <c r="L23" s="35"/>
      <c r="M23" s="35"/>
      <c r="N23" s="34"/>
      <c r="O23" s="35"/>
      <c r="P23" s="36"/>
      <c r="Q23" s="30"/>
      <c r="R23" s="31"/>
      <c r="S23" s="233"/>
      <c r="T23" s="31"/>
      <c r="U23" s="31"/>
      <c r="V23" s="31"/>
      <c r="W23" s="31"/>
      <c r="X23" s="31"/>
      <c r="Y23" s="31"/>
      <c r="Z23" s="31"/>
    </row>
    <row r="24" spans="1:26" s="32" customFormat="1" ht="18.95" customHeight="1" x14ac:dyDescent="0.25">
      <c r="A24" s="24" t="s">
        <v>22</v>
      </c>
      <c r="B24" s="25"/>
      <c r="C24" s="25"/>
      <c r="D24" s="25"/>
      <c r="E24" s="25"/>
      <c r="F24" s="25"/>
      <c r="G24" s="25"/>
      <c r="H24" s="38"/>
      <c r="I24" s="26"/>
      <c r="J24" s="39">
        <f>SUM(J15:J22)</f>
        <v>986735407</v>
      </c>
      <c r="K24" s="35"/>
      <c r="L24" s="40">
        <f>SUM(L15:L22)</f>
        <v>995680629</v>
      </c>
      <c r="M24" s="35"/>
      <c r="N24" s="39">
        <f>SUM(N15:N22)</f>
        <v>761855399</v>
      </c>
      <c r="O24" s="35"/>
      <c r="P24" s="40">
        <f>SUM(P15:P22)</f>
        <v>835925719</v>
      </c>
      <c r="Q24" s="30"/>
      <c r="R24" s="31"/>
      <c r="S24" s="233"/>
      <c r="T24" s="31"/>
      <c r="U24" s="31"/>
      <c r="V24" s="31"/>
      <c r="W24" s="31"/>
      <c r="X24" s="31"/>
      <c r="Y24" s="31"/>
      <c r="Z24" s="31"/>
    </row>
    <row r="25" spans="1:26" s="32" customFormat="1" ht="18.95" customHeight="1" x14ac:dyDescent="0.25">
      <c r="A25" s="33"/>
      <c r="B25" s="25"/>
      <c r="C25" s="25"/>
      <c r="D25" s="25"/>
      <c r="E25" s="25"/>
      <c r="F25" s="25"/>
      <c r="G25" s="25"/>
      <c r="H25" s="38"/>
      <c r="I25" s="26"/>
      <c r="J25" s="42"/>
      <c r="K25" s="35"/>
      <c r="L25" s="43"/>
      <c r="M25" s="35"/>
      <c r="N25" s="42"/>
      <c r="O25" s="35"/>
      <c r="P25" s="36"/>
      <c r="Q25" s="30"/>
      <c r="R25" s="31"/>
      <c r="S25" s="233"/>
      <c r="T25" s="31"/>
      <c r="U25" s="31"/>
      <c r="V25" s="31"/>
      <c r="W25" s="31"/>
      <c r="X25" s="31"/>
      <c r="Y25" s="31"/>
      <c r="Z25" s="31"/>
    </row>
    <row r="26" spans="1:26" s="32" customFormat="1" ht="18.95" customHeight="1" x14ac:dyDescent="0.25">
      <c r="A26" s="24" t="s">
        <v>23</v>
      </c>
      <c r="B26" s="25"/>
      <c r="C26" s="25"/>
      <c r="D26" s="25"/>
      <c r="E26" s="25"/>
      <c r="F26" s="25"/>
      <c r="G26" s="25"/>
      <c r="H26" s="38"/>
      <c r="I26" s="26"/>
      <c r="J26" s="42"/>
      <c r="K26" s="35"/>
      <c r="L26" s="43"/>
      <c r="M26" s="35"/>
      <c r="N26" s="42"/>
      <c r="O26" s="35"/>
      <c r="P26" s="36"/>
      <c r="Q26" s="30"/>
      <c r="R26" s="31"/>
      <c r="S26" s="233"/>
      <c r="T26" s="31"/>
      <c r="U26" s="31"/>
      <c r="V26" s="31"/>
      <c r="W26" s="31"/>
      <c r="X26" s="31"/>
      <c r="Y26" s="31"/>
      <c r="Z26" s="31"/>
    </row>
    <row r="27" spans="1:26" s="32" customFormat="1" ht="8.1" customHeight="1" x14ac:dyDescent="0.25">
      <c r="A27" s="24"/>
      <c r="B27" s="25"/>
      <c r="C27" s="25"/>
      <c r="D27" s="25"/>
      <c r="E27" s="25"/>
      <c r="F27" s="25"/>
      <c r="G27" s="25"/>
      <c r="H27" s="38"/>
      <c r="I27" s="26"/>
      <c r="J27" s="42"/>
      <c r="K27" s="35"/>
      <c r="L27" s="43"/>
      <c r="M27" s="35"/>
      <c r="N27" s="42"/>
      <c r="O27" s="35"/>
      <c r="P27" s="36"/>
      <c r="Q27" s="30"/>
      <c r="R27" s="31"/>
      <c r="S27" s="233"/>
      <c r="T27" s="31"/>
      <c r="U27" s="31"/>
      <c r="V27" s="31"/>
      <c r="W27" s="31"/>
      <c r="X27" s="31"/>
      <c r="Y27" s="31"/>
      <c r="Z27" s="31"/>
    </row>
    <row r="28" spans="1:26" s="32" customFormat="1" ht="18.95" customHeight="1" x14ac:dyDescent="0.25">
      <c r="A28" s="33" t="s">
        <v>24</v>
      </c>
      <c r="B28" s="25"/>
      <c r="C28" s="25"/>
      <c r="D28" s="25"/>
      <c r="E28" s="25"/>
      <c r="F28" s="25"/>
      <c r="G28" s="25"/>
      <c r="H28" s="38"/>
      <c r="I28" s="26"/>
      <c r="J28" s="34">
        <v>150172132</v>
      </c>
      <c r="K28" s="35"/>
      <c r="L28" s="43">
        <v>133712110</v>
      </c>
      <c r="M28" s="35"/>
      <c r="N28" s="42">
        <v>137632411</v>
      </c>
      <c r="O28" s="35"/>
      <c r="P28" s="44">
        <v>121172389</v>
      </c>
      <c r="Q28" s="30"/>
      <c r="R28" s="31"/>
      <c r="S28" s="233"/>
      <c r="T28" s="31"/>
      <c r="U28" s="31"/>
      <c r="V28" s="31"/>
      <c r="W28" s="31"/>
      <c r="X28" s="31"/>
      <c r="Y28" s="31"/>
      <c r="Z28" s="31"/>
    </row>
    <row r="29" spans="1:26" s="32" customFormat="1" ht="18.95" customHeight="1" x14ac:dyDescent="0.25">
      <c r="A29" s="33" t="s">
        <v>25</v>
      </c>
      <c r="B29" s="25"/>
      <c r="C29" s="25"/>
      <c r="D29" s="25"/>
      <c r="E29" s="25"/>
      <c r="F29" s="25"/>
      <c r="G29" s="25"/>
      <c r="H29" s="38">
        <v>10</v>
      </c>
      <c r="I29" s="26"/>
      <c r="J29" s="42">
        <v>0</v>
      </c>
      <c r="K29" s="35"/>
      <c r="L29" s="43">
        <v>0</v>
      </c>
      <c r="M29" s="35"/>
      <c r="N29" s="42">
        <v>141680897</v>
      </c>
      <c r="O29" s="35"/>
      <c r="P29" s="44">
        <v>124181002</v>
      </c>
      <c r="Q29" s="30"/>
      <c r="R29" s="31"/>
      <c r="S29" s="233"/>
      <c r="T29" s="31"/>
      <c r="U29" s="31"/>
      <c r="V29" s="31"/>
      <c r="W29" s="31"/>
      <c r="X29" s="31"/>
      <c r="Y29" s="31"/>
      <c r="Z29" s="31"/>
    </row>
    <row r="30" spans="1:26" s="32" customFormat="1" ht="18.95" customHeight="1" x14ac:dyDescent="0.25">
      <c r="A30" s="33" t="s">
        <v>26</v>
      </c>
      <c r="B30" s="25"/>
      <c r="C30" s="25"/>
      <c r="D30" s="25"/>
      <c r="E30" s="25"/>
      <c r="F30" s="25"/>
      <c r="G30" s="25"/>
      <c r="H30" s="38">
        <v>11</v>
      </c>
      <c r="I30" s="26"/>
      <c r="J30" s="42">
        <v>246814</v>
      </c>
      <c r="K30" s="35"/>
      <c r="L30" s="43">
        <v>0</v>
      </c>
      <c r="M30" s="35"/>
      <c r="N30" s="42">
        <v>0</v>
      </c>
      <c r="O30" s="35"/>
      <c r="P30" s="44">
        <v>0</v>
      </c>
      <c r="Q30" s="30"/>
      <c r="R30" s="31"/>
      <c r="S30" s="233"/>
      <c r="T30" s="31"/>
      <c r="U30" s="31"/>
      <c r="V30" s="31"/>
      <c r="W30" s="31"/>
      <c r="X30" s="31"/>
      <c r="Y30" s="31"/>
      <c r="Z30" s="31"/>
    </row>
    <row r="31" spans="1:26" s="32" customFormat="1" ht="18.95" customHeight="1" x14ac:dyDescent="0.25">
      <c r="A31" s="33" t="s">
        <v>27</v>
      </c>
      <c r="B31" s="25"/>
      <c r="C31" s="25"/>
      <c r="D31" s="25"/>
      <c r="E31" s="25"/>
      <c r="F31" s="25"/>
      <c r="G31" s="25"/>
      <c r="H31" s="38">
        <v>12</v>
      </c>
      <c r="I31" s="26"/>
      <c r="J31" s="42">
        <v>974983286</v>
      </c>
      <c r="K31" s="35"/>
      <c r="L31" s="43">
        <v>984381675</v>
      </c>
      <c r="M31" s="35"/>
      <c r="N31" s="42">
        <v>714760003</v>
      </c>
      <c r="O31" s="35"/>
      <c r="P31" s="44">
        <v>721478849</v>
      </c>
      <c r="Q31" s="30"/>
      <c r="R31" s="31"/>
      <c r="S31" s="233"/>
      <c r="T31" s="31"/>
      <c r="U31" s="31"/>
      <c r="V31" s="31"/>
      <c r="W31" s="31"/>
      <c r="X31" s="31"/>
      <c r="Y31" s="31"/>
      <c r="Z31" s="31"/>
    </row>
    <row r="32" spans="1:26" s="32" customFormat="1" ht="18.95" customHeight="1" x14ac:dyDescent="0.4">
      <c r="A32" s="33" t="s">
        <v>28</v>
      </c>
      <c r="B32" s="25"/>
      <c r="C32" s="25"/>
      <c r="D32" s="25"/>
      <c r="E32" s="25"/>
      <c r="F32" s="25"/>
      <c r="G32" s="25"/>
      <c r="H32" s="38">
        <v>12</v>
      </c>
      <c r="I32" s="26"/>
      <c r="J32" s="42">
        <v>12547209</v>
      </c>
      <c r="K32" s="35"/>
      <c r="L32" s="43">
        <v>10963285</v>
      </c>
      <c r="M32" s="35"/>
      <c r="N32" s="42">
        <v>10939923</v>
      </c>
      <c r="O32" s="35"/>
      <c r="P32" s="45">
        <v>10262231</v>
      </c>
      <c r="Q32" s="30"/>
      <c r="R32" s="31"/>
      <c r="S32" s="233"/>
      <c r="T32" s="31"/>
      <c r="U32" s="31"/>
      <c r="V32" s="31"/>
      <c r="W32" s="31"/>
      <c r="X32" s="31"/>
      <c r="Y32" s="31"/>
      <c r="Z32" s="31"/>
    </row>
    <row r="33" spans="1:26" s="32" customFormat="1" ht="18.95" customHeight="1" x14ac:dyDescent="0.25">
      <c r="A33" s="25" t="s">
        <v>29</v>
      </c>
      <c r="B33" s="25"/>
      <c r="C33" s="25"/>
      <c r="D33" s="25"/>
      <c r="E33" s="25"/>
      <c r="F33" s="25"/>
      <c r="G33" s="25"/>
      <c r="H33" s="38"/>
      <c r="I33" s="25"/>
      <c r="J33" s="46">
        <v>5466278</v>
      </c>
      <c r="K33" s="36"/>
      <c r="L33" s="36">
        <v>4985428</v>
      </c>
      <c r="M33" s="36"/>
      <c r="N33" s="46">
        <v>1277413</v>
      </c>
      <c r="O33" s="36"/>
      <c r="P33" s="44">
        <v>1191176</v>
      </c>
      <c r="Q33" s="30"/>
      <c r="R33" s="31"/>
      <c r="S33" s="233"/>
      <c r="T33" s="31"/>
      <c r="U33" s="31"/>
      <c r="V33" s="31"/>
      <c r="W33" s="31"/>
      <c r="X33" s="31"/>
      <c r="Y33" s="31"/>
      <c r="Z33" s="31"/>
    </row>
    <row r="34" spans="1:26" s="32" customFormat="1" ht="18.95" customHeight="1" x14ac:dyDescent="0.25">
      <c r="A34" s="33" t="s">
        <v>30</v>
      </c>
      <c r="B34" s="25"/>
      <c r="C34" s="25"/>
      <c r="D34" s="25"/>
      <c r="E34" s="25"/>
      <c r="F34" s="25"/>
      <c r="G34" s="25"/>
      <c r="H34" s="26"/>
      <c r="I34" s="26"/>
      <c r="J34" s="39">
        <v>58053107</v>
      </c>
      <c r="K34" s="35"/>
      <c r="L34" s="40">
        <v>60592708</v>
      </c>
      <c r="M34" s="35"/>
      <c r="N34" s="39">
        <v>49757439</v>
      </c>
      <c r="O34" s="35"/>
      <c r="P34" s="40">
        <v>53060976</v>
      </c>
      <c r="Q34" s="30"/>
      <c r="R34" s="31"/>
      <c r="S34" s="233"/>
      <c r="T34" s="31"/>
      <c r="U34" s="31"/>
      <c r="V34" s="31"/>
      <c r="W34" s="31"/>
      <c r="X34" s="31"/>
      <c r="Y34" s="31"/>
      <c r="Z34" s="31"/>
    </row>
    <row r="35" spans="1:26" s="32" customFormat="1" ht="8.1" customHeight="1" x14ac:dyDescent="0.25">
      <c r="A35" s="25"/>
      <c r="B35" s="25"/>
      <c r="C35" s="25"/>
      <c r="D35" s="25"/>
      <c r="E35" s="25"/>
      <c r="F35" s="25"/>
      <c r="G35" s="25"/>
      <c r="H35" s="26"/>
      <c r="I35" s="26"/>
      <c r="J35" s="34"/>
      <c r="K35" s="35"/>
      <c r="L35" s="35"/>
      <c r="M35" s="35"/>
      <c r="N35" s="34"/>
      <c r="O35" s="35"/>
      <c r="P35" s="36"/>
      <c r="Q35" s="30"/>
      <c r="R35" s="31"/>
      <c r="S35" s="233"/>
      <c r="T35" s="31"/>
      <c r="U35" s="31"/>
      <c r="V35" s="31"/>
      <c r="W35" s="31"/>
      <c r="X35" s="31"/>
      <c r="Y35" s="31"/>
      <c r="Z35" s="31"/>
    </row>
    <row r="36" spans="1:26" s="32" customFormat="1" ht="18.95" customHeight="1" x14ac:dyDescent="0.25">
      <c r="A36" s="24" t="s">
        <v>31</v>
      </c>
      <c r="B36" s="25"/>
      <c r="C36" s="25"/>
      <c r="D36" s="25"/>
      <c r="E36" s="25"/>
      <c r="F36" s="25"/>
      <c r="G36" s="25"/>
      <c r="H36" s="26"/>
      <c r="I36" s="26"/>
      <c r="J36" s="39">
        <f>SUM(J28:J35)</f>
        <v>1201468826</v>
      </c>
      <c r="K36" s="35"/>
      <c r="L36" s="40">
        <f>SUM(L28:L35)</f>
        <v>1194635206</v>
      </c>
      <c r="M36" s="35"/>
      <c r="N36" s="39">
        <f>SUM(N28:N35)</f>
        <v>1056048086</v>
      </c>
      <c r="O36" s="35"/>
      <c r="P36" s="40">
        <f>SUM(P28:P35)</f>
        <v>1031346623</v>
      </c>
      <c r="Q36" s="30"/>
      <c r="R36" s="31"/>
      <c r="S36" s="233"/>
      <c r="T36" s="31"/>
      <c r="U36" s="31"/>
      <c r="V36" s="31"/>
      <c r="W36" s="31"/>
      <c r="X36" s="31"/>
      <c r="Y36" s="31"/>
      <c r="Z36" s="31"/>
    </row>
    <row r="37" spans="1:26" s="32" customFormat="1" ht="8.1" customHeight="1" x14ac:dyDescent="0.25">
      <c r="A37" s="33"/>
      <c r="B37" s="25"/>
      <c r="C37" s="25"/>
      <c r="D37" s="25"/>
      <c r="E37" s="25"/>
      <c r="F37" s="25"/>
      <c r="G37" s="25"/>
      <c r="H37" s="26"/>
      <c r="I37" s="26"/>
      <c r="J37" s="34"/>
      <c r="K37" s="35"/>
      <c r="L37" s="35"/>
      <c r="M37" s="35"/>
      <c r="N37" s="34"/>
      <c r="O37" s="35"/>
      <c r="P37" s="35"/>
      <c r="Q37" s="30"/>
      <c r="R37" s="31"/>
      <c r="S37" s="233"/>
      <c r="T37" s="31"/>
      <c r="U37" s="31"/>
      <c r="V37" s="31"/>
      <c r="W37" s="31"/>
      <c r="X37" s="31"/>
      <c r="Y37" s="31"/>
      <c r="Z37" s="31"/>
    </row>
    <row r="38" spans="1:26" s="32" customFormat="1" ht="18.95" customHeight="1" thickBot="1" x14ac:dyDescent="0.3">
      <c r="A38" s="24" t="s">
        <v>32</v>
      </c>
      <c r="B38" s="25"/>
      <c r="C38" s="25"/>
      <c r="D38" s="25"/>
      <c r="E38" s="25"/>
      <c r="F38" s="25"/>
      <c r="G38" s="25"/>
      <c r="H38" s="26"/>
      <c r="I38" s="26"/>
      <c r="J38" s="47">
        <f>SUM(J24+J36)</f>
        <v>2188204233</v>
      </c>
      <c r="K38" s="35"/>
      <c r="L38" s="48">
        <f>SUM(L24+L36)</f>
        <v>2190315835</v>
      </c>
      <c r="M38" s="35"/>
      <c r="N38" s="47">
        <f>SUM(N24+N36)</f>
        <v>1817903485</v>
      </c>
      <c r="O38" s="35"/>
      <c r="P38" s="48">
        <f>SUM(P24+P36)</f>
        <v>1867272342</v>
      </c>
      <c r="Q38" s="30"/>
      <c r="R38" s="31"/>
      <c r="S38" s="233"/>
      <c r="T38" s="31"/>
      <c r="U38" s="31"/>
      <c r="V38" s="31"/>
      <c r="W38" s="31"/>
      <c r="X38" s="31"/>
      <c r="Y38" s="31"/>
      <c r="Z38" s="31"/>
    </row>
    <row r="39" spans="1:26" s="32" customFormat="1" ht="18.95" customHeight="1" thickTop="1" x14ac:dyDescent="0.25">
      <c r="A39" s="1"/>
      <c r="H39" s="49"/>
      <c r="I39" s="49"/>
      <c r="J39" s="30"/>
      <c r="K39" s="30"/>
      <c r="L39" s="30"/>
      <c r="M39" s="30"/>
      <c r="N39" s="30"/>
      <c r="O39" s="30"/>
      <c r="P39" s="30"/>
      <c r="Q39" s="30"/>
      <c r="R39" s="31"/>
      <c r="S39" s="233"/>
      <c r="T39" s="31"/>
      <c r="U39" s="31"/>
      <c r="V39" s="31"/>
      <c r="W39" s="31"/>
      <c r="X39" s="31"/>
      <c r="Y39" s="31"/>
      <c r="Z39" s="31"/>
    </row>
    <row r="40" spans="1:26" s="32" customFormat="1" ht="18.95" customHeight="1" x14ac:dyDescent="0.25">
      <c r="A40" s="1"/>
      <c r="H40" s="49"/>
      <c r="I40" s="49"/>
      <c r="J40" s="30"/>
      <c r="K40" s="30"/>
      <c r="L40" s="30"/>
      <c r="M40" s="30"/>
      <c r="N40" s="30"/>
      <c r="O40" s="30"/>
      <c r="P40" s="30"/>
      <c r="Q40" s="30"/>
      <c r="R40" s="31"/>
      <c r="S40" s="233"/>
      <c r="T40" s="31"/>
      <c r="U40" s="31"/>
      <c r="V40" s="31"/>
      <c r="W40" s="31"/>
      <c r="X40" s="31"/>
      <c r="Y40" s="31"/>
      <c r="Z40" s="31"/>
    </row>
    <row r="41" spans="1:26" s="32" customFormat="1" ht="18.95" customHeight="1" x14ac:dyDescent="0.25">
      <c r="A41" s="1"/>
      <c r="H41" s="49"/>
      <c r="I41" s="49"/>
      <c r="J41" s="30"/>
      <c r="K41" s="30"/>
      <c r="L41" s="30"/>
      <c r="M41" s="30"/>
      <c r="N41" s="30"/>
      <c r="O41" s="30"/>
      <c r="P41" s="30"/>
      <c r="Q41" s="30"/>
      <c r="R41" s="31"/>
      <c r="S41" s="233"/>
      <c r="T41" s="31"/>
      <c r="U41" s="31"/>
      <c r="V41" s="31"/>
      <c r="W41" s="31"/>
      <c r="X41" s="31"/>
      <c r="Y41" s="31"/>
      <c r="Z41" s="31"/>
    </row>
    <row r="42" spans="1:26" s="32" customFormat="1" ht="18.95" customHeight="1" x14ac:dyDescent="0.25">
      <c r="A42" s="1"/>
      <c r="H42" s="49"/>
      <c r="I42" s="49"/>
      <c r="J42" s="30"/>
      <c r="K42" s="30"/>
      <c r="L42" s="30"/>
      <c r="M42" s="30"/>
      <c r="N42" s="30"/>
      <c r="O42" s="30"/>
      <c r="P42" s="30"/>
      <c r="Q42" s="30"/>
      <c r="R42" s="31"/>
      <c r="S42" s="233"/>
      <c r="T42" s="31"/>
      <c r="U42" s="31"/>
      <c r="V42" s="31"/>
      <c r="W42" s="31"/>
      <c r="X42" s="31"/>
      <c r="Y42" s="31"/>
      <c r="Z42" s="31"/>
    </row>
    <row r="43" spans="1:26" s="32" customFormat="1" ht="18.95" customHeight="1" x14ac:dyDescent="0.25">
      <c r="A43" s="1"/>
      <c r="H43" s="49"/>
      <c r="I43" s="49"/>
      <c r="J43" s="30"/>
      <c r="K43" s="30"/>
      <c r="L43" s="30"/>
      <c r="M43" s="30"/>
      <c r="N43" s="30"/>
      <c r="O43" s="30"/>
      <c r="P43" s="30"/>
      <c r="Q43" s="30"/>
      <c r="R43" s="31"/>
      <c r="S43" s="233"/>
      <c r="T43" s="31"/>
      <c r="U43" s="31"/>
      <c r="V43" s="31"/>
      <c r="W43" s="31"/>
      <c r="X43" s="31"/>
      <c r="Y43" s="31"/>
      <c r="Z43" s="31"/>
    </row>
    <row r="44" spans="1:26" s="32" customFormat="1" ht="18.95" customHeight="1" x14ac:dyDescent="0.25">
      <c r="A44" s="1"/>
      <c r="H44" s="49"/>
      <c r="I44" s="49"/>
      <c r="J44" s="30"/>
      <c r="K44" s="30"/>
      <c r="L44" s="30"/>
      <c r="M44" s="30"/>
      <c r="N44" s="30"/>
      <c r="O44" s="30"/>
      <c r="P44" s="30"/>
      <c r="Q44" s="30"/>
      <c r="R44" s="31"/>
      <c r="S44" s="233"/>
      <c r="T44" s="31"/>
      <c r="U44" s="31"/>
      <c r="V44" s="31"/>
      <c r="W44" s="31"/>
      <c r="X44" s="31"/>
      <c r="Y44" s="31"/>
      <c r="Z44" s="31"/>
    </row>
    <row r="45" spans="1:26" s="32" customFormat="1" ht="18.95" customHeight="1" x14ac:dyDescent="0.25">
      <c r="A45" s="238" t="s">
        <v>33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30"/>
      <c r="R45" s="31"/>
      <c r="S45" s="233"/>
      <c r="T45" s="31"/>
      <c r="U45" s="31"/>
      <c r="V45" s="31"/>
      <c r="W45" s="31"/>
      <c r="X45" s="31"/>
      <c r="Y45" s="31"/>
      <c r="Z45" s="31"/>
    </row>
    <row r="46" spans="1:26" s="32" customFormat="1" ht="18.95" customHeight="1" x14ac:dyDescent="0.25">
      <c r="A46" s="1"/>
      <c r="H46" s="49"/>
      <c r="I46" s="49"/>
      <c r="J46" s="50"/>
      <c r="L46" s="50"/>
      <c r="N46" s="51"/>
      <c r="P46" s="51"/>
      <c r="Q46" s="51"/>
      <c r="R46" s="31"/>
      <c r="S46" s="233"/>
      <c r="T46" s="31"/>
      <c r="U46" s="31"/>
      <c r="V46" s="31"/>
      <c r="W46" s="31"/>
      <c r="X46" s="31"/>
      <c r="Y46" s="31"/>
      <c r="Z46" s="31"/>
    </row>
    <row r="47" spans="1:26" s="32" customFormat="1" ht="11.25" customHeight="1" x14ac:dyDescent="0.25">
      <c r="A47" s="1"/>
      <c r="H47" s="49"/>
      <c r="I47" s="49"/>
      <c r="J47" s="50"/>
      <c r="L47" s="50"/>
      <c r="N47" s="51"/>
      <c r="P47" s="51"/>
      <c r="Q47" s="51"/>
      <c r="R47" s="31"/>
      <c r="S47" s="233"/>
      <c r="T47" s="31"/>
      <c r="U47" s="31"/>
      <c r="V47" s="31"/>
      <c r="W47" s="31"/>
      <c r="X47" s="31"/>
      <c r="Y47" s="31"/>
      <c r="Z47" s="31"/>
    </row>
    <row r="48" spans="1:26" s="32" customFormat="1" ht="21.95" customHeight="1" x14ac:dyDescent="0.25">
      <c r="A48" s="52" t="s">
        <v>34</v>
      </c>
      <c r="B48" s="53"/>
      <c r="C48" s="53"/>
      <c r="D48" s="53"/>
      <c r="E48" s="53"/>
      <c r="F48" s="53"/>
      <c r="G48" s="53"/>
      <c r="H48" s="53"/>
      <c r="I48" s="53"/>
      <c r="J48" s="54"/>
      <c r="K48" s="54"/>
      <c r="L48" s="54"/>
      <c r="M48" s="54"/>
      <c r="N48" s="53"/>
      <c r="O48" s="54"/>
      <c r="P48" s="53"/>
      <c r="R48" s="31"/>
      <c r="S48" s="233"/>
      <c r="T48" s="31"/>
      <c r="U48" s="31"/>
      <c r="V48" s="31"/>
      <c r="W48" s="31"/>
      <c r="X48" s="31"/>
      <c r="Y48" s="31"/>
      <c r="Z48" s="31"/>
    </row>
    <row r="49" spans="1:26" s="1" customFormat="1" ht="18.95" customHeight="1" x14ac:dyDescent="0.25">
      <c r="A49" s="1" t="str">
        <f>+A1</f>
        <v>บริษัท บูรพา เทคนิคอล เอ็นจิเนียริ่ง จำกัด (มหาชน)</v>
      </c>
      <c r="H49" s="2"/>
      <c r="I49" s="2"/>
      <c r="J49" s="3"/>
      <c r="K49" s="3"/>
      <c r="L49" s="3"/>
      <c r="M49" s="3"/>
      <c r="O49" s="3"/>
      <c r="R49" s="31"/>
      <c r="S49" s="233"/>
      <c r="T49" s="5"/>
      <c r="U49" s="5"/>
      <c r="V49" s="31"/>
      <c r="W49" s="31"/>
      <c r="X49" s="5"/>
      <c r="Y49" s="31"/>
      <c r="Z49" s="5"/>
    </row>
    <row r="50" spans="1:26" s="1" customFormat="1" ht="18.95" customHeight="1" x14ac:dyDescent="0.25">
      <c r="A50" s="1" t="s">
        <v>1</v>
      </c>
      <c r="H50" s="2"/>
      <c r="I50" s="2"/>
      <c r="J50" s="3"/>
      <c r="K50" s="3"/>
      <c r="L50" s="3"/>
      <c r="M50" s="3"/>
      <c r="O50" s="3"/>
      <c r="R50" s="31"/>
      <c r="S50" s="233"/>
      <c r="T50" s="5"/>
      <c r="U50" s="5"/>
      <c r="V50" s="31"/>
      <c r="W50" s="31"/>
      <c r="X50" s="5"/>
      <c r="Y50" s="31"/>
      <c r="Z50" s="5"/>
    </row>
    <row r="51" spans="1:26" s="1" customFormat="1" ht="18.95" customHeight="1" x14ac:dyDescent="0.25">
      <c r="A51" s="55" t="str">
        <f>A3</f>
        <v>ณ วันที่ 31 มีนาคม พ.ศ. 2563</v>
      </c>
      <c r="B51" s="7"/>
      <c r="C51" s="7"/>
      <c r="D51" s="7"/>
      <c r="E51" s="7"/>
      <c r="F51" s="7"/>
      <c r="G51" s="7"/>
      <c r="H51" s="8"/>
      <c r="I51" s="8"/>
      <c r="J51" s="9"/>
      <c r="K51" s="9"/>
      <c r="L51" s="9"/>
      <c r="M51" s="9"/>
      <c r="N51" s="7"/>
      <c r="O51" s="9"/>
      <c r="P51" s="7"/>
      <c r="Q51" s="10"/>
      <c r="R51" s="31"/>
      <c r="S51" s="233"/>
      <c r="T51" s="5"/>
      <c r="U51" s="5"/>
      <c r="V51" s="31"/>
      <c r="W51" s="31"/>
      <c r="X51" s="5"/>
      <c r="Y51" s="31"/>
      <c r="Z51" s="5"/>
    </row>
    <row r="52" spans="1:26" s="1" customFormat="1" ht="18.95" customHeight="1" x14ac:dyDescent="0.25">
      <c r="A52" s="56"/>
      <c r="B52" s="10"/>
      <c r="C52" s="10"/>
      <c r="D52" s="10"/>
      <c r="E52" s="10"/>
      <c r="F52" s="10"/>
      <c r="G52" s="10"/>
      <c r="H52" s="22"/>
      <c r="I52" s="22"/>
      <c r="J52" s="16"/>
      <c r="K52" s="16"/>
      <c r="L52" s="16"/>
      <c r="M52" s="16"/>
      <c r="N52" s="10"/>
      <c r="O52" s="16"/>
      <c r="P52" s="10"/>
      <c r="Q52" s="10"/>
      <c r="R52" s="31"/>
      <c r="S52" s="233"/>
      <c r="T52" s="5"/>
      <c r="U52" s="5"/>
      <c r="V52" s="31"/>
      <c r="W52" s="31"/>
      <c r="X52" s="5"/>
      <c r="Y52" s="31"/>
      <c r="Z52" s="5"/>
    </row>
    <row r="53" spans="1:26" s="1" customFormat="1" ht="18.95" customHeight="1" x14ac:dyDescent="0.25">
      <c r="H53" s="11"/>
      <c r="I53" s="11"/>
      <c r="J53" s="237" t="s">
        <v>3</v>
      </c>
      <c r="K53" s="237"/>
      <c r="L53" s="237"/>
      <c r="M53" s="12"/>
      <c r="N53" s="237" t="s">
        <v>4</v>
      </c>
      <c r="O53" s="237"/>
      <c r="P53" s="237"/>
      <c r="Q53" s="13"/>
      <c r="R53" s="31"/>
      <c r="S53" s="233"/>
      <c r="T53" s="5"/>
      <c r="U53" s="5"/>
      <c r="V53" s="31"/>
      <c r="W53" s="31"/>
      <c r="X53" s="5"/>
      <c r="Y53" s="31"/>
      <c r="Z53" s="5"/>
    </row>
    <row r="54" spans="1:26" s="1" customFormat="1" ht="18.95" customHeight="1" x14ac:dyDescent="0.25">
      <c r="H54" s="11"/>
      <c r="I54" s="11"/>
      <c r="J54" s="14" t="s">
        <v>5</v>
      </c>
      <c r="K54" s="14"/>
      <c r="L54" s="14" t="s">
        <v>6</v>
      </c>
      <c r="M54" s="14"/>
      <c r="N54" s="14" t="s">
        <v>5</v>
      </c>
      <c r="O54" s="14"/>
      <c r="P54" s="14" t="s">
        <v>6</v>
      </c>
      <c r="Q54" s="13"/>
      <c r="R54" s="31"/>
      <c r="S54" s="233"/>
      <c r="T54" s="5"/>
      <c r="U54" s="5"/>
      <c r="V54" s="31"/>
      <c r="W54" s="31"/>
      <c r="X54" s="5"/>
      <c r="Y54" s="31"/>
      <c r="Z54" s="5"/>
    </row>
    <row r="55" spans="1:26" s="1" customFormat="1" ht="18.95" customHeight="1" x14ac:dyDescent="0.25">
      <c r="H55" s="11"/>
      <c r="I55" s="11"/>
      <c r="J55" s="15" t="s">
        <v>7</v>
      </c>
      <c r="K55" s="13"/>
      <c r="L55" s="16" t="s">
        <v>8</v>
      </c>
      <c r="M55" s="12"/>
      <c r="N55" s="15" t="s">
        <v>7</v>
      </c>
      <c r="O55" s="13"/>
      <c r="P55" s="16" t="s">
        <v>8</v>
      </c>
      <c r="Q55" s="13"/>
      <c r="R55" s="31"/>
      <c r="S55" s="233"/>
      <c r="T55" s="5"/>
      <c r="U55" s="5"/>
      <c r="V55" s="31"/>
      <c r="W55" s="31"/>
      <c r="X55" s="5"/>
      <c r="Y55" s="31"/>
      <c r="Z55" s="5"/>
    </row>
    <row r="56" spans="1:26" s="1" customFormat="1" ht="18.95" customHeight="1" x14ac:dyDescent="0.25">
      <c r="H56" s="17"/>
      <c r="I56" s="11"/>
      <c r="J56" s="18" t="s">
        <v>9</v>
      </c>
      <c r="K56" s="14"/>
      <c r="L56" s="18" t="s">
        <v>10</v>
      </c>
      <c r="M56" s="14"/>
      <c r="N56" s="18" t="s">
        <v>9</v>
      </c>
      <c r="O56" s="14"/>
      <c r="P56" s="18" t="s">
        <v>10</v>
      </c>
      <c r="Q56" s="19"/>
      <c r="R56" s="31"/>
      <c r="S56" s="233"/>
      <c r="T56" s="5"/>
      <c r="U56" s="5"/>
      <c r="V56" s="31"/>
      <c r="W56" s="31"/>
      <c r="X56" s="5"/>
      <c r="Y56" s="31"/>
      <c r="Z56" s="5"/>
    </row>
    <row r="57" spans="1:26" s="1" customFormat="1" ht="18.95" customHeight="1" x14ac:dyDescent="0.25">
      <c r="H57" s="20" t="s">
        <v>11</v>
      </c>
      <c r="I57" s="11"/>
      <c r="J57" s="21" t="s">
        <v>12</v>
      </c>
      <c r="K57" s="14"/>
      <c r="L57" s="21" t="s">
        <v>12</v>
      </c>
      <c r="M57" s="14"/>
      <c r="N57" s="21" t="s">
        <v>12</v>
      </c>
      <c r="O57" s="14"/>
      <c r="P57" s="21" t="s">
        <v>12</v>
      </c>
      <c r="Q57" s="19"/>
      <c r="R57" s="31"/>
      <c r="S57" s="233"/>
      <c r="T57" s="5"/>
      <c r="U57" s="5"/>
      <c r="V57" s="31"/>
      <c r="W57" s="31"/>
      <c r="X57" s="5"/>
      <c r="Y57" s="31"/>
      <c r="Z57" s="5"/>
    </row>
    <row r="58" spans="1:26" s="1" customFormat="1" ht="8.1" customHeight="1" x14ac:dyDescent="0.25">
      <c r="H58" s="22"/>
      <c r="I58" s="2"/>
      <c r="J58" s="23"/>
      <c r="K58" s="16"/>
      <c r="L58" s="19"/>
      <c r="M58" s="16"/>
      <c r="N58" s="23"/>
      <c r="O58" s="16"/>
      <c r="P58" s="19"/>
      <c r="Q58" s="19"/>
      <c r="R58" s="31"/>
      <c r="S58" s="233"/>
      <c r="T58" s="5"/>
      <c r="U58" s="5"/>
      <c r="V58" s="31"/>
      <c r="W58" s="31"/>
      <c r="X58" s="5"/>
      <c r="Y58" s="31"/>
      <c r="Z58" s="5"/>
    </row>
    <row r="59" spans="1:26" s="1" customFormat="1" ht="18.95" customHeight="1" x14ac:dyDescent="0.25">
      <c r="A59" s="24" t="s">
        <v>35</v>
      </c>
      <c r="B59" s="25"/>
      <c r="C59" s="25"/>
      <c r="D59" s="25"/>
      <c r="E59" s="25"/>
      <c r="F59" s="25"/>
      <c r="G59" s="25"/>
      <c r="H59" s="26"/>
      <c r="I59" s="26"/>
      <c r="J59" s="27"/>
      <c r="K59" s="28"/>
      <c r="L59" s="28"/>
      <c r="M59" s="28"/>
      <c r="N59" s="29"/>
      <c r="O59" s="28"/>
      <c r="P59" s="25"/>
      <c r="Q59" s="19"/>
      <c r="R59" s="31"/>
      <c r="S59" s="233"/>
      <c r="T59" s="5"/>
      <c r="U59" s="5"/>
      <c r="V59" s="31"/>
      <c r="W59" s="31"/>
      <c r="X59" s="5"/>
      <c r="Y59" s="31"/>
      <c r="Z59" s="5"/>
    </row>
    <row r="60" spans="1:26" s="1" customFormat="1" ht="8.1" customHeight="1" x14ac:dyDescent="0.25">
      <c r="A60" s="33"/>
      <c r="B60" s="25"/>
      <c r="C60" s="25"/>
      <c r="D60" s="25"/>
      <c r="E60" s="25"/>
      <c r="F60" s="25"/>
      <c r="G60" s="25"/>
      <c r="H60" s="26"/>
      <c r="I60" s="26"/>
      <c r="J60" s="27"/>
      <c r="K60" s="28"/>
      <c r="L60" s="28"/>
      <c r="M60" s="28"/>
      <c r="N60" s="29"/>
      <c r="O60" s="28"/>
      <c r="P60" s="25"/>
      <c r="Q60" s="19"/>
      <c r="R60" s="31"/>
      <c r="S60" s="233"/>
      <c r="T60" s="5"/>
      <c r="U60" s="5"/>
      <c r="V60" s="31"/>
      <c r="W60" s="31"/>
      <c r="X60" s="5"/>
      <c r="Y60" s="31"/>
      <c r="Z60" s="5"/>
    </row>
    <row r="61" spans="1:26" s="1" customFormat="1" ht="18.95" customHeight="1" x14ac:dyDescent="0.25">
      <c r="A61" s="24" t="s">
        <v>36</v>
      </c>
      <c r="B61" s="25"/>
      <c r="C61" s="25"/>
      <c r="D61" s="25"/>
      <c r="E61" s="25"/>
      <c r="F61" s="25"/>
      <c r="G61" s="25"/>
      <c r="H61" s="26"/>
      <c r="I61" s="26"/>
      <c r="J61" s="27"/>
      <c r="K61" s="28"/>
      <c r="L61" s="28"/>
      <c r="M61" s="28"/>
      <c r="N61" s="29"/>
      <c r="O61" s="28"/>
      <c r="P61" s="25"/>
      <c r="Q61" s="19"/>
      <c r="R61" s="31"/>
      <c r="S61" s="233"/>
      <c r="T61" s="5"/>
      <c r="U61" s="5"/>
      <c r="V61" s="31"/>
      <c r="W61" s="31"/>
      <c r="X61" s="5"/>
      <c r="Y61" s="31"/>
      <c r="Z61" s="5"/>
    </row>
    <row r="62" spans="1:26" s="1" customFormat="1" ht="8.1" customHeight="1" x14ac:dyDescent="0.25">
      <c r="A62" s="33"/>
      <c r="B62" s="25"/>
      <c r="C62" s="25"/>
      <c r="D62" s="25"/>
      <c r="E62" s="25"/>
      <c r="F62" s="25"/>
      <c r="G62" s="25"/>
      <c r="H62" s="26"/>
      <c r="I62" s="26"/>
      <c r="J62" s="27"/>
      <c r="K62" s="28"/>
      <c r="L62" s="28"/>
      <c r="M62" s="28"/>
      <c r="N62" s="29"/>
      <c r="O62" s="28"/>
      <c r="P62" s="25"/>
      <c r="Q62" s="19"/>
      <c r="R62" s="31"/>
      <c r="S62" s="233"/>
      <c r="T62" s="5"/>
      <c r="U62" s="5"/>
      <c r="V62" s="31"/>
      <c r="W62" s="31"/>
      <c r="X62" s="5"/>
      <c r="Y62" s="31"/>
      <c r="Z62" s="5"/>
    </row>
    <row r="63" spans="1:26" s="1" customFormat="1" ht="18.95" customHeight="1" x14ac:dyDescent="0.25">
      <c r="A63" s="33" t="s">
        <v>37</v>
      </c>
      <c r="B63" s="33"/>
      <c r="C63" s="25"/>
      <c r="D63" s="25"/>
      <c r="E63" s="25"/>
      <c r="F63" s="25"/>
      <c r="G63" s="25"/>
      <c r="H63" s="26"/>
      <c r="I63" s="26"/>
      <c r="J63" s="42"/>
      <c r="K63" s="35"/>
      <c r="L63" s="43"/>
      <c r="M63" s="35"/>
      <c r="N63" s="46"/>
      <c r="O63" s="35"/>
      <c r="P63" s="36"/>
      <c r="Q63" s="19"/>
      <c r="R63" s="31"/>
      <c r="S63" s="233"/>
      <c r="T63" s="5"/>
      <c r="U63" s="5"/>
      <c r="V63" s="31"/>
      <c r="W63" s="31"/>
      <c r="X63" s="5"/>
      <c r="Y63" s="31"/>
      <c r="Z63" s="5"/>
    </row>
    <row r="64" spans="1:26" s="1" customFormat="1" ht="18.95" customHeight="1" x14ac:dyDescent="0.25">
      <c r="A64" s="33" t="s">
        <v>38</v>
      </c>
      <c r="B64" s="33"/>
      <c r="C64" s="25"/>
      <c r="D64" s="25"/>
      <c r="E64" s="25"/>
      <c r="F64" s="25"/>
      <c r="G64" s="25"/>
      <c r="H64" s="26"/>
      <c r="I64" s="26"/>
      <c r="J64" s="42">
        <v>390646354</v>
      </c>
      <c r="K64" s="35"/>
      <c r="L64" s="43">
        <v>433121329</v>
      </c>
      <c r="M64" s="35"/>
      <c r="N64" s="42">
        <v>316946354</v>
      </c>
      <c r="O64" s="35"/>
      <c r="P64" s="36">
        <v>357739966</v>
      </c>
      <c r="Q64" s="19"/>
      <c r="R64" s="31"/>
      <c r="S64" s="233"/>
      <c r="T64" s="5"/>
      <c r="U64" s="5"/>
      <c r="V64" s="31"/>
      <c r="W64" s="31"/>
      <c r="X64" s="4"/>
      <c r="Y64" s="31"/>
      <c r="Z64" s="5"/>
    </row>
    <row r="65" spans="1:26" s="1" customFormat="1" ht="18.95" customHeight="1" x14ac:dyDescent="0.25">
      <c r="A65" s="33" t="s">
        <v>39</v>
      </c>
      <c r="B65" s="25"/>
      <c r="C65" s="25"/>
      <c r="D65" s="25"/>
      <c r="E65" s="25"/>
      <c r="F65" s="25"/>
      <c r="G65" s="25"/>
      <c r="H65" s="26">
        <v>14</v>
      </c>
      <c r="I65" s="26"/>
      <c r="J65" s="42">
        <v>299402081</v>
      </c>
      <c r="K65" s="35"/>
      <c r="L65" s="43">
        <v>250071493</v>
      </c>
      <c r="M65" s="35"/>
      <c r="N65" s="42">
        <v>202597587</v>
      </c>
      <c r="O65" s="35"/>
      <c r="P65" s="36">
        <v>214084385</v>
      </c>
      <c r="Q65" s="19"/>
      <c r="R65" s="31"/>
      <c r="S65" s="233"/>
      <c r="T65" s="31"/>
      <c r="U65" s="5"/>
      <c r="V65" s="31"/>
      <c r="W65" s="31"/>
      <c r="X65" s="4"/>
      <c r="Y65" s="31"/>
      <c r="Z65" s="5"/>
    </row>
    <row r="66" spans="1:26" s="1" customFormat="1" ht="18.95" customHeight="1" x14ac:dyDescent="0.25">
      <c r="A66" s="33" t="s">
        <v>149</v>
      </c>
      <c r="B66" s="25"/>
      <c r="C66" s="25"/>
      <c r="D66" s="25"/>
      <c r="E66" s="25"/>
      <c r="F66" s="25"/>
      <c r="G66" s="25"/>
      <c r="H66" s="26">
        <v>9</v>
      </c>
      <c r="I66" s="26"/>
      <c r="J66" s="42">
        <v>6335659</v>
      </c>
      <c r="K66" s="35"/>
      <c r="L66" s="43">
        <v>7751442</v>
      </c>
      <c r="M66" s="35"/>
      <c r="N66" s="42">
        <v>6335659</v>
      </c>
      <c r="O66" s="35"/>
      <c r="P66" s="36">
        <v>7751442</v>
      </c>
      <c r="Q66" s="19"/>
      <c r="R66" s="31"/>
      <c r="S66" s="233"/>
      <c r="T66" s="31"/>
      <c r="U66" s="5"/>
      <c r="V66" s="31"/>
      <c r="W66" s="31"/>
      <c r="X66" s="4"/>
      <c r="Y66" s="31"/>
      <c r="Z66" s="5"/>
    </row>
    <row r="67" spans="1:26" s="1" customFormat="1" ht="18.95" customHeight="1" x14ac:dyDescent="0.25">
      <c r="A67" s="33" t="s">
        <v>148</v>
      </c>
      <c r="B67" s="25"/>
      <c r="C67" s="25"/>
      <c r="D67" s="25"/>
      <c r="E67" s="25"/>
      <c r="F67" s="25"/>
      <c r="G67" s="25"/>
      <c r="H67" s="26"/>
      <c r="I67" s="26"/>
      <c r="J67" s="42"/>
      <c r="K67" s="35"/>
      <c r="L67" s="43"/>
      <c r="M67" s="35"/>
      <c r="N67" s="42"/>
      <c r="O67" s="35"/>
      <c r="P67" s="36"/>
      <c r="Q67" s="19"/>
      <c r="R67" s="31"/>
      <c r="S67" s="233"/>
      <c r="T67" s="5"/>
      <c r="U67" s="5"/>
      <c r="V67" s="31"/>
      <c r="W67" s="31"/>
      <c r="X67" s="4"/>
      <c r="Y67" s="31"/>
      <c r="Z67" s="5"/>
    </row>
    <row r="68" spans="1:26" s="1" customFormat="1" ht="18.95" customHeight="1" x14ac:dyDescent="0.25">
      <c r="A68" s="33" t="s">
        <v>40</v>
      </c>
      <c r="B68" s="25"/>
      <c r="C68" s="25"/>
      <c r="D68" s="25"/>
      <c r="E68" s="25"/>
      <c r="F68" s="25"/>
      <c r="G68" s="25"/>
      <c r="H68" s="26"/>
      <c r="I68" s="26"/>
      <c r="J68" s="42">
        <v>2095902</v>
      </c>
      <c r="K68" s="35"/>
      <c r="L68" s="35">
        <v>2135290</v>
      </c>
      <c r="M68" s="35"/>
      <c r="N68" s="34">
        <v>2095902</v>
      </c>
      <c r="O68" s="35"/>
      <c r="P68" s="36">
        <v>2135290</v>
      </c>
      <c r="Q68" s="19"/>
      <c r="R68" s="31"/>
      <c r="S68" s="233"/>
      <c r="T68" s="5"/>
      <c r="U68" s="5"/>
      <c r="V68" s="31"/>
      <c r="W68" s="31"/>
      <c r="X68" s="4"/>
      <c r="Y68" s="31"/>
      <c r="Z68" s="5"/>
    </row>
    <row r="69" spans="1:26" s="1" customFormat="1" ht="18.95" customHeight="1" x14ac:dyDescent="0.25">
      <c r="A69" s="33" t="s">
        <v>41</v>
      </c>
      <c r="B69" s="25"/>
      <c r="C69" s="25"/>
      <c r="D69" s="25"/>
      <c r="E69" s="25"/>
      <c r="F69" s="25"/>
      <c r="G69" s="25"/>
      <c r="H69" s="25"/>
      <c r="I69" s="25"/>
      <c r="J69" s="29"/>
      <c r="K69" s="57"/>
      <c r="L69" s="25"/>
      <c r="M69" s="57"/>
      <c r="N69" s="29"/>
      <c r="O69" s="57"/>
      <c r="P69" s="25"/>
      <c r="Q69" s="19"/>
      <c r="R69" s="31"/>
      <c r="S69" s="233"/>
      <c r="T69" s="5"/>
      <c r="U69" s="5"/>
      <c r="V69" s="31"/>
      <c r="W69" s="31"/>
      <c r="X69" s="4"/>
      <c r="Y69" s="31"/>
      <c r="Z69" s="5"/>
    </row>
    <row r="70" spans="1:26" s="1" customFormat="1" ht="18.95" customHeight="1" x14ac:dyDescent="0.25">
      <c r="A70" s="33" t="s">
        <v>40</v>
      </c>
      <c r="B70" s="25"/>
      <c r="C70" s="25"/>
      <c r="D70" s="25"/>
      <c r="E70" s="25"/>
      <c r="F70" s="25"/>
      <c r="G70" s="25"/>
      <c r="H70" s="26">
        <v>13</v>
      </c>
      <c r="I70" s="26"/>
      <c r="J70" s="42">
        <v>69541677</v>
      </c>
      <c r="K70" s="35"/>
      <c r="L70" s="35">
        <v>69970711</v>
      </c>
      <c r="M70" s="35"/>
      <c r="N70" s="34">
        <v>50692077</v>
      </c>
      <c r="O70" s="35"/>
      <c r="P70" s="35">
        <v>51121111</v>
      </c>
      <c r="Q70" s="19"/>
      <c r="R70" s="31"/>
      <c r="S70" s="233"/>
      <c r="T70" s="5"/>
      <c r="U70" s="5"/>
      <c r="V70" s="31"/>
      <c r="W70" s="31"/>
      <c r="X70" s="4"/>
      <c r="Y70" s="31"/>
      <c r="Z70" s="5"/>
    </row>
    <row r="71" spans="1:26" s="1" customFormat="1" ht="18.95" customHeight="1" x14ac:dyDescent="0.25">
      <c r="A71" s="33" t="s">
        <v>42</v>
      </c>
      <c r="B71" s="25"/>
      <c r="C71" s="25"/>
      <c r="D71" s="25"/>
      <c r="E71" s="25"/>
      <c r="F71" s="25"/>
      <c r="G71" s="25"/>
      <c r="H71" s="38"/>
      <c r="I71" s="26"/>
      <c r="J71" s="42">
        <v>2572039</v>
      </c>
      <c r="K71" s="35"/>
      <c r="L71" s="35">
        <v>2572039</v>
      </c>
      <c r="M71" s="35"/>
      <c r="N71" s="34">
        <v>0</v>
      </c>
      <c r="O71" s="35"/>
      <c r="P71" s="35">
        <v>0</v>
      </c>
      <c r="Q71" s="19"/>
      <c r="R71" s="31"/>
      <c r="S71" s="233"/>
      <c r="T71" s="5"/>
      <c r="U71" s="5"/>
      <c r="V71" s="31"/>
      <c r="W71" s="31"/>
      <c r="X71" s="4"/>
      <c r="Y71" s="31"/>
      <c r="Z71" s="5"/>
    </row>
    <row r="72" spans="1:26" s="1" customFormat="1" ht="18.95" customHeight="1" x14ac:dyDescent="0.25">
      <c r="A72" s="33" t="s">
        <v>43</v>
      </c>
      <c r="B72" s="25"/>
      <c r="C72" s="58"/>
      <c r="D72" s="25"/>
      <c r="E72" s="25"/>
      <c r="F72" s="25"/>
      <c r="G72" s="25"/>
      <c r="H72" s="38"/>
      <c r="I72" s="26"/>
      <c r="J72" s="39">
        <v>26201494</v>
      </c>
      <c r="K72" s="35"/>
      <c r="L72" s="40">
        <v>28232000</v>
      </c>
      <c r="M72" s="35"/>
      <c r="N72" s="39">
        <v>11713351</v>
      </c>
      <c r="O72" s="35"/>
      <c r="P72" s="40">
        <v>15129336</v>
      </c>
      <c r="Q72" s="19"/>
      <c r="R72" s="31"/>
      <c r="S72" s="233"/>
      <c r="T72" s="5"/>
      <c r="U72" s="5"/>
      <c r="V72" s="31"/>
      <c r="W72" s="31"/>
      <c r="X72" s="4"/>
      <c r="Y72" s="31"/>
      <c r="Z72" s="5"/>
    </row>
    <row r="73" spans="1:26" s="1" customFormat="1" ht="8.1" customHeight="1" x14ac:dyDescent="0.25">
      <c r="A73" s="33"/>
      <c r="B73" s="25"/>
      <c r="C73" s="25"/>
      <c r="D73" s="25"/>
      <c r="E73" s="25"/>
      <c r="F73" s="25"/>
      <c r="G73" s="25"/>
      <c r="H73" s="26"/>
      <c r="I73" s="26"/>
      <c r="J73" s="34"/>
      <c r="K73" s="35"/>
      <c r="L73" s="35"/>
      <c r="M73" s="35"/>
      <c r="N73" s="34"/>
      <c r="O73" s="35"/>
      <c r="P73" s="59"/>
      <c r="Q73" s="19"/>
      <c r="R73" s="31"/>
      <c r="S73" s="233"/>
      <c r="T73" s="5"/>
      <c r="U73" s="5"/>
      <c r="V73" s="31"/>
      <c r="W73" s="31"/>
      <c r="X73" s="4"/>
      <c r="Y73" s="31"/>
      <c r="Z73" s="5"/>
    </row>
    <row r="74" spans="1:26" s="1" customFormat="1" ht="18.95" customHeight="1" x14ac:dyDescent="0.25">
      <c r="A74" s="24" t="s">
        <v>44</v>
      </c>
      <c r="B74" s="25"/>
      <c r="C74" s="25"/>
      <c r="D74" s="25"/>
      <c r="E74" s="25"/>
      <c r="F74" s="25"/>
      <c r="G74" s="25"/>
      <c r="H74" s="38"/>
      <c r="I74" s="26"/>
      <c r="J74" s="39">
        <f>SUM(J64:J72)</f>
        <v>796795206</v>
      </c>
      <c r="K74" s="35"/>
      <c r="L74" s="40">
        <f>SUM(L64:L72)</f>
        <v>793854304</v>
      </c>
      <c r="M74" s="35"/>
      <c r="N74" s="39">
        <f>SUM(N64:N72)</f>
        <v>590380930</v>
      </c>
      <c r="O74" s="35"/>
      <c r="P74" s="40">
        <f>SUM(P64:P72)</f>
        <v>647961530</v>
      </c>
      <c r="Q74" s="19"/>
      <c r="R74" s="31"/>
      <c r="S74" s="233"/>
      <c r="T74" s="5"/>
      <c r="U74" s="5"/>
      <c r="V74" s="31"/>
      <c r="W74" s="31"/>
      <c r="X74" s="4"/>
      <c r="Y74" s="31"/>
      <c r="Z74" s="5"/>
    </row>
    <row r="75" spans="1:26" s="1" customFormat="1" ht="18.95" customHeight="1" x14ac:dyDescent="0.25">
      <c r="A75" s="33"/>
      <c r="B75" s="25"/>
      <c r="C75" s="25"/>
      <c r="D75" s="25"/>
      <c r="E75" s="25"/>
      <c r="F75" s="25"/>
      <c r="G75" s="25"/>
      <c r="H75" s="26"/>
      <c r="I75" s="26"/>
      <c r="J75" s="34"/>
      <c r="K75" s="35"/>
      <c r="L75" s="35"/>
      <c r="M75" s="35"/>
      <c r="N75" s="34"/>
      <c r="O75" s="35"/>
      <c r="P75" s="36"/>
      <c r="Q75" s="19"/>
      <c r="R75" s="31"/>
      <c r="S75" s="233"/>
      <c r="T75" s="5"/>
      <c r="U75" s="5"/>
      <c r="V75" s="31"/>
      <c r="W75" s="31"/>
      <c r="X75" s="4"/>
      <c r="Y75" s="31"/>
      <c r="Z75" s="5"/>
    </row>
    <row r="76" spans="1:26" s="1" customFormat="1" ht="18.95" customHeight="1" x14ac:dyDescent="0.25">
      <c r="A76" s="58" t="s">
        <v>45</v>
      </c>
      <c r="B76" s="25"/>
      <c r="C76" s="25"/>
      <c r="D76" s="25"/>
      <c r="E76" s="25"/>
      <c r="F76" s="25"/>
      <c r="G76" s="25"/>
      <c r="H76" s="38"/>
      <c r="I76" s="25"/>
      <c r="J76" s="42"/>
      <c r="K76" s="36"/>
      <c r="L76" s="43"/>
      <c r="M76" s="36"/>
      <c r="N76" s="42"/>
      <c r="O76" s="36"/>
      <c r="P76" s="36"/>
      <c r="Q76" s="19"/>
      <c r="R76" s="31"/>
      <c r="S76" s="233"/>
      <c r="T76" s="5"/>
      <c r="U76" s="5"/>
      <c r="V76" s="31"/>
      <c r="W76" s="31"/>
      <c r="X76" s="4"/>
      <c r="Y76" s="31"/>
      <c r="Z76" s="5"/>
    </row>
    <row r="77" spans="1:26" s="1" customFormat="1" ht="8.1" customHeight="1" x14ac:dyDescent="0.25">
      <c r="A77" s="33"/>
      <c r="B77" s="25"/>
      <c r="C77" s="25"/>
      <c r="D77" s="25"/>
      <c r="E77" s="25"/>
      <c r="F77" s="25"/>
      <c r="G77" s="25"/>
      <c r="H77" s="26"/>
      <c r="I77" s="26"/>
      <c r="J77" s="34"/>
      <c r="K77" s="35"/>
      <c r="L77" s="35"/>
      <c r="M77" s="35"/>
      <c r="N77" s="34"/>
      <c r="O77" s="35"/>
      <c r="P77" s="36"/>
      <c r="Q77" s="19"/>
      <c r="R77" s="31"/>
      <c r="S77" s="233"/>
      <c r="T77" s="5"/>
      <c r="U77" s="5"/>
      <c r="V77" s="31"/>
      <c r="W77" s="31"/>
      <c r="X77" s="4"/>
      <c r="Y77" s="31"/>
      <c r="Z77" s="5"/>
    </row>
    <row r="78" spans="1:26" s="1" customFormat="1" ht="18.95" customHeight="1" x14ac:dyDescent="0.25">
      <c r="A78" s="25" t="s">
        <v>148</v>
      </c>
      <c r="B78" s="25"/>
      <c r="C78" s="25"/>
      <c r="D78" s="25"/>
      <c r="E78" s="25"/>
      <c r="F78" s="25"/>
      <c r="G78" s="25"/>
      <c r="H78" s="38"/>
      <c r="I78" s="25"/>
      <c r="J78" s="34">
        <v>1874566</v>
      </c>
      <c r="K78" s="36"/>
      <c r="L78" s="35">
        <v>1021312</v>
      </c>
      <c r="M78" s="36"/>
      <c r="N78" s="34">
        <v>1874566</v>
      </c>
      <c r="O78" s="36"/>
      <c r="P78" s="36">
        <v>1021312</v>
      </c>
      <c r="Q78" s="19"/>
      <c r="R78" s="31"/>
      <c r="S78" s="233"/>
      <c r="T78" s="5"/>
      <c r="U78" s="5"/>
      <c r="V78" s="31"/>
      <c r="W78" s="31"/>
      <c r="X78" s="4"/>
      <c r="Y78" s="31"/>
      <c r="Z78" s="5"/>
    </row>
    <row r="79" spans="1:26" s="1" customFormat="1" ht="18.95" customHeight="1" x14ac:dyDescent="0.25">
      <c r="A79" s="25" t="s">
        <v>46</v>
      </c>
      <c r="B79" s="25"/>
      <c r="C79" s="25"/>
      <c r="D79" s="25"/>
      <c r="E79" s="25"/>
      <c r="F79" s="25"/>
      <c r="G79" s="25"/>
      <c r="H79" s="26">
        <v>13</v>
      </c>
      <c r="I79" s="25"/>
      <c r="J79" s="34">
        <v>516046902</v>
      </c>
      <c r="K79" s="36"/>
      <c r="L79" s="35">
        <v>533393147</v>
      </c>
      <c r="M79" s="36"/>
      <c r="N79" s="34">
        <v>362332902</v>
      </c>
      <c r="O79" s="36"/>
      <c r="P79" s="35">
        <v>374966747</v>
      </c>
      <c r="Q79" s="19"/>
      <c r="R79" s="31"/>
      <c r="S79" s="233"/>
      <c r="T79" s="5"/>
      <c r="U79" s="5"/>
      <c r="V79" s="31"/>
      <c r="W79" s="31"/>
      <c r="X79" s="4"/>
      <c r="Y79" s="31"/>
      <c r="Z79" s="5"/>
    </row>
    <row r="80" spans="1:26" s="1" customFormat="1" ht="18.95" customHeight="1" x14ac:dyDescent="0.25">
      <c r="A80" s="33" t="s">
        <v>47</v>
      </c>
      <c r="B80" s="25"/>
      <c r="C80" s="25"/>
      <c r="D80" s="25"/>
      <c r="E80" s="25"/>
      <c r="F80" s="25"/>
      <c r="G80" s="25"/>
      <c r="H80" s="26">
        <v>17</v>
      </c>
      <c r="I80" s="26"/>
      <c r="J80" s="34">
        <v>0</v>
      </c>
      <c r="K80" s="35"/>
      <c r="L80" s="35">
        <v>0</v>
      </c>
      <c r="M80" s="35"/>
      <c r="N80" s="34">
        <v>42400000</v>
      </c>
      <c r="O80" s="35"/>
      <c r="P80" s="35">
        <v>26300000</v>
      </c>
      <c r="Q80" s="19"/>
      <c r="R80" s="31"/>
      <c r="S80" s="233"/>
      <c r="T80" s="5"/>
      <c r="U80" s="5"/>
      <c r="V80" s="31"/>
      <c r="W80" s="31"/>
      <c r="X80" s="4"/>
      <c r="Y80" s="31"/>
      <c r="Z80" s="5"/>
    </row>
    <row r="81" spans="1:26" s="1" customFormat="1" ht="18.95" customHeight="1" x14ac:dyDescent="0.25">
      <c r="A81" s="25" t="s">
        <v>48</v>
      </c>
      <c r="B81" s="25"/>
      <c r="C81" s="25"/>
      <c r="D81" s="25"/>
      <c r="E81" s="25"/>
      <c r="F81" s="25"/>
      <c r="G81" s="25"/>
      <c r="H81" s="26"/>
      <c r="I81" s="25"/>
      <c r="J81" s="34">
        <v>27331390</v>
      </c>
      <c r="K81" s="35"/>
      <c r="L81" s="35">
        <v>25377011</v>
      </c>
      <c r="M81" s="35"/>
      <c r="N81" s="34">
        <v>6387065</v>
      </c>
      <c r="O81" s="35"/>
      <c r="P81" s="35">
        <v>5955882</v>
      </c>
      <c r="Q81" s="19"/>
      <c r="R81" s="31"/>
      <c r="S81" s="233"/>
      <c r="T81" s="4"/>
      <c r="U81" s="5"/>
      <c r="V81" s="31"/>
      <c r="W81" s="31"/>
      <c r="X81" s="4"/>
      <c r="Y81" s="31"/>
      <c r="Z81" s="5"/>
    </row>
    <row r="82" spans="1:26" s="1" customFormat="1" ht="18.95" customHeight="1" x14ac:dyDescent="0.25">
      <c r="A82" s="25" t="s">
        <v>49</v>
      </c>
      <c r="B82" s="25"/>
      <c r="C82" s="25"/>
      <c r="D82" s="25"/>
      <c r="E82" s="25"/>
      <c r="F82" s="25"/>
      <c r="G82" s="25"/>
      <c r="H82" s="38"/>
      <c r="I82" s="25"/>
      <c r="J82" s="60">
        <v>9711431</v>
      </c>
      <c r="K82" s="35"/>
      <c r="L82" s="61">
        <v>9667878</v>
      </c>
      <c r="M82" s="35"/>
      <c r="N82" s="60">
        <v>6849191</v>
      </c>
      <c r="O82" s="35"/>
      <c r="P82" s="61">
        <v>6818474</v>
      </c>
      <c r="Q82" s="19"/>
      <c r="R82" s="31"/>
      <c r="S82" s="233"/>
      <c r="T82" s="5"/>
      <c r="U82" s="5"/>
      <c r="V82" s="31"/>
      <c r="W82" s="31"/>
      <c r="X82" s="4"/>
      <c r="Y82" s="31"/>
      <c r="Z82" s="5"/>
    </row>
    <row r="83" spans="1:26" s="1" customFormat="1" ht="8.1" customHeight="1" x14ac:dyDescent="0.25">
      <c r="A83" s="33"/>
      <c r="B83" s="25"/>
      <c r="C83" s="25"/>
      <c r="D83" s="25"/>
      <c r="E83" s="25"/>
      <c r="F83" s="25"/>
      <c r="G83" s="25"/>
      <c r="H83" s="38"/>
      <c r="I83" s="25"/>
      <c r="J83" s="34"/>
      <c r="K83" s="36"/>
      <c r="L83" s="35"/>
      <c r="M83" s="36"/>
      <c r="N83" s="34"/>
      <c r="O83" s="36"/>
      <c r="P83" s="36"/>
      <c r="Q83" s="19"/>
      <c r="R83" s="31"/>
      <c r="S83" s="233"/>
      <c r="T83" s="5"/>
      <c r="U83" s="5"/>
      <c r="V83" s="31"/>
      <c r="W83" s="31"/>
      <c r="X83" s="4"/>
      <c r="Y83" s="31"/>
      <c r="Z83" s="5"/>
    </row>
    <row r="84" spans="1:26" s="1" customFormat="1" ht="18.95" customHeight="1" x14ac:dyDescent="0.25">
      <c r="A84" s="24" t="s">
        <v>50</v>
      </c>
      <c r="B84" s="25"/>
      <c r="C84" s="25"/>
      <c r="D84" s="25"/>
      <c r="E84" s="25"/>
      <c r="F84" s="25"/>
      <c r="G84" s="25"/>
      <c r="H84" s="25"/>
      <c r="I84" s="25"/>
      <c r="J84" s="39">
        <f>SUM(J78:J83)</f>
        <v>554964289</v>
      </c>
      <c r="K84" s="35"/>
      <c r="L84" s="40">
        <f>SUM(L78:L83)</f>
        <v>569459348</v>
      </c>
      <c r="M84" s="35"/>
      <c r="N84" s="39">
        <f>SUM(N78:N83)</f>
        <v>419843724</v>
      </c>
      <c r="O84" s="35"/>
      <c r="P84" s="40">
        <f>SUM(P78:P83)</f>
        <v>415062415</v>
      </c>
      <c r="Q84" s="19"/>
      <c r="R84" s="31"/>
      <c r="S84" s="233"/>
      <c r="T84" s="5"/>
      <c r="U84" s="5"/>
      <c r="V84" s="31"/>
      <c r="W84" s="31"/>
      <c r="X84" s="4"/>
      <c r="Y84" s="31"/>
      <c r="Z84" s="5"/>
    </row>
    <row r="85" spans="1:26" s="1" customFormat="1" ht="8.1" customHeight="1" x14ac:dyDescent="0.25">
      <c r="A85" s="33"/>
      <c r="B85" s="25"/>
      <c r="C85" s="25"/>
      <c r="D85" s="25"/>
      <c r="E85" s="25"/>
      <c r="F85" s="25"/>
      <c r="G85" s="25"/>
      <c r="H85" s="38"/>
      <c r="I85" s="26"/>
      <c r="J85" s="34"/>
      <c r="K85" s="35"/>
      <c r="L85" s="35"/>
      <c r="M85" s="35"/>
      <c r="N85" s="34"/>
      <c r="O85" s="35"/>
      <c r="P85" s="35"/>
      <c r="Q85" s="19"/>
      <c r="R85" s="31"/>
      <c r="S85" s="233"/>
      <c r="T85" s="5"/>
      <c r="U85" s="5"/>
      <c r="V85" s="31"/>
      <c r="W85" s="31"/>
      <c r="X85" s="4"/>
      <c r="Y85" s="31"/>
      <c r="Z85" s="5"/>
    </row>
    <row r="86" spans="1:26" s="1" customFormat="1" ht="18.95" customHeight="1" x14ac:dyDescent="0.25">
      <c r="A86" s="24" t="s">
        <v>51</v>
      </c>
      <c r="B86" s="25"/>
      <c r="C86" s="58"/>
      <c r="D86" s="25"/>
      <c r="E86" s="25"/>
      <c r="F86" s="25"/>
      <c r="G86" s="25"/>
      <c r="H86" s="38"/>
      <c r="I86" s="26"/>
      <c r="J86" s="39">
        <f>SUM(J74+J84)</f>
        <v>1351759495</v>
      </c>
      <c r="K86" s="35"/>
      <c r="L86" s="40">
        <f>SUM(L74+L84)</f>
        <v>1363313652</v>
      </c>
      <c r="M86" s="35"/>
      <c r="N86" s="39">
        <f>SUM(N74+N84)</f>
        <v>1010224654</v>
      </c>
      <c r="O86" s="35"/>
      <c r="P86" s="40">
        <f>SUM(P74+P84)</f>
        <v>1063023945</v>
      </c>
      <c r="Q86" s="19"/>
      <c r="R86" s="31"/>
      <c r="S86" s="233"/>
      <c r="T86" s="5"/>
      <c r="U86" s="5"/>
      <c r="V86" s="31"/>
      <c r="W86" s="31"/>
      <c r="X86" s="4"/>
      <c r="Y86" s="31"/>
      <c r="Z86" s="5"/>
    </row>
    <row r="87" spans="1:26" s="32" customFormat="1" ht="18.95" customHeight="1" x14ac:dyDescent="0.25">
      <c r="A87" s="1"/>
      <c r="C87" s="10"/>
      <c r="H87" s="62"/>
      <c r="I87" s="49"/>
      <c r="J87" s="30"/>
      <c r="K87" s="30"/>
      <c r="L87" s="30"/>
      <c r="M87" s="30"/>
      <c r="N87" s="30"/>
      <c r="O87" s="30"/>
      <c r="P87" s="30"/>
      <c r="Q87" s="30"/>
      <c r="R87" s="31"/>
      <c r="S87" s="233"/>
      <c r="T87" s="31"/>
      <c r="U87" s="31"/>
      <c r="V87" s="31"/>
      <c r="W87" s="31"/>
      <c r="X87" s="31"/>
      <c r="Y87" s="31"/>
      <c r="Z87" s="31"/>
    </row>
    <row r="88" spans="1:26" ht="18.95" customHeight="1" x14ac:dyDescent="0.25">
      <c r="S88" s="233"/>
      <c r="V88" s="31"/>
      <c r="W88" s="31"/>
      <c r="Y88" s="31"/>
    </row>
    <row r="89" spans="1:26" ht="18.95" customHeight="1" x14ac:dyDescent="0.25">
      <c r="S89" s="233"/>
      <c r="V89" s="31"/>
      <c r="W89" s="31"/>
      <c r="Y89" s="31"/>
    </row>
    <row r="90" spans="1:26" ht="18.95" customHeight="1" x14ac:dyDescent="0.25">
      <c r="H90" s="227"/>
      <c r="I90" s="227"/>
      <c r="S90" s="233"/>
      <c r="V90" s="31"/>
      <c r="W90" s="31"/>
      <c r="Y90" s="31"/>
    </row>
    <row r="91" spans="1:26" ht="18.95" customHeight="1" x14ac:dyDescent="0.25">
      <c r="H91" s="227"/>
      <c r="I91" s="227"/>
      <c r="S91" s="233"/>
      <c r="V91" s="31"/>
      <c r="W91" s="31"/>
      <c r="Y91" s="31"/>
    </row>
    <row r="92" spans="1:26" ht="18.95" customHeight="1" x14ac:dyDescent="0.25">
      <c r="S92" s="233"/>
      <c r="V92" s="31"/>
      <c r="W92" s="31"/>
      <c r="Y92" s="31"/>
    </row>
    <row r="93" spans="1:26" ht="18.95" customHeight="1" x14ac:dyDescent="0.25">
      <c r="S93" s="233"/>
      <c r="V93" s="31"/>
      <c r="W93" s="31"/>
      <c r="Y93" s="31"/>
    </row>
    <row r="94" spans="1:26" ht="35.25" customHeight="1" x14ac:dyDescent="0.25">
      <c r="S94" s="233"/>
      <c r="V94" s="31"/>
      <c r="W94" s="31"/>
      <c r="Y94" s="31"/>
    </row>
    <row r="95" spans="1:26" s="32" customFormat="1" ht="21.95" customHeight="1" x14ac:dyDescent="0.25">
      <c r="A95" s="53" t="str">
        <f>A48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95" s="53"/>
      <c r="C95" s="53"/>
      <c r="D95" s="53"/>
      <c r="E95" s="53"/>
      <c r="F95" s="53"/>
      <c r="G95" s="53"/>
      <c r="H95" s="65"/>
      <c r="I95" s="65"/>
      <c r="J95" s="66"/>
      <c r="K95" s="66"/>
      <c r="L95" s="66"/>
      <c r="M95" s="66"/>
      <c r="N95" s="53"/>
      <c r="O95" s="66"/>
      <c r="P95" s="53"/>
      <c r="R95" s="31"/>
      <c r="S95" s="233"/>
      <c r="T95" s="31"/>
      <c r="U95" s="31"/>
      <c r="V95" s="31"/>
      <c r="W95" s="31"/>
      <c r="X95" s="31"/>
      <c r="Y95" s="31"/>
      <c r="Z95" s="31"/>
    </row>
    <row r="96" spans="1:26" ht="18.95" customHeight="1" x14ac:dyDescent="0.25">
      <c r="A96" s="1" t="str">
        <f>+A1</f>
        <v>บริษัท บูรพา เทคนิคอล เอ็นจิเนียริ่ง จำกัด (มหาชน)</v>
      </c>
      <c r="N96" s="64"/>
      <c r="P96" s="64"/>
      <c r="Q96" s="64"/>
      <c r="S96" s="233"/>
      <c r="V96" s="31"/>
      <c r="W96" s="31"/>
      <c r="Y96" s="31"/>
    </row>
    <row r="97" spans="1:26" ht="18.95" customHeight="1" x14ac:dyDescent="0.25">
      <c r="A97" s="1" t="s">
        <v>1</v>
      </c>
      <c r="S97" s="233"/>
      <c r="V97" s="31"/>
      <c r="W97" s="31"/>
      <c r="Y97" s="31"/>
    </row>
    <row r="98" spans="1:26" ht="18.95" customHeight="1" x14ac:dyDescent="0.25">
      <c r="A98" s="55" t="str">
        <f>A3</f>
        <v>ณ วันที่ 31 มีนาคม พ.ศ. 2563</v>
      </c>
      <c r="B98" s="53"/>
      <c r="C98" s="53"/>
      <c r="D98" s="53"/>
      <c r="E98" s="53"/>
      <c r="F98" s="53"/>
      <c r="G98" s="53"/>
      <c r="H98" s="65"/>
      <c r="I98" s="65"/>
      <c r="J98" s="66"/>
      <c r="K98" s="66"/>
      <c r="L98" s="66"/>
      <c r="M98" s="66"/>
      <c r="N98" s="53"/>
      <c r="O98" s="66"/>
      <c r="P98" s="53"/>
      <c r="Q98" s="32"/>
      <c r="S98" s="233"/>
      <c r="V98" s="31"/>
      <c r="W98" s="31"/>
      <c r="Y98" s="31"/>
    </row>
    <row r="99" spans="1:26" ht="18.95" customHeight="1" x14ac:dyDescent="0.25">
      <c r="S99" s="233"/>
      <c r="V99" s="31"/>
      <c r="W99" s="31"/>
      <c r="Y99" s="31"/>
    </row>
    <row r="100" spans="1:26" s="1" customFormat="1" ht="18.95" customHeight="1" x14ac:dyDescent="0.25">
      <c r="H100" s="11"/>
      <c r="I100" s="11"/>
      <c r="J100" s="237" t="s">
        <v>3</v>
      </c>
      <c r="K100" s="237"/>
      <c r="L100" s="237"/>
      <c r="M100" s="12"/>
      <c r="N100" s="237" t="s">
        <v>4</v>
      </c>
      <c r="O100" s="237"/>
      <c r="P100" s="237"/>
      <c r="Q100" s="13"/>
      <c r="R100" s="31"/>
      <c r="S100" s="233"/>
      <c r="T100" s="5"/>
      <c r="U100" s="5"/>
      <c r="V100" s="31"/>
      <c r="W100" s="31"/>
      <c r="X100" s="5"/>
      <c r="Y100" s="31"/>
      <c r="Z100" s="5"/>
    </row>
    <row r="101" spans="1:26" s="1" customFormat="1" ht="18.95" customHeight="1" x14ac:dyDescent="0.25">
      <c r="H101" s="11"/>
      <c r="I101" s="11"/>
      <c r="J101" s="14" t="s">
        <v>5</v>
      </c>
      <c r="K101" s="14"/>
      <c r="L101" s="14" t="s">
        <v>6</v>
      </c>
      <c r="M101" s="14"/>
      <c r="N101" s="14" t="s">
        <v>5</v>
      </c>
      <c r="O101" s="14"/>
      <c r="P101" s="14" t="s">
        <v>6</v>
      </c>
      <c r="Q101" s="13"/>
      <c r="R101" s="31"/>
      <c r="S101" s="233"/>
      <c r="T101" s="5"/>
      <c r="U101" s="5"/>
      <c r="V101" s="31"/>
      <c r="W101" s="31"/>
      <c r="X101" s="5"/>
      <c r="Y101" s="31"/>
      <c r="Z101" s="5"/>
    </row>
    <row r="102" spans="1:26" s="1" customFormat="1" ht="18.95" customHeight="1" x14ac:dyDescent="0.25">
      <c r="H102" s="11"/>
      <c r="I102" s="11"/>
      <c r="J102" s="15" t="s">
        <v>7</v>
      </c>
      <c r="K102" s="13"/>
      <c r="L102" s="16" t="s">
        <v>8</v>
      </c>
      <c r="M102" s="12"/>
      <c r="N102" s="15" t="s">
        <v>7</v>
      </c>
      <c r="O102" s="13"/>
      <c r="P102" s="16" t="s">
        <v>8</v>
      </c>
      <c r="Q102" s="13"/>
      <c r="R102" s="31"/>
      <c r="S102" s="233"/>
      <c r="T102" s="5"/>
      <c r="U102" s="5"/>
      <c r="V102" s="31"/>
      <c r="W102" s="31"/>
      <c r="X102" s="5"/>
      <c r="Y102" s="31"/>
      <c r="Z102" s="5"/>
    </row>
    <row r="103" spans="1:26" s="1" customFormat="1" ht="18.95" customHeight="1" x14ac:dyDescent="0.25">
      <c r="H103" s="17"/>
      <c r="I103" s="11"/>
      <c r="J103" s="18" t="s">
        <v>9</v>
      </c>
      <c r="K103" s="14"/>
      <c r="L103" s="18" t="s">
        <v>10</v>
      </c>
      <c r="M103" s="14"/>
      <c r="N103" s="18" t="s">
        <v>9</v>
      </c>
      <c r="O103" s="14"/>
      <c r="P103" s="18" t="s">
        <v>10</v>
      </c>
      <c r="Q103" s="19"/>
      <c r="R103" s="31"/>
      <c r="S103" s="233"/>
      <c r="T103" s="5"/>
      <c r="U103" s="5"/>
      <c r="V103" s="31"/>
      <c r="W103" s="31"/>
      <c r="X103" s="5"/>
      <c r="Y103" s="31"/>
      <c r="Z103" s="5"/>
    </row>
    <row r="104" spans="1:26" s="1" customFormat="1" ht="18.95" customHeight="1" x14ac:dyDescent="0.25">
      <c r="H104" s="17"/>
      <c r="I104" s="11"/>
      <c r="J104" s="21" t="s">
        <v>12</v>
      </c>
      <c r="K104" s="14"/>
      <c r="L104" s="21" t="s">
        <v>12</v>
      </c>
      <c r="M104" s="14"/>
      <c r="N104" s="21" t="s">
        <v>12</v>
      </c>
      <c r="O104" s="14"/>
      <c r="P104" s="21" t="s">
        <v>12</v>
      </c>
      <c r="Q104" s="19"/>
      <c r="R104" s="31"/>
      <c r="S104" s="233"/>
      <c r="T104" s="5"/>
      <c r="U104" s="5"/>
      <c r="V104" s="31"/>
      <c r="W104" s="31"/>
      <c r="X104" s="5"/>
      <c r="Y104" s="31"/>
      <c r="Z104" s="5"/>
    </row>
    <row r="105" spans="1:26" s="1" customFormat="1" ht="8.1" customHeight="1" x14ac:dyDescent="0.25">
      <c r="H105" s="22"/>
      <c r="I105" s="2"/>
      <c r="J105" s="23"/>
      <c r="K105" s="16"/>
      <c r="L105" s="19"/>
      <c r="M105" s="16"/>
      <c r="N105" s="23"/>
      <c r="O105" s="16"/>
      <c r="P105" s="19"/>
      <c r="Q105" s="19"/>
      <c r="R105" s="31"/>
      <c r="S105" s="233"/>
      <c r="T105" s="5"/>
      <c r="U105" s="5"/>
      <c r="V105" s="31"/>
      <c r="W105" s="31"/>
      <c r="X105" s="5"/>
      <c r="Y105" s="31"/>
      <c r="Z105" s="5"/>
    </row>
    <row r="106" spans="1:26" ht="18.95" customHeight="1" x14ac:dyDescent="0.25">
      <c r="A106" s="24" t="s">
        <v>52</v>
      </c>
      <c r="B106" s="25"/>
      <c r="C106" s="25"/>
      <c r="D106" s="25"/>
      <c r="E106" s="25"/>
      <c r="F106" s="25"/>
      <c r="G106" s="25"/>
      <c r="H106" s="26"/>
      <c r="I106" s="26"/>
      <c r="J106" s="27"/>
      <c r="K106" s="28"/>
      <c r="L106" s="28"/>
      <c r="M106" s="28"/>
      <c r="N106" s="29"/>
      <c r="O106" s="28"/>
      <c r="P106" s="25"/>
      <c r="Q106" s="64"/>
      <c r="R106" s="234"/>
      <c r="S106" s="233"/>
      <c r="V106" s="31"/>
      <c r="W106" s="31"/>
      <c r="Y106" s="31"/>
    </row>
    <row r="107" spans="1:26" ht="8.1" customHeight="1" x14ac:dyDescent="0.4">
      <c r="A107" s="67"/>
      <c r="B107" s="67"/>
      <c r="C107" s="67"/>
      <c r="D107" s="67"/>
      <c r="E107" s="67"/>
      <c r="F107" s="67"/>
      <c r="G107" s="67"/>
      <c r="H107" s="67"/>
      <c r="I107" s="67"/>
      <c r="J107" s="68"/>
      <c r="K107" s="69"/>
      <c r="L107" s="69"/>
      <c r="M107" s="69"/>
      <c r="N107" s="70"/>
      <c r="O107" s="69"/>
      <c r="P107" s="69"/>
      <c r="Q107" s="64"/>
      <c r="R107" s="234"/>
      <c r="S107" s="233"/>
      <c r="V107" s="31"/>
      <c r="W107" s="31"/>
      <c r="Y107" s="31"/>
    </row>
    <row r="108" spans="1:26" ht="18.95" customHeight="1" x14ac:dyDescent="0.25">
      <c r="A108" s="24" t="s">
        <v>53</v>
      </c>
      <c r="B108" s="25"/>
      <c r="C108" s="25"/>
      <c r="D108" s="25"/>
      <c r="E108" s="25"/>
      <c r="F108" s="25"/>
      <c r="G108" s="25"/>
      <c r="H108" s="38"/>
      <c r="I108" s="26"/>
      <c r="J108" s="34"/>
      <c r="K108" s="35"/>
      <c r="L108" s="35"/>
      <c r="M108" s="35"/>
      <c r="N108" s="46"/>
      <c r="O108" s="35"/>
      <c r="P108" s="36"/>
      <c r="Q108" s="64"/>
      <c r="R108" s="234"/>
      <c r="S108" s="233"/>
      <c r="V108" s="31"/>
      <c r="W108" s="31"/>
      <c r="Y108" s="31"/>
    </row>
    <row r="109" spans="1:26" ht="8.1" customHeight="1" x14ac:dyDescent="0.25">
      <c r="A109" s="24"/>
      <c r="B109" s="25"/>
      <c r="C109" s="25"/>
      <c r="D109" s="25"/>
      <c r="E109" s="25"/>
      <c r="F109" s="25"/>
      <c r="G109" s="25"/>
      <c r="H109" s="38"/>
      <c r="I109" s="26"/>
      <c r="J109" s="34"/>
      <c r="K109" s="35"/>
      <c r="L109" s="35"/>
      <c r="M109" s="35"/>
      <c r="N109" s="46"/>
      <c r="O109" s="35"/>
      <c r="P109" s="36"/>
      <c r="Q109" s="64"/>
      <c r="R109" s="234"/>
      <c r="S109" s="233"/>
      <c r="V109" s="31"/>
      <c r="W109" s="31"/>
      <c r="Y109" s="31"/>
    </row>
    <row r="110" spans="1:26" ht="18.95" customHeight="1" x14ac:dyDescent="0.25">
      <c r="A110" s="33" t="s">
        <v>54</v>
      </c>
      <c r="B110" s="25"/>
      <c r="C110" s="25"/>
      <c r="D110" s="25"/>
      <c r="E110" s="25"/>
      <c r="F110" s="25"/>
      <c r="G110" s="25"/>
      <c r="H110" s="38"/>
      <c r="I110" s="26"/>
      <c r="J110" s="42"/>
      <c r="K110" s="71"/>
      <c r="L110" s="43"/>
      <c r="M110" s="71"/>
      <c r="N110" s="46"/>
      <c r="O110" s="71"/>
      <c r="P110" s="36"/>
      <c r="Q110" s="64"/>
      <c r="R110" s="234"/>
      <c r="S110" s="233"/>
      <c r="V110" s="31"/>
      <c r="W110" s="31"/>
      <c r="Y110" s="31"/>
    </row>
    <row r="111" spans="1:26" ht="18.95" customHeight="1" x14ac:dyDescent="0.25">
      <c r="A111" s="33"/>
      <c r="B111" s="25" t="s">
        <v>55</v>
      </c>
      <c r="C111" s="25"/>
      <c r="D111" s="25"/>
      <c r="E111" s="25"/>
      <c r="F111" s="25"/>
      <c r="G111" s="25"/>
      <c r="H111" s="25"/>
      <c r="I111" s="26"/>
      <c r="J111" s="46"/>
      <c r="K111" s="36"/>
      <c r="L111" s="36"/>
      <c r="M111" s="36"/>
      <c r="N111" s="46"/>
      <c r="O111" s="36"/>
      <c r="P111" s="36"/>
      <c r="Q111" s="64"/>
      <c r="R111" s="234"/>
      <c r="S111" s="233"/>
      <c r="V111" s="31"/>
      <c r="W111" s="31"/>
      <c r="Y111" s="31"/>
    </row>
    <row r="112" spans="1:26" ht="18.95" customHeight="1" x14ac:dyDescent="0.25">
      <c r="A112" s="33"/>
      <c r="B112" s="25"/>
      <c r="C112" s="25" t="s">
        <v>56</v>
      </c>
      <c r="D112" s="25"/>
      <c r="E112" s="25"/>
      <c r="F112" s="25"/>
      <c r="G112" s="25"/>
      <c r="H112" s="38"/>
      <c r="I112" s="26"/>
      <c r="J112" s="46"/>
      <c r="K112" s="36"/>
      <c r="L112" s="36"/>
      <c r="M112" s="36"/>
      <c r="N112" s="46"/>
      <c r="O112" s="36"/>
      <c r="P112" s="36"/>
      <c r="Q112" s="64"/>
      <c r="R112" s="234"/>
      <c r="S112" s="233"/>
      <c r="V112" s="31"/>
      <c r="W112" s="31"/>
      <c r="Y112" s="31"/>
    </row>
    <row r="113" spans="1:25" ht="18.95" customHeight="1" thickBot="1" x14ac:dyDescent="0.3">
      <c r="A113" s="33"/>
      <c r="B113" s="25"/>
      <c r="C113" s="25" t="s">
        <v>57</v>
      </c>
      <c r="D113" s="25"/>
      <c r="E113" s="25"/>
      <c r="F113" s="25"/>
      <c r="G113" s="25"/>
      <c r="H113" s="38"/>
      <c r="I113" s="26"/>
      <c r="J113" s="47">
        <v>280000000</v>
      </c>
      <c r="K113" s="36"/>
      <c r="L113" s="48">
        <v>280000000</v>
      </c>
      <c r="M113" s="36"/>
      <c r="N113" s="47">
        <v>280000000</v>
      </c>
      <c r="O113" s="36"/>
      <c r="P113" s="48">
        <v>280000000</v>
      </c>
      <c r="Q113" s="64"/>
      <c r="R113" s="234"/>
      <c r="S113" s="233"/>
      <c r="V113" s="31"/>
      <c r="W113" s="31"/>
      <c r="Y113" s="31"/>
    </row>
    <row r="114" spans="1:25" ht="18.95" customHeight="1" thickTop="1" x14ac:dyDescent="0.25">
      <c r="A114" s="24"/>
      <c r="B114" s="25"/>
      <c r="C114" s="25"/>
      <c r="D114" s="25"/>
      <c r="E114" s="25"/>
      <c r="F114" s="25"/>
      <c r="G114" s="25"/>
      <c r="H114" s="38"/>
      <c r="I114" s="26"/>
      <c r="J114" s="34"/>
      <c r="K114" s="35"/>
      <c r="L114" s="35"/>
      <c r="M114" s="35"/>
      <c r="N114" s="34"/>
      <c r="O114" s="35"/>
      <c r="P114" s="36"/>
      <c r="Q114" s="64"/>
      <c r="R114" s="234"/>
      <c r="S114" s="233"/>
      <c r="V114" s="31"/>
      <c r="W114" s="31"/>
      <c r="Y114" s="31"/>
    </row>
    <row r="115" spans="1:25" ht="18.95" customHeight="1" x14ac:dyDescent="0.25">
      <c r="A115" s="33"/>
      <c r="B115" s="25" t="s">
        <v>58</v>
      </c>
      <c r="C115" s="25"/>
      <c r="D115" s="25"/>
      <c r="E115" s="25"/>
      <c r="F115" s="25"/>
      <c r="G115" s="25"/>
      <c r="H115" s="38"/>
      <c r="I115" s="26"/>
      <c r="J115" s="46"/>
      <c r="K115" s="71"/>
      <c r="L115" s="36"/>
      <c r="M115" s="71"/>
      <c r="N115" s="46"/>
      <c r="O115" s="71"/>
      <c r="P115" s="36"/>
      <c r="Q115" s="64"/>
      <c r="R115" s="234"/>
      <c r="S115" s="233"/>
      <c r="V115" s="31"/>
      <c r="W115" s="31"/>
      <c r="Y115" s="31"/>
    </row>
    <row r="116" spans="1:25" ht="18.95" customHeight="1" x14ac:dyDescent="0.25">
      <c r="A116" s="33"/>
      <c r="B116" s="25"/>
      <c r="C116" s="25" t="s">
        <v>56</v>
      </c>
      <c r="D116" s="72"/>
      <c r="E116" s="25"/>
      <c r="F116" s="25"/>
      <c r="G116" s="25"/>
      <c r="H116" s="38"/>
      <c r="I116" s="26"/>
      <c r="J116" s="46"/>
      <c r="K116" s="71"/>
      <c r="L116" s="36"/>
      <c r="M116" s="71"/>
      <c r="N116" s="46"/>
      <c r="O116" s="71"/>
      <c r="P116" s="36"/>
      <c r="Q116" s="64"/>
      <c r="R116" s="234"/>
      <c r="S116" s="233"/>
      <c r="V116" s="31"/>
      <c r="W116" s="31"/>
      <c r="Y116" s="31"/>
    </row>
    <row r="117" spans="1:25" ht="18.95" customHeight="1" x14ac:dyDescent="0.25">
      <c r="A117" s="33"/>
      <c r="B117" s="25"/>
      <c r="C117" s="25" t="s">
        <v>59</v>
      </c>
      <c r="D117" s="72"/>
      <c r="E117" s="25"/>
      <c r="F117" s="25"/>
      <c r="G117" s="25"/>
      <c r="H117" s="38"/>
      <c r="I117" s="26"/>
      <c r="J117" s="46">
        <v>280000000</v>
      </c>
      <c r="K117" s="71"/>
      <c r="L117" s="36">
        <v>280000000</v>
      </c>
      <c r="M117" s="71"/>
      <c r="N117" s="46">
        <v>280000000</v>
      </c>
      <c r="O117" s="71"/>
      <c r="P117" s="36">
        <v>280000000</v>
      </c>
      <c r="Q117" s="64"/>
      <c r="R117" s="234"/>
      <c r="S117" s="233"/>
      <c r="V117" s="31"/>
      <c r="W117" s="31"/>
      <c r="Y117" s="31"/>
    </row>
    <row r="118" spans="1:25" ht="18.95" customHeight="1" x14ac:dyDescent="0.25">
      <c r="A118" s="33" t="s">
        <v>60</v>
      </c>
      <c r="B118" s="25"/>
      <c r="C118" s="25"/>
      <c r="D118" s="25"/>
      <c r="E118" s="25"/>
      <c r="F118" s="25"/>
      <c r="G118" s="25"/>
      <c r="H118" s="38"/>
      <c r="I118" s="26"/>
      <c r="J118" s="42">
        <v>507734162</v>
      </c>
      <c r="K118" s="71"/>
      <c r="L118" s="43">
        <v>507734162</v>
      </c>
      <c r="M118" s="71"/>
      <c r="N118" s="46">
        <v>507734162</v>
      </c>
      <c r="O118" s="71"/>
      <c r="P118" s="43">
        <v>507734162</v>
      </c>
      <c r="Q118" s="64"/>
      <c r="R118" s="234"/>
      <c r="S118" s="233"/>
      <c r="V118" s="31"/>
      <c r="W118" s="31"/>
      <c r="Y118" s="31"/>
    </row>
    <row r="119" spans="1:25" ht="18.95" customHeight="1" x14ac:dyDescent="0.25">
      <c r="A119" s="33" t="s">
        <v>61</v>
      </c>
      <c r="B119" s="25"/>
      <c r="C119" s="25"/>
      <c r="D119" s="25"/>
      <c r="E119" s="25"/>
      <c r="F119" s="25"/>
      <c r="G119" s="25"/>
      <c r="H119" s="26"/>
      <c r="I119" s="26"/>
      <c r="J119" s="34"/>
      <c r="K119" s="35"/>
      <c r="L119" s="35"/>
      <c r="M119" s="35"/>
      <c r="N119" s="34"/>
      <c r="O119" s="35"/>
      <c r="P119" s="73"/>
      <c r="Q119" s="64"/>
      <c r="R119" s="234"/>
      <c r="S119" s="233"/>
      <c r="V119" s="31"/>
      <c r="W119" s="31"/>
      <c r="Y119" s="31"/>
    </row>
    <row r="120" spans="1:25" ht="18.95" customHeight="1" x14ac:dyDescent="0.25">
      <c r="A120" s="24"/>
      <c r="B120" s="25" t="s">
        <v>62</v>
      </c>
      <c r="C120" s="25"/>
      <c r="D120" s="25"/>
      <c r="E120" s="25"/>
      <c r="F120" s="25"/>
      <c r="G120" s="25"/>
      <c r="H120" s="26"/>
      <c r="I120" s="26"/>
      <c r="J120" s="34">
        <v>8386832</v>
      </c>
      <c r="K120" s="35"/>
      <c r="L120" s="35">
        <v>8386832</v>
      </c>
      <c r="M120" s="35"/>
      <c r="N120" s="34">
        <v>8386832</v>
      </c>
      <c r="O120" s="35"/>
      <c r="P120" s="73">
        <v>8386832</v>
      </c>
      <c r="Q120" s="64"/>
      <c r="R120" s="234"/>
      <c r="S120" s="233"/>
      <c r="V120" s="31"/>
      <c r="W120" s="31"/>
      <c r="Y120" s="31"/>
    </row>
    <row r="121" spans="1:25" ht="18.95" customHeight="1" x14ac:dyDescent="0.25">
      <c r="A121" s="24"/>
      <c r="B121" s="25" t="s">
        <v>63</v>
      </c>
      <c r="C121" s="25"/>
      <c r="D121" s="25"/>
      <c r="E121" s="25"/>
      <c r="F121" s="25"/>
      <c r="G121" s="25"/>
      <c r="H121" s="26"/>
      <c r="I121" s="26"/>
      <c r="J121" s="74">
        <v>34615647</v>
      </c>
      <c r="K121" s="35"/>
      <c r="L121" s="75">
        <v>24729695</v>
      </c>
      <c r="M121" s="35"/>
      <c r="N121" s="74">
        <v>11557837</v>
      </c>
      <c r="O121" s="35"/>
      <c r="P121" s="75">
        <v>8127403</v>
      </c>
      <c r="Q121" s="64"/>
      <c r="R121" s="234"/>
      <c r="S121" s="233"/>
      <c r="V121" s="31"/>
      <c r="W121" s="31"/>
      <c r="Y121" s="31"/>
    </row>
    <row r="122" spans="1:25" ht="8.1" customHeight="1" x14ac:dyDescent="0.25">
      <c r="A122" s="24"/>
      <c r="B122" s="25"/>
      <c r="C122" s="25"/>
      <c r="D122" s="25"/>
      <c r="E122" s="25"/>
      <c r="F122" s="25"/>
      <c r="G122" s="25"/>
      <c r="H122" s="38"/>
      <c r="I122" s="26"/>
      <c r="J122" s="34"/>
      <c r="K122" s="35"/>
      <c r="L122" s="35"/>
      <c r="M122" s="35"/>
      <c r="N122" s="34"/>
      <c r="O122" s="35"/>
      <c r="P122" s="36"/>
      <c r="Q122" s="64"/>
      <c r="R122" s="234"/>
      <c r="S122" s="233"/>
      <c r="V122" s="31"/>
      <c r="W122" s="31"/>
      <c r="Y122" s="31"/>
    </row>
    <row r="123" spans="1:25" ht="18.95" customHeight="1" x14ac:dyDescent="0.4">
      <c r="A123" s="58" t="s">
        <v>139</v>
      </c>
      <c r="B123" s="67"/>
      <c r="C123" s="25"/>
      <c r="D123" s="25"/>
      <c r="E123" s="25"/>
      <c r="F123" s="25"/>
      <c r="G123" s="25"/>
      <c r="H123" s="26"/>
      <c r="I123" s="26"/>
      <c r="J123" s="34"/>
      <c r="K123" s="35"/>
      <c r="L123" s="35"/>
      <c r="M123" s="35"/>
      <c r="N123" s="34"/>
      <c r="O123" s="35"/>
      <c r="P123" s="35"/>
      <c r="Q123" s="64"/>
      <c r="R123" s="234"/>
      <c r="S123" s="233"/>
      <c r="V123" s="31"/>
      <c r="W123" s="31"/>
      <c r="Y123" s="31"/>
    </row>
    <row r="124" spans="1:25" ht="18.95" customHeight="1" x14ac:dyDescent="0.4">
      <c r="A124" s="224" t="s">
        <v>140</v>
      </c>
      <c r="B124" s="67"/>
      <c r="C124" s="25"/>
      <c r="D124" s="25"/>
      <c r="E124" s="25"/>
      <c r="F124" s="25"/>
      <c r="G124" s="25"/>
      <c r="H124" s="26"/>
      <c r="I124" s="26"/>
      <c r="J124" s="34">
        <f>SUM(J117:J121)</f>
        <v>830736641</v>
      </c>
      <c r="K124" s="35"/>
      <c r="L124" s="35">
        <f>SUM(L117:L121)</f>
        <v>820850689</v>
      </c>
      <c r="M124" s="35"/>
      <c r="N124" s="34">
        <f>SUM(N117:N121)</f>
        <v>807678831</v>
      </c>
      <c r="O124" s="35"/>
      <c r="P124" s="35">
        <v>804248397</v>
      </c>
      <c r="Q124" s="64"/>
      <c r="R124" s="234"/>
      <c r="S124" s="233"/>
      <c r="V124" s="31"/>
      <c r="W124" s="31"/>
      <c r="Y124" s="31"/>
    </row>
    <row r="125" spans="1:25" ht="18.95" customHeight="1" x14ac:dyDescent="0.25">
      <c r="A125" s="224" t="s">
        <v>141</v>
      </c>
      <c r="B125" s="25"/>
      <c r="C125" s="25"/>
      <c r="D125" s="25"/>
      <c r="E125" s="25"/>
      <c r="F125" s="25"/>
      <c r="G125" s="25"/>
      <c r="H125" s="26"/>
      <c r="I125" s="26"/>
      <c r="J125" s="39">
        <v>5708097</v>
      </c>
      <c r="K125" s="35"/>
      <c r="L125" s="40">
        <v>6151494</v>
      </c>
      <c r="M125" s="35"/>
      <c r="N125" s="39">
        <v>0</v>
      </c>
      <c r="O125" s="35"/>
      <c r="P125" s="40">
        <v>0</v>
      </c>
      <c r="Q125" s="64"/>
      <c r="R125" s="234"/>
      <c r="S125" s="233"/>
      <c r="V125" s="31"/>
      <c r="W125" s="31"/>
      <c r="Y125" s="31"/>
    </row>
    <row r="126" spans="1:25" ht="8.1" customHeight="1" x14ac:dyDescent="0.25">
      <c r="A126" s="33"/>
      <c r="B126" s="25"/>
      <c r="C126" s="25"/>
      <c r="D126" s="25"/>
      <c r="E126" s="25"/>
      <c r="F126" s="25"/>
      <c r="G126" s="25"/>
      <c r="H126" s="38"/>
      <c r="I126" s="26"/>
      <c r="J126" s="34"/>
      <c r="K126" s="35"/>
      <c r="L126" s="35"/>
      <c r="M126" s="35"/>
      <c r="N126" s="34"/>
      <c r="O126" s="35"/>
      <c r="P126" s="36"/>
      <c r="R126" s="234"/>
      <c r="S126" s="233"/>
      <c r="V126" s="31"/>
      <c r="W126" s="31"/>
      <c r="Y126" s="31"/>
    </row>
    <row r="127" spans="1:25" ht="18.95" customHeight="1" x14ac:dyDescent="0.25">
      <c r="A127" s="24" t="s">
        <v>65</v>
      </c>
      <c r="B127" s="25"/>
      <c r="C127" s="25"/>
      <c r="D127" s="25"/>
      <c r="E127" s="25"/>
      <c r="F127" s="25"/>
      <c r="G127" s="25"/>
      <c r="H127" s="26"/>
      <c r="I127" s="26"/>
      <c r="J127" s="39">
        <f>SUM(J124:J125)</f>
        <v>836444738</v>
      </c>
      <c r="K127" s="35"/>
      <c r="L127" s="40">
        <f>SUM(L124:L125)</f>
        <v>827002183</v>
      </c>
      <c r="M127" s="35"/>
      <c r="N127" s="39">
        <f>SUM(N124:N125)</f>
        <v>807678831</v>
      </c>
      <c r="O127" s="35"/>
      <c r="P127" s="40">
        <f>SUM(P124:P125)</f>
        <v>804248397</v>
      </c>
      <c r="S127" s="233"/>
      <c r="V127" s="31"/>
      <c r="W127" s="31"/>
      <c r="Y127" s="31"/>
    </row>
    <row r="128" spans="1:25" ht="8.1" customHeight="1" x14ac:dyDescent="0.25">
      <c r="A128" s="33"/>
      <c r="B128" s="25"/>
      <c r="C128" s="25"/>
      <c r="D128" s="25"/>
      <c r="E128" s="25"/>
      <c r="F128" s="25"/>
      <c r="G128" s="25"/>
      <c r="H128" s="26"/>
      <c r="I128" s="26"/>
      <c r="J128" s="34"/>
      <c r="K128" s="35"/>
      <c r="L128" s="35"/>
      <c r="M128" s="35"/>
      <c r="N128" s="34"/>
      <c r="O128" s="35"/>
      <c r="P128" s="36"/>
      <c r="S128" s="233"/>
      <c r="V128" s="31"/>
      <c r="W128" s="31"/>
      <c r="Y128" s="31"/>
    </row>
    <row r="129" spans="1:26" ht="18.95" customHeight="1" thickBot="1" x14ac:dyDescent="0.3">
      <c r="A129" s="24" t="s">
        <v>66</v>
      </c>
      <c r="B129" s="25"/>
      <c r="C129" s="25"/>
      <c r="D129" s="25"/>
      <c r="E129" s="25"/>
      <c r="F129" s="25"/>
      <c r="G129" s="25"/>
      <c r="H129" s="26"/>
      <c r="I129" s="26"/>
      <c r="J129" s="47">
        <f>J86+J127</f>
        <v>2188204233</v>
      </c>
      <c r="K129" s="35"/>
      <c r="L129" s="48">
        <f>L86+L127</f>
        <v>2190315835</v>
      </c>
      <c r="M129" s="35"/>
      <c r="N129" s="47">
        <f>N86+N127</f>
        <v>1817903485</v>
      </c>
      <c r="O129" s="35"/>
      <c r="P129" s="48">
        <f>P86+P127</f>
        <v>1867272342</v>
      </c>
      <c r="S129" s="233"/>
      <c r="V129" s="31"/>
      <c r="W129" s="31"/>
      <c r="Y129" s="31"/>
    </row>
    <row r="130" spans="1:26" ht="18.95" customHeight="1" thickTop="1" x14ac:dyDescent="0.25">
      <c r="N130" s="64"/>
      <c r="P130" s="64"/>
      <c r="S130" s="233"/>
      <c r="V130" s="31"/>
    </row>
    <row r="133" spans="1:26" ht="18.95" customHeight="1" x14ac:dyDescent="0.25">
      <c r="H133" s="227"/>
      <c r="I133" s="227"/>
    </row>
    <row r="135" spans="1:26" ht="18.95" customHeight="1" x14ac:dyDescent="0.25">
      <c r="H135" s="227"/>
      <c r="I135" s="227"/>
    </row>
    <row r="137" spans="1:26" ht="18.95" customHeight="1" x14ac:dyDescent="0.25">
      <c r="H137" s="227"/>
      <c r="I137" s="227"/>
    </row>
    <row r="141" spans="1:26" ht="24" customHeight="1" x14ac:dyDescent="0.25"/>
    <row r="142" spans="1:26" s="32" customFormat="1" ht="21.95" customHeight="1" x14ac:dyDescent="0.25">
      <c r="A142" s="53" t="str">
        <f>A95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42" s="53"/>
      <c r="C142" s="53"/>
      <c r="D142" s="53"/>
      <c r="E142" s="53"/>
      <c r="F142" s="53"/>
      <c r="G142" s="53"/>
      <c r="H142" s="65"/>
      <c r="I142" s="65"/>
      <c r="J142" s="66"/>
      <c r="K142" s="66"/>
      <c r="L142" s="66"/>
      <c r="M142" s="66"/>
      <c r="N142" s="53"/>
      <c r="O142" s="66"/>
      <c r="P142" s="53"/>
      <c r="R142" s="31"/>
      <c r="S142" s="233"/>
      <c r="T142" s="31"/>
      <c r="U142" s="31"/>
      <c r="V142" s="31"/>
      <c r="W142" s="31"/>
      <c r="X142" s="31"/>
      <c r="Y142" s="31"/>
      <c r="Z142" s="31"/>
    </row>
  </sheetData>
  <mergeCells count="7">
    <mergeCell ref="J100:L100"/>
    <mergeCell ref="N100:P100"/>
    <mergeCell ref="J5:L5"/>
    <mergeCell ref="N5:P5"/>
    <mergeCell ref="A45:P45"/>
    <mergeCell ref="J53:L53"/>
    <mergeCell ref="N53:P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A0DCF-C628-4B98-AD7B-A555A283594F}">
  <sheetPr>
    <tabColor theme="0"/>
  </sheetPr>
  <dimension ref="A1:Z61"/>
  <sheetViews>
    <sheetView topLeftCell="A40" zoomScaleNormal="100" zoomScaleSheetLayoutView="85" workbookViewId="0">
      <selection activeCell="J53" sqref="J53"/>
    </sheetView>
  </sheetViews>
  <sheetFormatPr defaultColWidth="8.140625" defaultRowHeight="18" customHeight="1" x14ac:dyDescent="0.25"/>
  <cols>
    <col min="1" max="6" width="1.7109375" style="33" customWidth="1"/>
    <col min="7" max="7" width="22.85546875" style="33" customWidth="1"/>
    <col min="8" max="8" width="7.7109375" style="38" customWidth="1"/>
    <col min="9" max="9" width="0.7109375" style="38" customWidth="1"/>
    <col min="10" max="10" width="15.140625" style="87" customWidth="1"/>
    <col min="11" max="11" width="0.7109375" style="87" customWidth="1"/>
    <col min="12" max="12" width="15.140625" style="87" customWidth="1"/>
    <col min="13" max="13" width="0.7109375" style="87" customWidth="1"/>
    <col min="14" max="14" width="15.140625" style="87" customWidth="1"/>
    <col min="15" max="15" width="0.7109375" style="87" customWidth="1"/>
    <col min="16" max="16" width="15.140625" style="87" customWidth="1"/>
    <col min="17" max="17" width="8.140625" style="33"/>
    <col min="18" max="18" width="11.42578125" style="229" customWidth="1"/>
    <col min="19" max="19" width="8.140625" style="231"/>
    <col min="20" max="20" width="13.140625" style="229" bestFit="1" customWidth="1"/>
    <col min="21" max="22" width="8.140625" style="229"/>
    <col min="23" max="23" width="13.140625" style="229" bestFit="1" customWidth="1"/>
    <col min="24" max="24" width="12.140625" style="4" bestFit="1" customWidth="1"/>
    <col min="25" max="25" width="13.140625" style="4" bestFit="1" customWidth="1"/>
    <col min="26" max="26" width="12.7109375" style="4" bestFit="1" customWidth="1"/>
    <col min="27" max="16384" width="8.140625" style="33"/>
  </cols>
  <sheetData>
    <row r="1" spans="1:16" ht="18" customHeight="1" x14ac:dyDescent="0.25">
      <c r="A1" s="24" t="str">
        <f>+'T2-4'!A1</f>
        <v>บริษัท บูรพา เทคนิคอล เอ็นจิเนียริ่ง จำกัด (มหาชน)</v>
      </c>
      <c r="B1" s="24"/>
      <c r="C1" s="24"/>
      <c r="D1" s="24"/>
      <c r="E1" s="24"/>
      <c r="F1" s="24"/>
      <c r="G1" s="24"/>
      <c r="H1" s="76"/>
      <c r="I1" s="76"/>
      <c r="J1" s="77"/>
      <c r="K1" s="77"/>
      <c r="L1" s="77"/>
      <c r="M1" s="77"/>
      <c r="N1" s="77"/>
      <c r="O1" s="77"/>
      <c r="P1" s="77"/>
    </row>
    <row r="2" spans="1:16" ht="18" customHeight="1" x14ac:dyDescent="0.25">
      <c r="A2" s="58" t="s">
        <v>170</v>
      </c>
      <c r="B2" s="24"/>
      <c r="C2" s="24"/>
      <c r="D2" s="24"/>
      <c r="E2" s="24"/>
      <c r="F2" s="24"/>
      <c r="G2" s="24"/>
      <c r="H2" s="76"/>
      <c r="I2" s="76"/>
      <c r="J2" s="77"/>
      <c r="K2" s="77"/>
      <c r="L2" s="77"/>
      <c r="M2" s="77"/>
      <c r="N2" s="77"/>
      <c r="O2" s="77"/>
      <c r="P2" s="77"/>
    </row>
    <row r="3" spans="1:16" ht="18" customHeight="1" x14ac:dyDescent="0.25">
      <c r="A3" s="78" t="s">
        <v>67</v>
      </c>
      <c r="B3" s="79"/>
      <c r="C3" s="79"/>
      <c r="D3" s="79"/>
      <c r="E3" s="79"/>
      <c r="F3" s="79"/>
      <c r="G3" s="79"/>
      <c r="H3" s="80"/>
      <c r="I3" s="80"/>
      <c r="J3" s="81"/>
      <c r="K3" s="81"/>
      <c r="L3" s="81"/>
      <c r="M3" s="81"/>
      <c r="N3" s="81"/>
      <c r="O3" s="81"/>
      <c r="P3" s="81"/>
    </row>
    <row r="4" spans="1:16" ht="18" customHeight="1" x14ac:dyDescent="0.25">
      <c r="A4" s="82"/>
      <c r="B4" s="58"/>
      <c r="C4" s="58"/>
      <c r="D4" s="58"/>
      <c r="E4" s="58"/>
      <c r="F4" s="58"/>
      <c r="G4" s="58"/>
      <c r="H4" s="83"/>
      <c r="I4" s="83"/>
      <c r="J4" s="84"/>
      <c r="K4" s="84"/>
      <c r="L4" s="84"/>
      <c r="M4" s="84"/>
      <c r="N4" s="84"/>
      <c r="O4" s="84"/>
      <c r="P4" s="84"/>
    </row>
    <row r="5" spans="1:16" ht="18" customHeight="1" x14ac:dyDescent="0.25">
      <c r="A5" s="82"/>
      <c r="B5" s="58"/>
      <c r="C5" s="58"/>
      <c r="D5" s="58"/>
      <c r="E5" s="58"/>
      <c r="F5" s="58"/>
      <c r="G5" s="58"/>
      <c r="H5" s="83"/>
      <c r="I5" s="83"/>
      <c r="J5" s="239" t="s">
        <v>3</v>
      </c>
      <c r="K5" s="239"/>
      <c r="L5" s="239"/>
      <c r="M5" s="84"/>
      <c r="N5" s="237" t="s">
        <v>4</v>
      </c>
      <c r="O5" s="237"/>
      <c r="P5" s="237"/>
    </row>
    <row r="6" spans="1:16" ht="18" customHeight="1" x14ac:dyDescent="0.25">
      <c r="A6" s="24"/>
      <c r="B6" s="24"/>
      <c r="C6" s="24"/>
      <c r="D6" s="24"/>
      <c r="E6" s="24"/>
      <c r="F6" s="24"/>
      <c r="G6" s="24"/>
      <c r="H6" s="24"/>
      <c r="I6" s="76"/>
      <c r="J6" s="84" t="s">
        <v>9</v>
      </c>
      <c r="K6" s="84"/>
      <c r="L6" s="84" t="s">
        <v>10</v>
      </c>
      <c r="M6" s="85"/>
      <c r="N6" s="84" t="s">
        <v>9</v>
      </c>
      <c r="O6" s="84"/>
      <c r="P6" s="84" t="s">
        <v>10</v>
      </c>
    </row>
    <row r="7" spans="1:16" ht="18" customHeight="1" x14ac:dyDescent="0.25">
      <c r="A7" s="24"/>
      <c r="B7" s="24"/>
      <c r="C7" s="24"/>
      <c r="D7" s="24"/>
      <c r="E7" s="24"/>
      <c r="F7" s="24"/>
      <c r="G7" s="24"/>
      <c r="H7" s="80" t="s">
        <v>11</v>
      </c>
      <c r="I7" s="76"/>
      <c r="J7" s="81" t="s">
        <v>12</v>
      </c>
      <c r="K7" s="85"/>
      <c r="L7" s="81" t="s">
        <v>12</v>
      </c>
      <c r="M7" s="77"/>
      <c r="N7" s="81" t="s">
        <v>12</v>
      </c>
      <c r="O7" s="85"/>
      <c r="P7" s="81" t="s">
        <v>12</v>
      </c>
    </row>
    <row r="8" spans="1:16" ht="3.95" customHeight="1" x14ac:dyDescent="0.25">
      <c r="A8" s="24"/>
      <c r="B8" s="24"/>
      <c r="C8" s="24"/>
      <c r="D8" s="24"/>
      <c r="E8" s="24"/>
      <c r="F8" s="24"/>
      <c r="G8" s="24"/>
      <c r="H8" s="83"/>
      <c r="I8" s="76"/>
      <c r="J8" s="86"/>
      <c r="K8" s="85"/>
      <c r="L8" s="84"/>
      <c r="M8" s="77"/>
      <c r="N8" s="86"/>
      <c r="O8" s="85"/>
      <c r="P8" s="84"/>
    </row>
    <row r="9" spans="1:16" ht="18" customHeight="1" x14ac:dyDescent="0.25">
      <c r="A9" s="24" t="s">
        <v>68</v>
      </c>
      <c r="B9" s="24"/>
      <c r="C9" s="24"/>
      <c r="D9" s="24"/>
      <c r="E9" s="24"/>
      <c r="F9" s="24"/>
      <c r="G9" s="24"/>
      <c r="H9" s="26">
        <v>7</v>
      </c>
      <c r="I9" s="76"/>
      <c r="J9" s="86"/>
      <c r="K9" s="84"/>
      <c r="L9" s="84"/>
      <c r="M9" s="84"/>
      <c r="N9" s="86"/>
      <c r="O9" s="77"/>
      <c r="P9" s="84"/>
    </row>
    <row r="10" spans="1:16" ht="3.95" customHeight="1" x14ac:dyDescent="0.25">
      <c r="B10" s="25"/>
      <c r="C10" s="25"/>
      <c r="D10" s="25"/>
      <c r="E10" s="25"/>
      <c r="F10" s="25"/>
      <c r="G10" s="25"/>
      <c r="I10" s="26"/>
      <c r="J10" s="27"/>
      <c r="K10" s="28"/>
      <c r="L10" s="28"/>
      <c r="M10" s="28"/>
      <c r="N10" s="27"/>
      <c r="O10" s="28"/>
      <c r="P10" s="28"/>
    </row>
    <row r="11" spans="1:16" ht="18" customHeight="1" x14ac:dyDescent="0.25">
      <c r="A11" s="33" t="s">
        <v>69</v>
      </c>
      <c r="B11" s="25"/>
      <c r="C11" s="25"/>
      <c r="D11" s="25"/>
      <c r="E11" s="25"/>
      <c r="F11" s="25"/>
      <c r="G11" s="25"/>
      <c r="I11" s="26"/>
      <c r="J11" s="27">
        <v>113060232</v>
      </c>
      <c r="K11" s="28"/>
      <c r="L11" s="28">
        <v>199421355</v>
      </c>
      <c r="M11" s="28"/>
      <c r="N11" s="27">
        <v>113060232</v>
      </c>
      <c r="O11" s="28"/>
      <c r="P11" s="28">
        <v>179569441</v>
      </c>
    </row>
    <row r="12" spans="1:16" ht="18" customHeight="1" x14ac:dyDescent="0.25">
      <c r="A12" s="33" t="s">
        <v>163</v>
      </c>
      <c r="B12" s="25"/>
      <c r="C12" s="25"/>
      <c r="D12" s="25"/>
      <c r="E12" s="25"/>
      <c r="F12" s="25"/>
      <c r="G12" s="25"/>
      <c r="I12" s="26"/>
      <c r="J12" s="27"/>
      <c r="K12" s="28"/>
      <c r="L12" s="28"/>
      <c r="M12" s="28"/>
      <c r="N12" s="27"/>
      <c r="O12" s="28"/>
      <c r="P12" s="28"/>
    </row>
    <row r="13" spans="1:16" ht="18" customHeight="1" x14ac:dyDescent="0.25">
      <c r="A13" s="33" t="s">
        <v>164</v>
      </c>
      <c r="B13" s="25"/>
      <c r="C13" s="25"/>
      <c r="D13" s="25"/>
      <c r="E13" s="25"/>
      <c r="F13" s="25"/>
      <c r="G13" s="25"/>
      <c r="I13" s="26"/>
      <c r="J13" s="27">
        <v>231819993</v>
      </c>
      <c r="K13" s="28"/>
      <c r="L13" s="28">
        <v>210007586</v>
      </c>
      <c r="M13" s="28"/>
      <c r="N13" s="27">
        <v>23970914</v>
      </c>
      <c r="O13" s="28"/>
      <c r="P13" s="28">
        <v>44792127</v>
      </c>
    </row>
    <row r="14" spans="1:16" ht="18" customHeight="1" x14ac:dyDescent="0.25">
      <c r="A14" s="33" t="s">
        <v>165</v>
      </c>
      <c r="B14" s="25"/>
      <c r="C14" s="25"/>
      <c r="D14" s="25"/>
      <c r="E14" s="25"/>
      <c r="F14" s="25"/>
      <c r="G14" s="25"/>
      <c r="I14" s="26"/>
      <c r="J14" s="27"/>
      <c r="K14" s="28"/>
      <c r="L14" s="28"/>
      <c r="M14" s="28"/>
      <c r="N14" s="27"/>
      <c r="O14" s="28"/>
      <c r="P14" s="28"/>
    </row>
    <row r="15" spans="1:16" ht="18" customHeight="1" x14ac:dyDescent="0.25">
      <c r="A15" s="33" t="s">
        <v>166</v>
      </c>
      <c r="B15" s="25"/>
      <c r="C15" s="25"/>
      <c r="D15" s="25"/>
      <c r="E15" s="25"/>
      <c r="F15" s="25"/>
      <c r="G15" s="25"/>
      <c r="I15" s="26"/>
      <c r="J15" s="74">
        <v>37056071</v>
      </c>
      <c r="K15" s="28"/>
      <c r="L15" s="75">
        <v>33814326</v>
      </c>
      <c r="M15" s="28"/>
      <c r="N15" s="74">
        <v>26239471</v>
      </c>
      <c r="O15" s="28"/>
      <c r="P15" s="75">
        <v>23519692</v>
      </c>
    </row>
    <row r="16" spans="1:16" ht="3.95" customHeight="1" x14ac:dyDescent="0.25">
      <c r="B16" s="25"/>
      <c r="C16" s="25"/>
      <c r="D16" s="25"/>
      <c r="E16" s="25"/>
      <c r="F16" s="25"/>
      <c r="G16" s="25"/>
      <c r="I16" s="26"/>
      <c r="J16" s="27"/>
      <c r="K16" s="28"/>
      <c r="L16" s="28"/>
      <c r="M16" s="28"/>
      <c r="N16" s="27"/>
      <c r="O16" s="28"/>
      <c r="P16" s="28"/>
    </row>
    <row r="17" spans="1:26" ht="18" customHeight="1" x14ac:dyDescent="0.25">
      <c r="A17" s="24" t="s">
        <v>70</v>
      </c>
      <c r="B17" s="24"/>
      <c r="C17" s="24"/>
      <c r="D17" s="24"/>
      <c r="E17" s="24"/>
      <c r="F17" s="24"/>
      <c r="G17" s="24"/>
      <c r="H17" s="83"/>
      <c r="I17" s="76"/>
      <c r="J17" s="74">
        <f>SUM(J11:J16)</f>
        <v>381936296</v>
      </c>
      <c r="L17" s="75">
        <f>SUM(L11:L16)</f>
        <v>443243267</v>
      </c>
      <c r="N17" s="74">
        <f>SUM(N11:N16)</f>
        <v>163270617</v>
      </c>
      <c r="P17" s="75">
        <f>SUM(P11:P16)</f>
        <v>247881260</v>
      </c>
    </row>
    <row r="18" spans="1:26" ht="9.9499999999999993" customHeight="1" x14ac:dyDescent="0.25">
      <c r="B18" s="25"/>
      <c r="C18" s="25"/>
      <c r="D18" s="25"/>
      <c r="E18" s="25"/>
      <c r="F18" s="25"/>
      <c r="G18" s="25"/>
      <c r="H18" s="26"/>
      <c r="I18" s="26"/>
      <c r="J18" s="88"/>
      <c r="K18" s="28"/>
      <c r="L18" s="57"/>
      <c r="M18" s="28"/>
      <c r="N18" s="88"/>
      <c r="O18" s="28"/>
      <c r="P18" s="57"/>
    </row>
    <row r="19" spans="1:26" ht="18" customHeight="1" x14ac:dyDescent="0.25">
      <c r="A19" s="24" t="s">
        <v>71</v>
      </c>
      <c r="B19" s="24"/>
      <c r="C19" s="24"/>
      <c r="D19" s="24"/>
      <c r="E19" s="24"/>
      <c r="F19" s="24"/>
      <c r="G19" s="24"/>
      <c r="H19" s="83"/>
      <c r="I19" s="76"/>
      <c r="J19" s="27"/>
      <c r="L19" s="28"/>
      <c r="N19" s="27"/>
      <c r="P19" s="28"/>
    </row>
    <row r="20" spans="1:26" ht="3.95" customHeight="1" x14ac:dyDescent="0.25">
      <c r="B20" s="25"/>
      <c r="C20" s="25"/>
      <c r="D20" s="25"/>
      <c r="E20" s="25"/>
      <c r="F20" s="25"/>
      <c r="G20" s="25"/>
      <c r="I20" s="26"/>
      <c r="J20" s="27"/>
      <c r="K20" s="28"/>
      <c r="L20" s="28"/>
      <c r="M20" s="28"/>
      <c r="N20" s="27"/>
      <c r="O20" s="28"/>
      <c r="P20" s="28"/>
    </row>
    <row r="21" spans="1:26" s="25" customFormat="1" ht="18" customHeight="1" x14ac:dyDescent="0.25">
      <c r="A21" s="33" t="s">
        <v>72</v>
      </c>
      <c r="H21" s="26"/>
      <c r="I21" s="26"/>
      <c r="J21" s="27">
        <v>96800013</v>
      </c>
      <c r="K21" s="28"/>
      <c r="L21" s="28">
        <v>174983450</v>
      </c>
      <c r="M21" s="28"/>
      <c r="N21" s="27">
        <v>96334123</v>
      </c>
      <c r="O21" s="28"/>
      <c r="P21" s="28">
        <v>152953809</v>
      </c>
      <c r="Q21" s="36"/>
      <c r="R21" s="230"/>
      <c r="S21" s="231"/>
      <c r="T21" s="230"/>
      <c r="U21" s="229"/>
      <c r="V21" s="230"/>
      <c r="W21" s="230"/>
      <c r="X21" s="4"/>
      <c r="Y21" s="31"/>
      <c r="Z21" s="4"/>
    </row>
    <row r="22" spans="1:26" ht="18" customHeight="1" x14ac:dyDescent="0.25">
      <c r="A22" s="25" t="s">
        <v>73</v>
      </c>
      <c r="B22" s="25"/>
      <c r="C22" s="25"/>
      <c r="D22" s="25"/>
      <c r="E22" s="25"/>
      <c r="F22" s="25"/>
      <c r="G22" s="25"/>
      <c r="I22" s="26"/>
      <c r="J22" s="27">
        <v>215483542</v>
      </c>
      <c r="K22" s="28"/>
      <c r="L22" s="28">
        <v>199294903</v>
      </c>
      <c r="M22" s="28"/>
      <c r="N22" s="27">
        <v>22271557</v>
      </c>
      <c r="O22" s="28"/>
      <c r="P22" s="28">
        <v>41553732</v>
      </c>
      <c r="Q22" s="36"/>
      <c r="R22" s="230"/>
      <c r="T22" s="230"/>
    </row>
    <row r="23" spans="1:26" ht="18" customHeight="1" x14ac:dyDescent="0.25">
      <c r="A23" s="33" t="s">
        <v>167</v>
      </c>
      <c r="B23" s="25"/>
      <c r="C23" s="25"/>
      <c r="D23" s="25"/>
      <c r="E23" s="25"/>
      <c r="F23" s="25"/>
      <c r="G23" s="25"/>
      <c r="I23" s="26"/>
      <c r="J23" s="27"/>
      <c r="K23" s="28"/>
      <c r="L23" s="28"/>
      <c r="M23" s="28"/>
      <c r="N23" s="27"/>
      <c r="O23" s="28"/>
      <c r="P23" s="28"/>
      <c r="Q23" s="36"/>
      <c r="R23" s="230"/>
      <c r="T23" s="230"/>
    </row>
    <row r="24" spans="1:26" ht="18" customHeight="1" x14ac:dyDescent="0.25">
      <c r="A24" s="33" t="s">
        <v>166</v>
      </c>
      <c r="B24" s="25"/>
      <c r="C24" s="25"/>
      <c r="D24" s="25"/>
      <c r="E24" s="25"/>
      <c r="F24" s="25"/>
      <c r="G24" s="25"/>
      <c r="I24" s="26"/>
      <c r="J24" s="74">
        <v>16986167</v>
      </c>
      <c r="K24" s="28"/>
      <c r="L24" s="75">
        <v>16021099</v>
      </c>
      <c r="M24" s="28"/>
      <c r="N24" s="74">
        <v>11951490</v>
      </c>
      <c r="O24" s="28"/>
      <c r="P24" s="75">
        <v>11315173</v>
      </c>
      <c r="Q24" s="36"/>
      <c r="R24" s="230"/>
      <c r="T24" s="230"/>
    </row>
    <row r="25" spans="1:26" ht="3.95" customHeight="1" x14ac:dyDescent="0.25">
      <c r="B25" s="25"/>
      <c r="C25" s="25"/>
      <c r="D25" s="25"/>
      <c r="E25" s="25"/>
      <c r="F25" s="25"/>
      <c r="G25" s="25"/>
      <c r="I25" s="26"/>
      <c r="J25" s="27"/>
      <c r="K25" s="28"/>
      <c r="L25" s="28"/>
      <c r="M25" s="28"/>
      <c r="N25" s="27"/>
      <c r="O25" s="28"/>
      <c r="P25" s="28"/>
    </row>
    <row r="26" spans="1:26" ht="18" customHeight="1" x14ac:dyDescent="0.25">
      <c r="A26" s="24" t="s">
        <v>74</v>
      </c>
      <c r="B26" s="24"/>
      <c r="C26" s="24"/>
      <c r="D26" s="24"/>
      <c r="E26" s="24"/>
      <c r="F26" s="24"/>
      <c r="G26" s="24"/>
      <c r="H26" s="83"/>
      <c r="I26" s="76"/>
      <c r="J26" s="74">
        <f>SUM(J21:J24)</f>
        <v>329269722</v>
      </c>
      <c r="L26" s="75">
        <f>SUM(L21:L24)</f>
        <v>390299452</v>
      </c>
      <c r="N26" s="74">
        <f>SUM(N21:N24)</f>
        <v>130557170</v>
      </c>
      <c r="P26" s="75">
        <f>SUM(P21:P24)</f>
        <v>205822714</v>
      </c>
    </row>
    <row r="27" spans="1:26" ht="9.9499999999999993" customHeight="1" x14ac:dyDescent="0.25">
      <c r="B27" s="25"/>
      <c r="C27" s="25"/>
      <c r="D27" s="25"/>
      <c r="E27" s="25"/>
      <c r="F27" s="25"/>
      <c r="G27" s="25"/>
      <c r="H27" s="26"/>
      <c r="I27" s="26"/>
      <c r="J27" s="88"/>
      <c r="K27" s="28"/>
      <c r="L27" s="57"/>
      <c r="M27" s="28"/>
      <c r="N27" s="88"/>
      <c r="O27" s="28"/>
      <c r="P27" s="57"/>
    </row>
    <row r="28" spans="1:26" ht="18" customHeight="1" x14ac:dyDescent="0.25">
      <c r="A28" s="24" t="s">
        <v>75</v>
      </c>
      <c r="B28" s="24"/>
      <c r="C28" s="24"/>
      <c r="D28" s="24"/>
      <c r="E28" s="24"/>
      <c r="F28" s="24"/>
      <c r="G28" s="24"/>
      <c r="H28" s="26">
        <v>7</v>
      </c>
      <c r="I28" s="76"/>
      <c r="J28" s="27">
        <f>J17-J26</f>
        <v>52666574</v>
      </c>
      <c r="L28" s="28">
        <f>L17-L26</f>
        <v>52943815</v>
      </c>
      <c r="N28" s="27">
        <f>N17-N26</f>
        <v>32713447</v>
      </c>
      <c r="P28" s="28">
        <f>P17-P26</f>
        <v>42058546</v>
      </c>
    </row>
    <row r="29" spans="1:26" ht="18" customHeight="1" x14ac:dyDescent="0.25">
      <c r="A29" s="33" t="s">
        <v>76</v>
      </c>
      <c r="B29" s="58"/>
      <c r="C29" s="25"/>
      <c r="D29" s="25"/>
      <c r="E29" s="25"/>
      <c r="F29" s="25"/>
      <c r="G29" s="25"/>
      <c r="I29" s="26"/>
      <c r="J29" s="27">
        <v>144128</v>
      </c>
      <c r="K29" s="28"/>
      <c r="L29" s="28">
        <v>4201813</v>
      </c>
      <c r="M29" s="28"/>
      <c r="N29" s="27">
        <v>4023300</v>
      </c>
      <c r="O29" s="28"/>
      <c r="P29" s="28">
        <v>2867581</v>
      </c>
    </row>
    <row r="30" spans="1:26" ht="18" customHeight="1" x14ac:dyDescent="0.25">
      <c r="A30" s="33" t="s">
        <v>77</v>
      </c>
      <c r="B30" s="25"/>
      <c r="C30" s="25"/>
      <c r="D30" s="25"/>
      <c r="E30" s="25"/>
      <c r="F30" s="25"/>
      <c r="G30" s="25"/>
      <c r="I30" s="26"/>
      <c r="J30" s="27">
        <v>2665756</v>
      </c>
      <c r="K30" s="28"/>
      <c r="L30" s="28">
        <v>784877</v>
      </c>
      <c r="M30" s="28"/>
      <c r="N30" s="27">
        <v>812752</v>
      </c>
      <c r="O30" s="28"/>
      <c r="P30" s="28">
        <v>610056</v>
      </c>
    </row>
    <row r="31" spans="1:26" ht="18" customHeight="1" x14ac:dyDescent="0.25">
      <c r="A31" s="33" t="s">
        <v>78</v>
      </c>
      <c r="B31" s="25"/>
      <c r="C31" s="25"/>
      <c r="D31" s="25"/>
      <c r="E31" s="25"/>
      <c r="F31" s="25"/>
      <c r="G31" s="25"/>
      <c r="I31" s="26"/>
      <c r="J31" s="27">
        <v>27639329</v>
      </c>
      <c r="K31" s="28"/>
      <c r="L31" s="28">
        <v>25365784</v>
      </c>
      <c r="M31" s="28"/>
      <c r="N31" s="27">
        <v>22397616</v>
      </c>
      <c r="O31" s="28"/>
      <c r="P31" s="28">
        <v>20692620</v>
      </c>
    </row>
    <row r="32" spans="1:26" ht="18" customHeight="1" x14ac:dyDescent="0.25">
      <c r="A32" s="33" t="s">
        <v>79</v>
      </c>
      <c r="B32" s="58"/>
      <c r="C32" s="58"/>
      <c r="D32" s="25"/>
      <c r="E32" s="25"/>
      <c r="F32" s="25"/>
      <c r="G32" s="25"/>
      <c r="I32" s="26"/>
      <c r="J32" s="27">
        <v>13212804</v>
      </c>
      <c r="K32" s="28"/>
      <c r="L32" s="28">
        <v>12346514</v>
      </c>
      <c r="M32" s="28"/>
      <c r="N32" s="27">
        <v>10182182</v>
      </c>
      <c r="O32" s="28"/>
      <c r="P32" s="28">
        <v>9128135</v>
      </c>
    </row>
    <row r="33" spans="1:26" ht="18" customHeight="1" x14ac:dyDescent="0.25">
      <c r="A33" s="33" t="s">
        <v>105</v>
      </c>
      <c r="B33" s="58"/>
      <c r="C33" s="58"/>
      <c r="D33" s="25"/>
      <c r="E33" s="25"/>
      <c r="F33" s="25"/>
      <c r="G33" s="25"/>
      <c r="H33" s="38">
        <v>11</v>
      </c>
      <c r="I33" s="26"/>
      <c r="J33" s="226">
        <v>3186</v>
      </c>
      <c r="K33" s="28"/>
      <c r="L33" s="157">
        <v>0</v>
      </c>
      <c r="M33" s="28"/>
      <c r="N33" s="226">
        <v>0</v>
      </c>
      <c r="O33" s="28"/>
      <c r="P33" s="157">
        <v>0</v>
      </c>
    </row>
    <row r="34" spans="1:26" ht="3.95" customHeight="1" x14ac:dyDescent="0.25">
      <c r="B34" s="25"/>
      <c r="C34" s="25"/>
      <c r="D34" s="25"/>
      <c r="E34" s="25"/>
      <c r="F34" s="25"/>
      <c r="G34" s="25"/>
      <c r="H34" s="26"/>
      <c r="I34" s="26"/>
      <c r="J34" s="88"/>
      <c r="K34" s="28"/>
      <c r="L34" s="57"/>
      <c r="M34" s="28"/>
      <c r="N34" s="88"/>
      <c r="O34" s="28"/>
      <c r="P34" s="57"/>
    </row>
    <row r="35" spans="1:26" ht="18" customHeight="1" x14ac:dyDescent="0.25">
      <c r="A35" s="24" t="s">
        <v>80</v>
      </c>
      <c r="B35" s="25"/>
      <c r="C35" s="25"/>
      <c r="D35" s="25"/>
      <c r="E35" s="25"/>
      <c r="F35" s="25"/>
      <c r="G35" s="25"/>
      <c r="I35" s="26"/>
      <c r="J35" s="68">
        <f>SUM(J28:J29)-SUM(J30:J33)</f>
        <v>9289627</v>
      </c>
      <c r="L35" s="87">
        <f>L28+L29-SUM(L30:L32)</f>
        <v>18648453</v>
      </c>
      <c r="N35" s="68">
        <f>N28+N29-SUM(N30:N32)</f>
        <v>3344197</v>
      </c>
      <c r="P35" s="87">
        <f>P28+P29-SUM(P30:P32)</f>
        <v>14495316</v>
      </c>
    </row>
    <row r="36" spans="1:26" ht="18" customHeight="1" x14ac:dyDescent="0.25">
      <c r="A36" s="33" t="s">
        <v>81</v>
      </c>
      <c r="B36" s="25"/>
      <c r="C36" s="25"/>
      <c r="D36" s="25"/>
      <c r="E36" s="25"/>
      <c r="F36" s="25"/>
      <c r="H36" s="38">
        <v>15</v>
      </c>
      <c r="I36" s="26"/>
      <c r="J36" s="226">
        <v>152073</v>
      </c>
      <c r="L36" s="75">
        <v>-1173971</v>
      </c>
      <c r="N36" s="74">
        <v>86237</v>
      </c>
      <c r="P36" s="75">
        <v>-298089</v>
      </c>
    </row>
    <row r="37" spans="1:26" ht="9.9499999999999993" customHeight="1" x14ac:dyDescent="0.25">
      <c r="A37" s="25"/>
      <c r="B37" s="58"/>
      <c r="C37" s="25"/>
      <c r="D37" s="25"/>
      <c r="E37" s="25"/>
      <c r="F37" s="25"/>
      <c r="G37" s="25"/>
      <c r="H37" s="26"/>
      <c r="I37" s="26"/>
      <c r="J37" s="27"/>
      <c r="K37" s="28"/>
      <c r="L37" s="28"/>
      <c r="M37" s="28"/>
      <c r="N37" s="27"/>
      <c r="O37" s="28"/>
      <c r="P37" s="28"/>
    </row>
    <row r="38" spans="1:26" ht="18" customHeight="1" x14ac:dyDescent="0.25">
      <c r="A38" s="24" t="s">
        <v>82</v>
      </c>
      <c r="B38" s="58"/>
      <c r="C38" s="25"/>
      <c r="D38" s="25"/>
      <c r="E38" s="25"/>
      <c r="F38" s="25"/>
      <c r="G38" s="25"/>
      <c r="I38" s="26"/>
      <c r="J38" s="27">
        <f>SUM(J35:J36)</f>
        <v>9441700</v>
      </c>
      <c r="K38" s="28"/>
      <c r="L38" s="28">
        <f>L35+L36</f>
        <v>17474482</v>
      </c>
      <c r="M38" s="28"/>
      <c r="N38" s="27">
        <f>N35+N36</f>
        <v>3430434</v>
      </c>
      <c r="O38" s="28"/>
      <c r="P38" s="28">
        <f>P35+P36</f>
        <v>14197227</v>
      </c>
    </row>
    <row r="39" spans="1:26" ht="18" customHeight="1" x14ac:dyDescent="0.25">
      <c r="A39" s="33" t="s">
        <v>150</v>
      </c>
      <c r="B39" s="58"/>
      <c r="C39" s="25"/>
      <c r="D39" s="25"/>
      <c r="E39" s="25"/>
      <c r="F39" s="25"/>
      <c r="G39" s="25"/>
      <c r="I39" s="26"/>
      <c r="J39" s="74">
        <v>0</v>
      </c>
      <c r="K39" s="28"/>
      <c r="L39" s="75">
        <v>0</v>
      </c>
      <c r="M39" s="28"/>
      <c r="N39" s="74">
        <v>0</v>
      </c>
      <c r="O39" s="28"/>
      <c r="P39" s="75">
        <v>0</v>
      </c>
    </row>
    <row r="40" spans="1:26" ht="9.9499999999999993" customHeight="1" x14ac:dyDescent="0.25">
      <c r="A40" s="25"/>
      <c r="B40" s="58"/>
      <c r="C40" s="25"/>
      <c r="D40" s="25"/>
      <c r="E40" s="25"/>
      <c r="F40" s="25"/>
      <c r="G40" s="25"/>
      <c r="H40" s="26"/>
      <c r="I40" s="26"/>
      <c r="J40" s="27"/>
      <c r="K40" s="28"/>
      <c r="L40" s="28"/>
      <c r="M40" s="28"/>
      <c r="N40" s="27"/>
      <c r="O40" s="28"/>
      <c r="P40" s="28"/>
    </row>
    <row r="41" spans="1:26" ht="18" customHeight="1" thickBot="1" x14ac:dyDescent="0.3">
      <c r="A41" s="24" t="s">
        <v>97</v>
      </c>
      <c r="B41" s="58"/>
      <c r="C41" s="25"/>
      <c r="D41" s="25"/>
      <c r="E41" s="25"/>
      <c r="F41" s="25"/>
      <c r="G41" s="25"/>
      <c r="I41" s="26"/>
      <c r="J41" s="89">
        <f>SUM(J38:J39)</f>
        <v>9441700</v>
      </c>
      <c r="K41" s="28"/>
      <c r="L41" s="90">
        <f>SUM(L38:L39)</f>
        <v>17474482</v>
      </c>
      <c r="M41" s="28"/>
      <c r="N41" s="89">
        <f>SUM(N38:N39)</f>
        <v>3430434</v>
      </c>
      <c r="O41" s="28"/>
      <c r="P41" s="90">
        <f>SUM(P38:P39)</f>
        <v>14197227</v>
      </c>
    </row>
    <row r="42" spans="1:26" s="24" customFormat="1" ht="9.9499999999999993" customHeight="1" thickTop="1" x14ac:dyDescent="0.25">
      <c r="B42" s="58"/>
      <c r="C42" s="58"/>
      <c r="D42" s="58"/>
      <c r="E42" s="58"/>
      <c r="F42" s="58"/>
      <c r="G42" s="58"/>
      <c r="H42" s="76"/>
      <c r="I42" s="83"/>
      <c r="J42" s="27"/>
      <c r="K42" s="84"/>
      <c r="L42" s="28"/>
      <c r="M42" s="84"/>
      <c r="N42" s="27"/>
      <c r="O42" s="84"/>
      <c r="P42" s="28"/>
      <c r="R42" s="228"/>
      <c r="S42" s="231"/>
      <c r="T42" s="228"/>
      <c r="U42" s="229"/>
      <c r="V42" s="228"/>
      <c r="W42" s="228"/>
      <c r="X42" s="4"/>
      <c r="Y42" s="5"/>
      <c r="Z42" s="4"/>
    </row>
    <row r="43" spans="1:26" s="24" customFormat="1" ht="18" customHeight="1" x14ac:dyDescent="0.25">
      <c r="A43" s="24" t="s">
        <v>151</v>
      </c>
      <c r="B43" s="58"/>
      <c r="C43" s="58"/>
      <c r="D43" s="58"/>
      <c r="E43" s="58"/>
      <c r="F43" s="58"/>
      <c r="G43" s="58"/>
      <c r="H43" s="76"/>
      <c r="I43" s="83"/>
      <c r="J43" s="27"/>
      <c r="K43" s="84"/>
      <c r="L43" s="28"/>
      <c r="M43" s="84"/>
      <c r="N43" s="27"/>
      <c r="O43" s="84"/>
      <c r="P43" s="28"/>
      <c r="R43" s="228"/>
      <c r="S43" s="231"/>
      <c r="T43" s="228"/>
      <c r="U43" s="229"/>
      <c r="V43" s="228"/>
      <c r="W43" s="228"/>
      <c r="X43" s="4"/>
      <c r="Y43" s="5"/>
      <c r="Z43" s="4"/>
    </row>
    <row r="44" spans="1:26" s="24" customFormat="1" ht="18" customHeight="1" x14ac:dyDescent="0.25">
      <c r="A44" s="33" t="s">
        <v>142</v>
      </c>
      <c r="B44" s="58"/>
      <c r="C44" s="58"/>
      <c r="D44" s="58"/>
      <c r="E44" s="58"/>
      <c r="F44" s="58"/>
      <c r="G44" s="58"/>
      <c r="H44" s="76"/>
      <c r="I44" s="83"/>
      <c r="J44" s="27">
        <v>9885952</v>
      </c>
      <c r="K44" s="84"/>
      <c r="L44" s="28">
        <v>17820505</v>
      </c>
      <c r="M44" s="84"/>
      <c r="N44" s="27">
        <f>N38</f>
        <v>3430434</v>
      </c>
      <c r="O44" s="84"/>
      <c r="P44" s="28">
        <v>14197227</v>
      </c>
      <c r="R44" s="228"/>
      <c r="S44" s="231"/>
      <c r="T44" s="228"/>
      <c r="U44" s="229"/>
      <c r="V44" s="228"/>
      <c r="W44" s="228"/>
      <c r="X44" s="4"/>
      <c r="Y44" s="5"/>
      <c r="Z44" s="4"/>
    </row>
    <row r="45" spans="1:26" s="24" customFormat="1" ht="18" customHeight="1" x14ac:dyDescent="0.25">
      <c r="A45" s="33" t="s">
        <v>64</v>
      </c>
      <c r="B45" s="58"/>
      <c r="C45" s="58"/>
      <c r="D45" s="58"/>
      <c r="E45" s="58"/>
      <c r="F45" s="58"/>
      <c r="G45" s="58"/>
      <c r="H45" s="76"/>
      <c r="I45" s="83"/>
      <c r="J45" s="74">
        <v>-444252</v>
      </c>
      <c r="K45" s="84"/>
      <c r="L45" s="75">
        <v>-346023</v>
      </c>
      <c r="M45" s="84"/>
      <c r="N45" s="74">
        <v>0</v>
      </c>
      <c r="O45" s="84"/>
      <c r="P45" s="75">
        <v>0</v>
      </c>
      <c r="R45" s="228"/>
      <c r="S45" s="231"/>
      <c r="T45" s="228"/>
      <c r="U45" s="229"/>
      <c r="V45" s="228"/>
      <c r="W45" s="228"/>
      <c r="X45" s="4"/>
      <c r="Y45" s="5"/>
      <c r="Z45" s="4"/>
    </row>
    <row r="46" spans="1:26" ht="3.95" customHeight="1" x14ac:dyDescent="0.25">
      <c r="A46" s="25"/>
      <c r="B46" s="58"/>
      <c r="C46" s="25"/>
      <c r="D46" s="25"/>
      <c r="E46" s="25"/>
      <c r="F46" s="25"/>
      <c r="G46" s="25"/>
      <c r="H46" s="26"/>
      <c r="I46" s="26"/>
      <c r="J46" s="27"/>
      <c r="K46" s="28"/>
      <c r="L46" s="28"/>
      <c r="M46" s="28"/>
      <c r="N46" s="27"/>
      <c r="O46" s="28"/>
      <c r="P46" s="28"/>
    </row>
    <row r="47" spans="1:26" s="24" customFormat="1" ht="18" customHeight="1" thickBot="1" x14ac:dyDescent="0.3">
      <c r="B47" s="58"/>
      <c r="C47" s="58"/>
      <c r="D47" s="58"/>
      <c r="E47" s="58"/>
      <c r="F47" s="58"/>
      <c r="G47" s="58"/>
      <c r="H47" s="76"/>
      <c r="I47" s="83"/>
      <c r="J47" s="91">
        <f>SUM(J44:J46)</f>
        <v>9441700</v>
      </c>
      <c r="K47" s="84"/>
      <c r="L47" s="92">
        <f>SUM(L44:L46)</f>
        <v>17474482</v>
      </c>
      <c r="M47" s="84"/>
      <c r="N47" s="91">
        <f>SUM(N44:N46)</f>
        <v>3430434</v>
      </c>
      <c r="O47" s="84"/>
      <c r="P47" s="92">
        <f>SUM(P44:P46)</f>
        <v>14197227</v>
      </c>
      <c r="R47" s="228"/>
      <c r="S47" s="231"/>
      <c r="T47" s="228"/>
      <c r="U47" s="229"/>
      <c r="V47" s="228"/>
      <c r="W47" s="228"/>
      <c r="X47" s="4"/>
      <c r="Y47" s="5"/>
      <c r="Z47" s="4"/>
    </row>
    <row r="48" spans="1:26" s="24" customFormat="1" ht="9.9499999999999993" customHeight="1" thickTop="1" x14ac:dyDescent="0.25">
      <c r="B48" s="58"/>
      <c r="C48" s="58"/>
      <c r="D48" s="58"/>
      <c r="E48" s="58"/>
      <c r="F48" s="58"/>
      <c r="G48" s="58"/>
      <c r="H48" s="76"/>
      <c r="I48" s="83"/>
      <c r="J48" s="27"/>
      <c r="K48" s="84"/>
      <c r="L48" s="28"/>
      <c r="M48" s="84"/>
      <c r="N48" s="27"/>
      <c r="O48" s="84"/>
      <c r="P48" s="28"/>
      <c r="R48" s="228"/>
      <c r="S48" s="231"/>
      <c r="T48" s="228"/>
      <c r="U48" s="229"/>
      <c r="V48" s="228"/>
      <c r="W48" s="228"/>
      <c r="X48" s="4"/>
      <c r="Y48" s="5"/>
      <c r="Z48" s="4"/>
    </row>
    <row r="49" spans="1:26" s="24" customFormat="1" ht="18" customHeight="1" x14ac:dyDescent="0.25">
      <c r="A49" s="24" t="s">
        <v>143</v>
      </c>
      <c r="B49" s="58"/>
      <c r="C49" s="58"/>
      <c r="D49" s="58"/>
      <c r="E49" s="58"/>
      <c r="F49" s="58"/>
      <c r="G49" s="58"/>
      <c r="H49" s="76"/>
      <c r="I49" s="83"/>
      <c r="J49" s="27"/>
      <c r="K49" s="84"/>
      <c r="L49" s="28"/>
      <c r="M49" s="84"/>
      <c r="N49" s="27"/>
      <c r="O49" s="84"/>
      <c r="P49" s="28"/>
      <c r="R49" s="228"/>
      <c r="S49" s="231"/>
      <c r="T49" s="228"/>
      <c r="U49" s="229"/>
      <c r="V49" s="228"/>
      <c r="W49" s="228"/>
      <c r="X49" s="4"/>
      <c r="Y49" s="5"/>
      <c r="Z49" s="4"/>
    </row>
    <row r="50" spans="1:26" s="24" customFormat="1" ht="18" customHeight="1" x14ac:dyDescent="0.25">
      <c r="A50" s="33" t="s">
        <v>142</v>
      </c>
      <c r="B50" s="58"/>
      <c r="C50" s="58"/>
      <c r="D50" s="58"/>
      <c r="E50" s="58"/>
      <c r="F50" s="58"/>
      <c r="G50" s="58"/>
      <c r="H50" s="76"/>
      <c r="I50" s="83"/>
      <c r="J50" s="27">
        <v>9885952</v>
      </c>
      <c r="K50" s="84"/>
      <c r="L50" s="28">
        <v>17820505</v>
      </c>
      <c r="M50" s="84"/>
      <c r="N50" s="27">
        <f>N41</f>
        <v>3430434</v>
      </c>
      <c r="O50" s="84"/>
      <c r="P50" s="28">
        <v>14197227</v>
      </c>
      <c r="R50" s="228"/>
      <c r="S50" s="231"/>
      <c r="T50" s="228"/>
      <c r="U50" s="229"/>
      <c r="V50" s="228"/>
      <c r="W50" s="228"/>
      <c r="X50" s="4"/>
      <c r="Y50" s="5"/>
      <c r="Z50" s="4"/>
    </row>
    <row r="51" spans="1:26" s="24" customFormat="1" ht="18" customHeight="1" x14ac:dyDescent="0.25">
      <c r="A51" s="33" t="s">
        <v>64</v>
      </c>
      <c r="B51" s="58"/>
      <c r="C51" s="58"/>
      <c r="D51" s="58"/>
      <c r="E51" s="58"/>
      <c r="F51" s="58"/>
      <c r="G51" s="58"/>
      <c r="H51" s="76"/>
      <c r="I51" s="83"/>
      <c r="J51" s="74">
        <v>-444252</v>
      </c>
      <c r="K51" s="84"/>
      <c r="L51" s="75">
        <v>-346023</v>
      </c>
      <c r="M51" s="84"/>
      <c r="N51" s="74">
        <v>0</v>
      </c>
      <c r="O51" s="84"/>
      <c r="P51" s="75">
        <v>0</v>
      </c>
      <c r="R51" s="228"/>
      <c r="S51" s="231"/>
      <c r="T51" s="228"/>
      <c r="U51" s="229"/>
      <c r="V51" s="228"/>
      <c r="W51" s="228"/>
      <c r="X51" s="4"/>
      <c r="Y51" s="5"/>
      <c r="Z51" s="4"/>
    </row>
    <row r="52" spans="1:26" ht="3.95" customHeight="1" x14ac:dyDescent="0.25">
      <c r="A52" s="25"/>
      <c r="B52" s="58"/>
      <c r="C52" s="25"/>
      <c r="D52" s="25"/>
      <c r="E52" s="25"/>
      <c r="F52" s="25"/>
      <c r="G52" s="25"/>
      <c r="H52" s="26"/>
      <c r="I52" s="26"/>
      <c r="J52" s="27"/>
      <c r="K52" s="28"/>
      <c r="L52" s="28"/>
      <c r="M52" s="28"/>
      <c r="N52" s="27"/>
      <c r="O52" s="28"/>
      <c r="P52" s="28"/>
    </row>
    <row r="53" spans="1:26" s="24" customFormat="1" ht="18" customHeight="1" thickBot="1" x14ac:dyDescent="0.3">
      <c r="B53" s="58"/>
      <c r="C53" s="58"/>
      <c r="D53" s="58"/>
      <c r="E53" s="58"/>
      <c r="F53" s="58"/>
      <c r="G53" s="58"/>
      <c r="H53" s="76"/>
      <c r="I53" s="83"/>
      <c r="J53" s="91">
        <f>SUM(J50:J52)</f>
        <v>9441700</v>
      </c>
      <c r="K53" s="84"/>
      <c r="L53" s="92">
        <f>SUM(L50:L52)</f>
        <v>17474482</v>
      </c>
      <c r="M53" s="84"/>
      <c r="N53" s="91">
        <f>SUM(N50:N52)</f>
        <v>3430434</v>
      </c>
      <c r="O53" s="84"/>
      <c r="P53" s="92">
        <f>SUM(P50:P52)</f>
        <v>14197227</v>
      </c>
      <c r="R53" s="228"/>
      <c r="S53" s="231"/>
      <c r="T53" s="228"/>
      <c r="U53" s="229"/>
      <c r="V53" s="228"/>
      <c r="W53" s="228"/>
      <c r="X53" s="4"/>
      <c r="Y53" s="5"/>
      <c r="Z53" s="4"/>
    </row>
    <row r="54" spans="1:26" s="24" customFormat="1" ht="18.75" customHeight="1" thickTop="1" x14ac:dyDescent="0.25">
      <c r="B54" s="58"/>
      <c r="C54" s="58"/>
      <c r="D54" s="58"/>
      <c r="E54" s="58"/>
      <c r="F54" s="58"/>
      <c r="G54" s="58"/>
      <c r="H54" s="76"/>
      <c r="I54" s="83"/>
      <c r="J54" s="27"/>
      <c r="K54" s="84"/>
      <c r="L54" s="28"/>
      <c r="M54" s="84"/>
      <c r="N54" s="27"/>
      <c r="O54" s="84"/>
      <c r="P54" s="28"/>
      <c r="R54" s="228"/>
      <c r="S54" s="231"/>
      <c r="T54" s="228"/>
      <c r="U54" s="229"/>
      <c r="V54" s="228"/>
      <c r="W54" s="228"/>
      <c r="X54" s="4"/>
      <c r="Y54" s="5"/>
      <c r="Z54" s="4"/>
    </row>
    <row r="55" spans="1:26" ht="18" customHeight="1" x14ac:dyDescent="0.25">
      <c r="A55" s="24" t="s">
        <v>84</v>
      </c>
      <c r="B55" s="25"/>
      <c r="C55" s="25"/>
      <c r="D55" s="25"/>
      <c r="E55" s="25"/>
      <c r="F55" s="25"/>
      <c r="G55" s="25"/>
      <c r="H55" s="26"/>
      <c r="I55" s="26"/>
      <c r="J55" s="88"/>
      <c r="K55" s="28"/>
      <c r="L55" s="57"/>
      <c r="M55" s="28"/>
      <c r="N55" s="88"/>
      <c r="O55" s="28"/>
      <c r="P55" s="57"/>
    </row>
    <row r="56" spans="1:26" ht="3.95" customHeight="1" x14ac:dyDescent="0.25">
      <c r="A56" s="25"/>
      <c r="B56" s="58"/>
      <c r="C56" s="25"/>
      <c r="D56" s="25"/>
      <c r="E56" s="25"/>
      <c r="F56" s="25"/>
      <c r="G56" s="25"/>
      <c r="H56" s="26"/>
      <c r="I56" s="26"/>
      <c r="J56" s="27"/>
      <c r="K56" s="28"/>
      <c r="L56" s="28"/>
      <c r="M56" s="28"/>
      <c r="N56" s="27"/>
      <c r="O56" s="28"/>
      <c r="P56" s="28"/>
    </row>
    <row r="57" spans="1:26" ht="18" customHeight="1" x14ac:dyDescent="0.25">
      <c r="A57" s="33" t="s">
        <v>85</v>
      </c>
      <c r="B57" s="25"/>
      <c r="C57" s="25"/>
      <c r="D57" s="25"/>
      <c r="E57" s="25"/>
      <c r="F57" s="25"/>
      <c r="G57" s="25"/>
      <c r="H57" s="26"/>
      <c r="I57" s="26"/>
      <c r="J57" s="93">
        <f>J50/560000000</f>
        <v>1.7653485714285714E-2</v>
      </c>
      <c r="K57" s="94"/>
      <c r="L57" s="95">
        <f>L50/560000000</f>
        <v>3.182233035714286E-2</v>
      </c>
      <c r="M57" s="94"/>
      <c r="N57" s="93">
        <f>N50/560000000</f>
        <v>6.125775E-3</v>
      </c>
      <c r="O57" s="94"/>
      <c r="P57" s="95">
        <f>P50/560000000</f>
        <v>2.5352191071428571E-2</v>
      </c>
    </row>
    <row r="58" spans="1:26" ht="21.75" customHeight="1" x14ac:dyDescent="0.25">
      <c r="B58" s="25"/>
      <c r="C58" s="25"/>
      <c r="D58" s="25"/>
      <c r="E58" s="25"/>
      <c r="F58" s="25"/>
      <c r="G58" s="25"/>
      <c r="H58" s="26"/>
      <c r="I58" s="26"/>
      <c r="J58" s="95"/>
      <c r="K58" s="94"/>
      <c r="L58" s="95"/>
      <c r="M58" s="94"/>
      <c r="N58" s="95"/>
      <c r="O58" s="94"/>
      <c r="P58" s="95"/>
    </row>
    <row r="59" spans="1:26" ht="21.75" customHeight="1" x14ac:dyDescent="0.25">
      <c r="B59" s="25"/>
      <c r="C59" s="25"/>
      <c r="D59" s="25"/>
      <c r="E59" s="25"/>
      <c r="F59" s="25"/>
      <c r="G59" s="25"/>
      <c r="H59" s="26"/>
      <c r="I59" s="26"/>
      <c r="J59" s="95"/>
      <c r="K59" s="94"/>
      <c r="L59" s="95"/>
      <c r="M59" s="94"/>
      <c r="N59" s="95"/>
      <c r="O59" s="94"/>
      <c r="P59" s="95"/>
    </row>
    <row r="60" spans="1:26" ht="15.75" customHeight="1" x14ac:dyDescent="0.25">
      <c r="B60" s="25"/>
      <c r="C60" s="25"/>
      <c r="D60" s="25"/>
      <c r="E60" s="25"/>
      <c r="F60" s="25"/>
      <c r="G60" s="25"/>
      <c r="H60" s="26"/>
      <c r="I60" s="26"/>
      <c r="J60" s="96"/>
      <c r="K60" s="97"/>
      <c r="L60" s="96"/>
      <c r="M60" s="97"/>
      <c r="N60" s="96"/>
      <c r="O60" s="97"/>
      <c r="P60" s="96"/>
    </row>
    <row r="61" spans="1:26" ht="18" customHeight="1" x14ac:dyDescent="0.25">
      <c r="A61" s="98" t="s">
        <v>86</v>
      </c>
      <c r="B61" s="98"/>
      <c r="C61" s="98"/>
      <c r="D61" s="98"/>
      <c r="E61" s="98"/>
      <c r="F61" s="98"/>
      <c r="G61" s="98"/>
      <c r="H61" s="99"/>
      <c r="I61" s="99"/>
      <c r="J61" s="100"/>
      <c r="K61" s="75"/>
      <c r="L61" s="100"/>
      <c r="M61" s="75"/>
      <c r="N61" s="100"/>
      <c r="O61" s="75"/>
      <c r="P61" s="100"/>
      <c r="R61" s="236"/>
    </row>
  </sheetData>
  <mergeCells count="2">
    <mergeCell ref="J5:L5"/>
    <mergeCell ref="N5:P5"/>
  </mergeCells>
  <pageMargins left="0.8" right="0.5" top="0.5" bottom="0.6" header="0.49" footer="0.4"/>
  <pageSetup paperSize="9" scale="86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33809-EF38-4844-88A5-14FBF8264D9F}">
  <sheetPr>
    <tabColor theme="0"/>
  </sheetPr>
  <dimension ref="A1:R29"/>
  <sheetViews>
    <sheetView zoomScale="115" zoomScaleNormal="115" zoomScaleSheetLayoutView="110" workbookViewId="0">
      <selection activeCell="G6" sqref="G6"/>
    </sheetView>
  </sheetViews>
  <sheetFormatPr defaultColWidth="8.140625" defaultRowHeight="20.100000000000001" customHeight="1" x14ac:dyDescent="0.25"/>
  <cols>
    <col min="1" max="2" width="1.7109375" style="141" customWidth="1"/>
    <col min="3" max="3" width="32.140625" style="141" customWidth="1"/>
    <col min="4" max="4" width="7.7109375" style="141" customWidth="1"/>
    <col min="5" max="5" width="0.85546875" style="141" customWidth="1"/>
    <col min="6" max="6" width="11.28515625" style="142" customWidth="1"/>
    <col min="7" max="7" width="0.7109375" style="142" customWidth="1"/>
    <col min="8" max="8" width="11.28515625" style="142" customWidth="1"/>
    <col min="9" max="9" width="0.7109375" style="143" customWidth="1"/>
    <col min="10" max="10" width="11.28515625" style="144" customWidth="1"/>
    <col min="11" max="11" width="0.7109375" style="144" customWidth="1"/>
    <col min="12" max="12" width="11.28515625" style="144" customWidth="1"/>
    <col min="13" max="13" width="0.7109375" style="144" customWidth="1"/>
    <col min="14" max="14" width="11.28515625" style="144" customWidth="1"/>
    <col min="15" max="15" width="0.7109375" style="144" customWidth="1"/>
    <col min="16" max="16" width="13.85546875" style="144" customWidth="1"/>
    <col min="17" max="17" width="0.7109375" style="144" customWidth="1"/>
    <col min="18" max="18" width="11.28515625" style="144" customWidth="1"/>
    <col min="19" max="16384" width="8.140625" style="141"/>
  </cols>
  <sheetData>
    <row r="1" spans="1:18" s="101" customFormat="1" ht="18.95" customHeight="1" x14ac:dyDescent="0.25">
      <c r="A1" s="101" t="str">
        <f>+'T2-4'!A1</f>
        <v>บริษัท บูรพา เทคนิคอล เอ็นจิเนียริ่ง จำกัด (มหาชน)</v>
      </c>
      <c r="F1" s="102"/>
      <c r="G1" s="102"/>
      <c r="H1" s="102"/>
      <c r="I1" s="103"/>
      <c r="J1" s="104"/>
      <c r="K1" s="104"/>
      <c r="L1" s="104"/>
      <c r="M1" s="104"/>
      <c r="N1" s="104"/>
      <c r="O1" s="104"/>
      <c r="P1" s="104"/>
      <c r="Q1" s="104"/>
      <c r="R1" s="104"/>
    </row>
    <row r="2" spans="1:18" s="101" customFormat="1" ht="18.95" customHeight="1" x14ac:dyDescent="0.25">
      <c r="A2" s="105" t="s">
        <v>171</v>
      </c>
      <c r="F2" s="102"/>
      <c r="G2" s="102"/>
      <c r="H2" s="102"/>
      <c r="I2" s="103"/>
      <c r="J2" s="104"/>
      <c r="K2" s="104"/>
      <c r="L2" s="104"/>
      <c r="M2" s="104"/>
      <c r="N2" s="104"/>
      <c r="O2" s="104"/>
      <c r="P2" s="104"/>
      <c r="Q2" s="104"/>
      <c r="R2" s="104"/>
    </row>
    <row r="3" spans="1:18" s="101" customFormat="1" ht="18.95" customHeight="1" x14ac:dyDescent="0.25">
      <c r="A3" s="106" t="str">
        <f>+'T 5'!A3</f>
        <v>สำหรับงวดสามเดือนสิ้นสุดวันที่ 31 มีนาคม พ.ศ. 2563</v>
      </c>
      <c r="B3" s="106"/>
      <c r="C3" s="106"/>
      <c r="D3" s="107"/>
      <c r="E3" s="108"/>
      <c r="F3" s="109"/>
      <c r="G3" s="109"/>
      <c r="H3" s="109"/>
      <c r="I3" s="110"/>
      <c r="J3" s="111"/>
      <c r="K3" s="111"/>
      <c r="L3" s="111"/>
      <c r="M3" s="111"/>
      <c r="N3" s="111"/>
      <c r="O3" s="111"/>
      <c r="P3" s="111"/>
      <c r="Q3" s="111"/>
      <c r="R3" s="111"/>
    </row>
    <row r="4" spans="1:18" s="101" customFormat="1" ht="18.95" customHeight="1" x14ac:dyDescent="0.25">
      <c r="A4" s="105"/>
      <c r="B4" s="105"/>
      <c r="C4" s="105"/>
      <c r="D4" s="112"/>
      <c r="E4" s="113"/>
      <c r="F4" s="114"/>
      <c r="G4" s="114"/>
      <c r="H4" s="114"/>
      <c r="I4" s="115"/>
      <c r="J4" s="116"/>
      <c r="K4" s="116"/>
      <c r="L4" s="116"/>
      <c r="M4" s="116"/>
      <c r="N4" s="116"/>
      <c r="O4" s="116"/>
      <c r="P4" s="116"/>
      <c r="Q4" s="116"/>
      <c r="R4" s="116"/>
    </row>
    <row r="5" spans="1:18" s="101" customFormat="1" ht="18.95" customHeight="1" x14ac:dyDescent="0.25">
      <c r="A5" s="105"/>
      <c r="B5" s="105"/>
      <c r="C5" s="105"/>
      <c r="D5" s="112"/>
      <c r="E5" s="113"/>
      <c r="F5" s="240" t="s">
        <v>3</v>
      </c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</row>
    <row r="6" spans="1:18" s="101" customFormat="1" ht="18.95" customHeight="1" x14ac:dyDescent="0.25">
      <c r="A6" s="117"/>
      <c r="B6" s="117"/>
      <c r="C6" s="117"/>
      <c r="D6" s="118"/>
      <c r="E6" s="119"/>
      <c r="F6" s="120"/>
      <c r="G6" s="120"/>
      <c r="H6" s="120"/>
      <c r="I6" s="121"/>
      <c r="J6" s="240" t="s">
        <v>61</v>
      </c>
      <c r="K6" s="240"/>
      <c r="L6" s="240"/>
      <c r="M6" s="114"/>
      <c r="N6" s="114"/>
      <c r="O6" s="114"/>
      <c r="P6" s="114"/>
      <c r="Q6" s="114"/>
      <c r="R6" s="114"/>
    </row>
    <row r="7" spans="1:18" s="101" customFormat="1" ht="18.95" customHeight="1" x14ac:dyDescent="0.25">
      <c r="D7" s="118"/>
      <c r="E7" s="119"/>
      <c r="F7" s="122"/>
      <c r="G7" s="122"/>
      <c r="H7" s="122"/>
      <c r="I7" s="115"/>
      <c r="J7" s="123" t="s">
        <v>87</v>
      </c>
      <c r="K7" s="116"/>
      <c r="L7" s="104"/>
      <c r="M7" s="104"/>
      <c r="N7" s="104" t="s">
        <v>144</v>
      </c>
      <c r="O7" s="104"/>
      <c r="P7" s="104"/>
      <c r="Q7" s="104"/>
      <c r="R7" s="104"/>
    </row>
    <row r="8" spans="1:18" s="117" customFormat="1" ht="18.95" customHeight="1" x14ac:dyDescent="0.25">
      <c r="A8" s="101"/>
      <c r="B8" s="101"/>
      <c r="C8" s="101"/>
      <c r="D8" s="118"/>
      <c r="E8" s="119"/>
      <c r="F8" s="122" t="s">
        <v>88</v>
      </c>
      <c r="G8" s="122"/>
      <c r="H8" s="122" t="s">
        <v>89</v>
      </c>
      <c r="I8" s="115"/>
      <c r="J8" s="124" t="s">
        <v>90</v>
      </c>
      <c r="K8" s="116"/>
      <c r="L8" s="104"/>
      <c r="M8" s="104"/>
      <c r="N8" s="122" t="s">
        <v>145</v>
      </c>
      <c r="O8" s="104"/>
      <c r="P8" s="122" t="s">
        <v>91</v>
      </c>
      <c r="Q8" s="104"/>
      <c r="R8" s="122"/>
    </row>
    <row r="9" spans="1:18" s="117" customFormat="1" ht="18.95" customHeight="1" x14ac:dyDescent="0.25">
      <c r="A9" s="101"/>
      <c r="B9" s="101"/>
      <c r="C9" s="101"/>
      <c r="D9" s="118"/>
      <c r="E9" s="119"/>
      <c r="F9" s="122" t="s">
        <v>92</v>
      </c>
      <c r="G9" s="122"/>
      <c r="H9" s="122" t="s">
        <v>93</v>
      </c>
      <c r="I9" s="116"/>
      <c r="J9" s="104" t="s">
        <v>94</v>
      </c>
      <c r="K9" s="116"/>
      <c r="L9" s="104" t="s">
        <v>63</v>
      </c>
      <c r="M9" s="104"/>
      <c r="N9" s="122" t="s">
        <v>142</v>
      </c>
      <c r="O9" s="104"/>
      <c r="P9" s="122" t="s">
        <v>95</v>
      </c>
      <c r="Q9" s="104"/>
      <c r="R9" s="122" t="s">
        <v>96</v>
      </c>
    </row>
    <row r="10" spans="1:18" s="117" customFormat="1" ht="18.95" customHeight="1" x14ac:dyDescent="0.25">
      <c r="D10" s="118"/>
      <c r="E10" s="119"/>
      <c r="F10" s="125" t="s">
        <v>12</v>
      </c>
      <c r="G10" s="122"/>
      <c r="H10" s="125" t="s">
        <v>12</v>
      </c>
      <c r="I10" s="116"/>
      <c r="J10" s="125" t="s">
        <v>12</v>
      </c>
      <c r="K10" s="116"/>
      <c r="L10" s="125" t="s">
        <v>12</v>
      </c>
      <c r="M10" s="122"/>
      <c r="N10" s="125" t="s">
        <v>12</v>
      </c>
      <c r="O10" s="122"/>
      <c r="P10" s="125" t="s">
        <v>12</v>
      </c>
      <c r="Q10" s="122"/>
      <c r="R10" s="125" t="s">
        <v>12</v>
      </c>
    </row>
    <row r="11" spans="1:18" s="117" customFormat="1" ht="8.1" customHeight="1" x14ac:dyDescent="0.25">
      <c r="D11" s="118"/>
      <c r="E11" s="119"/>
      <c r="F11" s="122"/>
      <c r="G11" s="122"/>
      <c r="H11" s="122"/>
      <c r="I11" s="116"/>
      <c r="J11" s="122"/>
      <c r="K11" s="116"/>
      <c r="L11" s="122"/>
      <c r="M11" s="122"/>
      <c r="N11" s="122"/>
      <c r="O11" s="122"/>
      <c r="P11" s="122"/>
      <c r="Q11" s="122"/>
      <c r="R11" s="122"/>
    </row>
    <row r="12" spans="1:18" s="117" customFormat="1" ht="18.95" customHeight="1" x14ac:dyDescent="0.25">
      <c r="A12" s="105" t="s">
        <v>162</v>
      </c>
      <c r="D12" s="126"/>
      <c r="E12" s="119"/>
    </row>
    <row r="13" spans="1:18" s="117" customFormat="1" ht="18.95" customHeight="1" x14ac:dyDescent="0.25">
      <c r="A13" s="105"/>
      <c r="B13" s="225" t="s">
        <v>146</v>
      </c>
      <c r="D13" s="126"/>
      <c r="E13" s="119"/>
      <c r="F13" s="120">
        <v>280000000</v>
      </c>
      <c r="G13" s="120"/>
      <c r="H13" s="120">
        <v>507734162</v>
      </c>
      <c r="I13" s="121"/>
      <c r="J13" s="120">
        <v>5519422</v>
      </c>
      <c r="K13" s="121"/>
      <c r="L13" s="120">
        <v>612311</v>
      </c>
      <c r="M13" s="120"/>
      <c r="N13" s="120">
        <v>793865895</v>
      </c>
      <c r="O13" s="120"/>
      <c r="P13" s="120">
        <v>5471568</v>
      </c>
      <c r="Q13" s="120"/>
      <c r="R13" s="120">
        <v>799337463</v>
      </c>
    </row>
    <row r="14" spans="1:18" s="117" customFormat="1" ht="18.95" customHeight="1" x14ac:dyDescent="0.25">
      <c r="A14" s="117" t="s">
        <v>97</v>
      </c>
      <c r="D14" s="126"/>
      <c r="E14" s="119"/>
      <c r="F14" s="130">
        <v>0</v>
      </c>
      <c r="G14" s="120"/>
      <c r="H14" s="130">
        <v>0</v>
      </c>
      <c r="I14" s="120"/>
      <c r="J14" s="130">
        <v>0</v>
      </c>
      <c r="K14" s="120"/>
      <c r="L14" s="130">
        <v>17820505</v>
      </c>
      <c r="M14" s="120"/>
      <c r="N14" s="130">
        <f>SUM(F14:L14)</f>
        <v>17820505</v>
      </c>
      <c r="O14" s="120"/>
      <c r="P14" s="130">
        <v>-346023</v>
      </c>
      <c r="Q14" s="120"/>
      <c r="R14" s="130">
        <f>SUM(N14:Q14)</f>
        <v>17474482</v>
      </c>
    </row>
    <row r="15" spans="1:18" s="117" customFormat="1" ht="8.1" customHeight="1" x14ac:dyDescent="0.25">
      <c r="D15" s="126"/>
      <c r="E15" s="119"/>
      <c r="F15" s="120"/>
      <c r="G15" s="120"/>
      <c r="H15" s="120"/>
      <c r="I15" s="121"/>
      <c r="J15" s="120"/>
      <c r="K15" s="121"/>
      <c r="L15" s="120"/>
      <c r="M15" s="120"/>
      <c r="N15" s="120"/>
      <c r="O15" s="120"/>
      <c r="P15" s="120"/>
      <c r="Q15" s="120"/>
      <c r="R15" s="120"/>
    </row>
    <row r="16" spans="1:18" s="117" customFormat="1" ht="18.95" customHeight="1" thickBot="1" x14ac:dyDescent="0.3">
      <c r="A16" s="105" t="s">
        <v>152</v>
      </c>
      <c r="D16" s="126"/>
      <c r="E16" s="119"/>
      <c r="F16" s="131">
        <f>SUM(F13:F14)</f>
        <v>280000000</v>
      </c>
      <c r="G16" s="120"/>
      <c r="H16" s="131">
        <f>SUM(H13:H14)</f>
        <v>507734162</v>
      </c>
      <c r="I16" s="121"/>
      <c r="J16" s="131">
        <f>SUM(J13:J14)</f>
        <v>5519422</v>
      </c>
      <c r="K16" s="121"/>
      <c r="L16" s="131">
        <f>SUM(L13:L14)</f>
        <v>18432816</v>
      </c>
      <c r="M16" s="120"/>
      <c r="N16" s="131">
        <f>SUM(N13:N14)</f>
        <v>811686400</v>
      </c>
      <c r="O16" s="120"/>
      <c r="P16" s="131">
        <f>SUM(P13:P14)</f>
        <v>5125545</v>
      </c>
      <c r="Q16" s="120"/>
      <c r="R16" s="131">
        <f>SUM(R13:R14)</f>
        <v>816811945</v>
      </c>
    </row>
    <row r="17" spans="1:18" s="117" customFormat="1" ht="20.25" customHeight="1" thickTop="1" x14ac:dyDescent="0.25">
      <c r="A17" s="105"/>
      <c r="D17" s="126"/>
      <c r="E17" s="119"/>
      <c r="F17" s="120"/>
      <c r="G17" s="120"/>
      <c r="H17" s="120"/>
      <c r="I17" s="121"/>
      <c r="J17" s="120"/>
      <c r="K17" s="121"/>
      <c r="L17" s="120"/>
      <c r="M17" s="120"/>
      <c r="N17" s="120"/>
      <c r="O17" s="120"/>
      <c r="P17" s="120"/>
      <c r="Q17" s="120"/>
      <c r="R17" s="120"/>
    </row>
    <row r="18" spans="1:18" s="117" customFormat="1" ht="18.95" customHeight="1" x14ac:dyDescent="0.25">
      <c r="A18" s="105" t="s">
        <v>153</v>
      </c>
      <c r="D18" s="126"/>
      <c r="E18" s="119"/>
      <c r="F18" s="132">
        <v>280000000</v>
      </c>
      <c r="G18" s="120"/>
      <c r="H18" s="132">
        <v>507734162</v>
      </c>
      <c r="I18" s="120"/>
      <c r="J18" s="132">
        <v>8386832</v>
      </c>
      <c r="K18" s="120"/>
      <c r="L18" s="132">
        <v>24729695</v>
      </c>
      <c r="M18" s="120"/>
      <c r="N18" s="132">
        <f>SUM(F18:L18)</f>
        <v>820850689</v>
      </c>
      <c r="O18" s="120"/>
      <c r="P18" s="132">
        <v>6151494</v>
      </c>
      <c r="Q18" s="120"/>
      <c r="R18" s="132">
        <f>SUM(N18:P18)</f>
        <v>827002183</v>
      </c>
    </row>
    <row r="19" spans="1:18" s="117" customFormat="1" ht="18.95" customHeight="1" x14ac:dyDescent="0.25">
      <c r="A19" s="117" t="s">
        <v>159</v>
      </c>
      <c r="D19" s="126"/>
      <c r="E19" s="119"/>
      <c r="F19" s="132">
        <v>0</v>
      </c>
      <c r="G19" s="120"/>
      <c r="H19" s="132">
        <v>0</v>
      </c>
      <c r="I19" s="120"/>
      <c r="J19" s="132">
        <v>0</v>
      </c>
      <c r="K19" s="120"/>
      <c r="L19" s="132">
        <v>0</v>
      </c>
      <c r="M19" s="120"/>
      <c r="N19" s="132">
        <f>SUM(F19:L19)</f>
        <v>0</v>
      </c>
      <c r="O19" s="120"/>
      <c r="P19" s="132">
        <v>855</v>
      </c>
      <c r="Q19" s="120"/>
      <c r="R19" s="132">
        <f>SUM(N19:P19)</f>
        <v>855</v>
      </c>
    </row>
    <row r="20" spans="1:18" s="117" customFormat="1" ht="18.95" customHeight="1" x14ac:dyDescent="0.25">
      <c r="A20" s="117" t="s">
        <v>97</v>
      </c>
      <c r="D20" s="126"/>
      <c r="E20" s="119"/>
      <c r="F20" s="133">
        <v>0</v>
      </c>
      <c r="G20" s="120"/>
      <c r="H20" s="133">
        <v>0</v>
      </c>
      <c r="I20" s="120"/>
      <c r="J20" s="133">
        <v>0</v>
      </c>
      <c r="K20" s="120"/>
      <c r="L20" s="133">
        <v>9885952</v>
      </c>
      <c r="M20" s="120"/>
      <c r="N20" s="133">
        <f>SUM(F20:L20)</f>
        <v>9885952</v>
      </c>
      <c r="O20" s="120"/>
      <c r="P20" s="133">
        <v>-444252</v>
      </c>
      <c r="Q20" s="120"/>
      <c r="R20" s="133">
        <f>SUM(N20:Q20)</f>
        <v>9441700</v>
      </c>
    </row>
    <row r="21" spans="1:18" s="117" customFormat="1" ht="8.1" customHeight="1" x14ac:dyDescent="0.25">
      <c r="D21" s="126"/>
      <c r="E21" s="119"/>
      <c r="F21" s="132"/>
      <c r="G21" s="120"/>
      <c r="H21" s="132"/>
      <c r="I21" s="121"/>
      <c r="J21" s="132"/>
      <c r="K21" s="121"/>
      <c r="L21" s="132"/>
      <c r="M21" s="120"/>
      <c r="N21" s="132"/>
      <c r="O21" s="120"/>
      <c r="P21" s="132"/>
      <c r="Q21" s="120"/>
      <c r="R21" s="132"/>
    </row>
    <row r="22" spans="1:18" s="117" customFormat="1" ht="18.95" customHeight="1" thickBot="1" x14ac:dyDescent="0.3">
      <c r="A22" s="105" t="s">
        <v>154</v>
      </c>
      <c r="D22" s="126"/>
      <c r="E22" s="119"/>
      <c r="F22" s="134">
        <f>SUM(F18:F20)</f>
        <v>280000000</v>
      </c>
      <c r="G22" s="120"/>
      <c r="H22" s="134">
        <f>SUM(H18:H20)</f>
        <v>507734162</v>
      </c>
      <c r="I22" s="121"/>
      <c r="J22" s="134">
        <f>SUM(J18:J20)</f>
        <v>8386832</v>
      </c>
      <c r="K22" s="121"/>
      <c r="L22" s="134">
        <f>SUM(L18:L20)</f>
        <v>34615647</v>
      </c>
      <c r="M22" s="120"/>
      <c r="N22" s="134">
        <f>SUM(N18:N20)</f>
        <v>830736641</v>
      </c>
      <c r="O22" s="120"/>
      <c r="P22" s="134">
        <f>SUM(P18:P20)</f>
        <v>5708097</v>
      </c>
      <c r="Q22" s="120"/>
      <c r="R22" s="134">
        <f>SUM(R18:R21)</f>
        <v>836444738</v>
      </c>
    </row>
    <row r="23" spans="1:18" s="117" customFormat="1" ht="20.25" customHeight="1" thickTop="1" x14ac:dyDescent="0.25">
      <c r="A23" s="105"/>
      <c r="D23" s="126"/>
      <c r="E23" s="119"/>
      <c r="F23" s="120"/>
      <c r="G23" s="120"/>
      <c r="H23" s="120"/>
      <c r="I23" s="121"/>
      <c r="J23" s="120"/>
      <c r="K23" s="121"/>
      <c r="L23" s="120"/>
      <c r="M23" s="120"/>
      <c r="N23" s="120"/>
      <c r="O23" s="120"/>
      <c r="P23" s="120"/>
      <c r="Q23" s="120"/>
      <c r="R23" s="120"/>
    </row>
    <row r="24" spans="1:18" s="117" customFormat="1" ht="20.25" customHeight="1" x14ac:dyDescent="0.25">
      <c r="A24" s="105"/>
      <c r="D24" s="126"/>
      <c r="E24" s="119"/>
      <c r="F24" s="120"/>
      <c r="G24" s="120"/>
      <c r="H24" s="120"/>
      <c r="I24" s="121"/>
      <c r="J24" s="120"/>
      <c r="K24" s="121"/>
      <c r="L24" s="120"/>
      <c r="M24" s="120"/>
      <c r="N24" s="120"/>
      <c r="O24" s="120"/>
      <c r="P24" s="120"/>
      <c r="Q24" s="120"/>
      <c r="R24" s="120"/>
    </row>
    <row r="25" spans="1:18" s="117" customFormat="1" ht="20.25" customHeight="1" x14ac:dyDescent="0.25">
      <c r="A25" s="105"/>
      <c r="D25" s="126"/>
      <c r="E25" s="119"/>
      <c r="F25" s="120"/>
      <c r="G25" s="120"/>
      <c r="H25" s="120"/>
      <c r="I25" s="121"/>
      <c r="J25" s="120"/>
      <c r="K25" s="121"/>
      <c r="L25" s="120"/>
      <c r="M25" s="120"/>
      <c r="N25" s="120"/>
      <c r="O25" s="120"/>
      <c r="P25" s="120"/>
      <c r="Q25" s="120"/>
      <c r="R25" s="120"/>
    </row>
    <row r="26" spans="1:18" s="117" customFormat="1" ht="20.25" customHeight="1" x14ac:dyDescent="0.25">
      <c r="A26" s="105"/>
      <c r="D26" s="126"/>
      <c r="E26" s="119"/>
      <c r="F26" s="120"/>
      <c r="G26" s="120"/>
      <c r="H26" s="120"/>
      <c r="I26" s="121"/>
      <c r="J26" s="120"/>
      <c r="K26" s="121"/>
      <c r="L26" s="120"/>
      <c r="M26" s="120"/>
      <c r="N26" s="120"/>
      <c r="O26" s="120"/>
      <c r="P26" s="120"/>
      <c r="Q26" s="120"/>
      <c r="R26" s="120"/>
    </row>
    <row r="27" spans="1:18" s="117" customFormat="1" ht="20.25" customHeight="1" x14ac:dyDescent="0.25">
      <c r="A27" s="105"/>
      <c r="D27" s="126"/>
      <c r="E27" s="119"/>
      <c r="F27" s="120"/>
      <c r="G27" s="120"/>
      <c r="H27" s="120"/>
      <c r="I27" s="121"/>
      <c r="J27" s="120"/>
      <c r="K27" s="121"/>
      <c r="L27" s="120"/>
      <c r="M27" s="120"/>
      <c r="N27" s="120"/>
      <c r="O27" s="120"/>
      <c r="P27" s="120"/>
      <c r="Q27" s="120"/>
      <c r="R27" s="120"/>
    </row>
    <row r="28" spans="1:18" s="117" customFormat="1" ht="27.75" customHeight="1" x14ac:dyDescent="0.25">
      <c r="A28" s="105"/>
      <c r="D28" s="126"/>
      <c r="E28" s="119"/>
      <c r="F28" s="120"/>
      <c r="G28" s="120"/>
      <c r="H28" s="120"/>
      <c r="I28" s="121"/>
      <c r="J28" s="120"/>
      <c r="K28" s="121"/>
      <c r="L28" s="120"/>
      <c r="M28" s="120"/>
      <c r="N28" s="120"/>
      <c r="O28" s="120"/>
      <c r="P28" s="120"/>
      <c r="Q28" s="120"/>
      <c r="R28" s="120"/>
    </row>
    <row r="29" spans="1:18" ht="21.95" customHeight="1" x14ac:dyDescent="0.25">
      <c r="A29" s="135" t="s">
        <v>86</v>
      </c>
      <c r="B29" s="135"/>
      <c r="C29" s="135"/>
      <c r="D29" s="136"/>
      <c r="E29" s="137"/>
      <c r="F29" s="138"/>
      <c r="G29" s="138"/>
      <c r="H29" s="138"/>
      <c r="I29" s="139"/>
      <c r="J29" s="140"/>
      <c r="K29" s="140"/>
      <c r="L29" s="140"/>
      <c r="M29" s="140"/>
      <c r="N29" s="140"/>
      <c r="O29" s="140"/>
      <c r="P29" s="140"/>
      <c r="Q29" s="140"/>
      <c r="R29" s="140"/>
    </row>
  </sheetData>
  <mergeCells count="2">
    <mergeCell ref="F5:R5"/>
    <mergeCell ref="J6:L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6CD53-CB51-4837-96FC-B1CF1DFC3EB8}">
  <sheetPr>
    <tabColor theme="0"/>
  </sheetPr>
  <dimension ref="A1:R28"/>
  <sheetViews>
    <sheetView zoomScaleNormal="100" zoomScaleSheetLayoutView="110" workbookViewId="0">
      <selection activeCell="F7" sqref="F7"/>
    </sheetView>
  </sheetViews>
  <sheetFormatPr defaultColWidth="8.140625" defaultRowHeight="20.100000000000001" customHeight="1" x14ac:dyDescent="0.25"/>
  <cols>
    <col min="1" max="2" width="1.7109375" style="154" customWidth="1"/>
    <col min="3" max="3" width="48.7109375" style="154" customWidth="1"/>
    <col min="4" max="4" width="8.140625" style="154" customWidth="1"/>
    <col min="5" max="5" width="0.7109375" style="154" customWidth="1"/>
    <col min="6" max="6" width="12.28515625" style="160" customWidth="1"/>
    <col min="7" max="7" width="0.7109375" style="160" customWidth="1"/>
    <col min="8" max="8" width="12.28515625" style="160" customWidth="1"/>
    <col min="9" max="9" width="0.7109375" style="160" customWidth="1"/>
    <col min="10" max="10" width="12.28515625" style="87" customWidth="1"/>
    <col min="11" max="11" width="0.7109375" style="87" customWidth="1"/>
    <col min="12" max="12" width="12.28515625" style="87" customWidth="1"/>
    <col min="13" max="13" width="0.7109375" style="87" customWidth="1"/>
    <col min="14" max="14" width="11.7109375" style="87" customWidth="1"/>
    <col min="15" max="15" width="9.7109375" style="154" bestFit="1" customWidth="1"/>
    <col min="16" max="16384" width="8.140625" style="154"/>
  </cols>
  <sheetData>
    <row r="1" spans="1:18" s="145" customFormat="1" ht="20.100000000000001" customHeight="1" x14ac:dyDescent="0.25">
      <c r="A1" s="145" t="str">
        <f>+'T2-4'!A1</f>
        <v>บริษัท บูรพา เทคนิคอล เอ็นจิเนียริ่ง จำกัด (มหาชน)</v>
      </c>
      <c r="F1" s="146"/>
      <c r="G1" s="146"/>
      <c r="H1" s="146"/>
      <c r="I1" s="146"/>
      <c r="J1" s="77"/>
      <c r="K1" s="77"/>
      <c r="L1" s="77"/>
      <c r="M1" s="77"/>
      <c r="N1" s="77"/>
    </row>
    <row r="2" spans="1:18" s="145" customFormat="1" ht="20.100000000000001" customHeight="1" x14ac:dyDescent="0.25">
      <c r="A2" s="147" t="s">
        <v>171</v>
      </c>
      <c r="F2" s="146"/>
      <c r="G2" s="146"/>
      <c r="H2" s="146"/>
      <c r="I2" s="146"/>
      <c r="J2" s="77"/>
      <c r="K2" s="77"/>
      <c r="L2" s="77"/>
      <c r="M2" s="77"/>
      <c r="N2" s="77"/>
    </row>
    <row r="3" spans="1:18" s="145" customFormat="1" ht="20.100000000000001" customHeight="1" x14ac:dyDescent="0.25">
      <c r="A3" s="148" t="str">
        <f>+'T 5'!A3</f>
        <v>สำหรับงวดสามเดือนสิ้นสุดวันที่ 31 มีนาคม พ.ศ. 2563</v>
      </c>
      <c r="B3" s="148"/>
      <c r="C3" s="148"/>
      <c r="D3" s="149"/>
      <c r="E3" s="150"/>
      <c r="F3" s="151"/>
      <c r="G3" s="151"/>
      <c r="H3" s="151"/>
      <c r="I3" s="151"/>
      <c r="J3" s="81"/>
      <c r="K3" s="81"/>
      <c r="L3" s="81"/>
      <c r="M3" s="81"/>
      <c r="N3" s="81"/>
    </row>
    <row r="5" spans="1:18" ht="20.100000000000001" customHeight="1" x14ac:dyDescent="0.25">
      <c r="A5" s="147"/>
      <c r="B5" s="147"/>
      <c r="C5" s="147"/>
      <c r="D5" s="152"/>
      <c r="E5" s="153"/>
      <c r="F5" s="239" t="s">
        <v>4</v>
      </c>
      <c r="G5" s="239"/>
      <c r="H5" s="239"/>
      <c r="I5" s="239"/>
      <c r="J5" s="239"/>
      <c r="K5" s="239"/>
      <c r="L5" s="239"/>
      <c r="M5" s="239"/>
      <c r="N5" s="239"/>
    </row>
    <row r="6" spans="1:18" ht="20.100000000000001" customHeight="1" x14ac:dyDescent="0.25">
      <c r="A6" s="127"/>
      <c r="B6" s="127"/>
      <c r="C6" s="127"/>
      <c r="D6" s="155"/>
      <c r="E6" s="129"/>
      <c r="F6" s="28"/>
      <c r="G6" s="28"/>
      <c r="H6" s="28"/>
      <c r="I6" s="28"/>
      <c r="J6" s="239" t="s">
        <v>61</v>
      </c>
      <c r="K6" s="239"/>
      <c r="L6" s="239"/>
      <c r="M6" s="85"/>
      <c r="N6" s="85"/>
    </row>
    <row r="7" spans="1:18" ht="20.100000000000001" customHeight="1" x14ac:dyDescent="0.25">
      <c r="A7" s="145"/>
      <c r="B7" s="145"/>
      <c r="C7" s="145"/>
      <c r="D7" s="155"/>
      <c r="E7" s="129"/>
      <c r="F7" s="84"/>
      <c r="G7" s="84"/>
      <c r="H7" s="84"/>
      <c r="I7" s="85"/>
      <c r="J7" s="156" t="s">
        <v>87</v>
      </c>
      <c r="K7" s="84"/>
      <c r="L7" s="77"/>
      <c r="M7" s="77"/>
      <c r="N7" s="77"/>
    </row>
    <row r="8" spans="1:18" ht="20.100000000000001" customHeight="1" x14ac:dyDescent="0.25">
      <c r="A8" s="145"/>
      <c r="B8" s="145"/>
      <c r="C8" s="145"/>
      <c r="D8" s="155"/>
      <c r="E8" s="129"/>
      <c r="F8" s="84" t="s">
        <v>88</v>
      </c>
      <c r="G8" s="84"/>
      <c r="H8" s="84" t="s">
        <v>89</v>
      </c>
      <c r="I8" s="85"/>
      <c r="J8" s="15" t="s">
        <v>90</v>
      </c>
      <c r="K8" s="84"/>
      <c r="L8" s="77"/>
      <c r="M8" s="77"/>
      <c r="N8" s="84"/>
    </row>
    <row r="9" spans="1:18" ht="20.100000000000001" customHeight="1" x14ac:dyDescent="0.25">
      <c r="A9" s="145"/>
      <c r="B9" s="145"/>
      <c r="C9" s="145"/>
      <c r="D9" s="155"/>
      <c r="E9" s="129"/>
      <c r="F9" s="84" t="s">
        <v>92</v>
      </c>
      <c r="G9" s="84"/>
      <c r="H9" s="84" t="s">
        <v>93</v>
      </c>
      <c r="I9" s="84"/>
      <c r="J9" s="77" t="s">
        <v>94</v>
      </c>
      <c r="K9" s="84"/>
      <c r="L9" s="77" t="s">
        <v>63</v>
      </c>
      <c r="M9" s="77"/>
      <c r="N9" s="77" t="s">
        <v>96</v>
      </c>
    </row>
    <row r="10" spans="1:18" ht="20.100000000000001" customHeight="1" x14ac:dyDescent="0.25">
      <c r="A10" s="127"/>
      <c r="B10" s="127"/>
      <c r="C10" s="127"/>
      <c r="D10" s="128"/>
      <c r="E10" s="129"/>
      <c r="F10" s="81" t="s">
        <v>12</v>
      </c>
      <c r="G10" s="84"/>
      <c r="H10" s="81" t="s">
        <v>12</v>
      </c>
      <c r="I10" s="84"/>
      <c r="J10" s="81" t="s">
        <v>12</v>
      </c>
      <c r="K10" s="84"/>
      <c r="L10" s="81" t="s">
        <v>12</v>
      </c>
      <c r="M10" s="84"/>
      <c r="N10" s="81" t="s">
        <v>12</v>
      </c>
    </row>
    <row r="11" spans="1:18" s="127" customFormat="1" ht="8.1" customHeight="1" x14ac:dyDescent="0.25">
      <c r="D11" s="128"/>
      <c r="E11" s="129"/>
      <c r="F11" s="28"/>
      <c r="G11" s="28"/>
      <c r="H11" s="28"/>
      <c r="I11" s="28"/>
      <c r="J11" s="28"/>
      <c r="K11" s="28"/>
      <c r="L11" s="28"/>
      <c r="M11" s="28"/>
      <c r="N11" s="28"/>
    </row>
    <row r="12" spans="1:18" s="117" customFormat="1" ht="18.95" customHeight="1" x14ac:dyDescent="0.25">
      <c r="A12" s="105" t="s">
        <v>162</v>
      </c>
      <c r="D12" s="126"/>
      <c r="E12" s="119"/>
      <c r="O12" s="118"/>
      <c r="P12" s="118"/>
      <c r="Q12" s="118"/>
      <c r="R12" s="118"/>
    </row>
    <row r="13" spans="1:18" s="117" customFormat="1" ht="18.95" customHeight="1" x14ac:dyDescent="0.25">
      <c r="A13" s="105"/>
      <c r="B13" s="225" t="s">
        <v>146</v>
      </c>
      <c r="D13" s="126"/>
      <c r="E13" s="119"/>
      <c r="F13" s="120">
        <v>280000000</v>
      </c>
      <c r="G13" s="28"/>
      <c r="H13" s="120">
        <v>507734162</v>
      </c>
      <c r="I13" s="121"/>
      <c r="J13" s="120">
        <v>5519422</v>
      </c>
      <c r="K13" s="121"/>
      <c r="L13" s="120">
        <v>-42330923</v>
      </c>
      <c r="M13" s="120"/>
      <c r="N13" s="120">
        <v>750922661</v>
      </c>
      <c r="O13" s="118"/>
      <c r="P13" s="118"/>
      <c r="Q13" s="118"/>
      <c r="R13" s="118"/>
    </row>
    <row r="14" spans="1:18" ht="20.100000000000001" customHeight="1" x14ac:dyDescent="0.25">
      <c r="A14" s="127" t="s">
        <v>83</v>
      </c>
      <c r="B14" s="127"/>
      <c r="C14" s="127"/>
      <c r="D14" s="128"/>
      <c r="E14" s="129"/>
      <c r="F14" s="75">
        <v>0</v>
      </c>
      <c r="G14" s="28"/>
      <c r="H14" s="75">
        <v>0</v>
      </c>
      <c r="I14" s="28"/>
      <c r="J14" s="75">
        <v>0</v>
      </c>
      <c r="K14" s="28"/>
      <c r="L14" s="75">
        <v>14197227</v>
      </c>
      <c r="M14" s="28"/>
      <c r="N14" s="75">
        <f>SUM(F14:L14)</f>
        <v>14197227</v>
      </c>
    </row>
    <row r="15" spans="1:18" s="127" customFormat="1" ht="8.1" customHeight="1" x14ac:dyDescent="0.25">
      <c r="D15" s="128"/>
      <c r="E15" s="129"/>
      <c r="F15" s="57"/>
      <c r="G15" s="28"/>
      <c r="H15" s="57"/>
      <c r="I15" s="57"/>
      <c r="J15" s="57"/>
      <c r="K15" s="57"/>
      <c r="L15" s="57"/>
      <c r="M15" s="57"/>
      <c r="N15" s="57"/>
    </row>
    <row r="16" spans="1:18" ht="20.100000000000001" customHeight="1" thickBot="1" x14ac:dyDescent="0.3">
      <c r="A16" s="147" t="s">
        <v>152</v>
      </c>
      <c r="B16" s="127"/>
      <c r="C16" s="127"/>
      <c r="D16" s="128"/>
      <c r="E16" s="129"/>
      <c r="F16" s="92">
        <f>SUM(F13:F14)</f>
        <v>280000000</v>
      </c>
      <c r="G16" s="28"/>
      <c r="H16" s="92">
        <f>SUM(H13:H14)</f>
        <v>507734162</v>
      </c>
      <c r="I16" s="28"/>
      <c r="J16" s="92">
        <f>SUM(J13:J14)</f>
        <v>5519422</v>
      </c>
      <c r="K16" s="28"/>
      <c r="L16" s="92">
        <f>SUM(L13:L14)</f>
        <v>-28133696</v>
      </c>
      <c r="M16" s="28"/>
      <c r="N16" s="92">
        <f>SUM(N13:N14)</f>
        <v>765119888</v>
      </c>
      <c r="O16" s="158"/>
    </row>
    <row r="17" spans="1:15" s="127" customFormat="1" ht="20.100000000000001" customHeight="1" thickTop="1" x14ac:dyDescent="0.25">
      <c r="A17" s="147"/>
      <c r="D17" s="128"/>
      <c r="E17" s="129"/>
      <c r="F17" s="28"/>
      <c r="G17" s="28"/>
      <c r="H17" s="28"/>
      <c r="I17" s="28"/>
      <c r="J17" s="28"/>
      <c r="K17" s="28"/>
      <c r="L17" s="28"/>
      <c r="M17" s="28"/>
      <c r="N17" s="28"/>
      <c r="O17" s="159"/>
    </row>
    <row r="18" spans="1:15" ht="20.100000000000001" customHeight="1" x14ac:dyDescent="0.25">
      <c r="A18" s="147" t="s">
        <v>153</v>
      </c>
      <c r="B18" s="127"/>
      <c r="C18" s="127"/>
      <c r="D18" s="128"/>
      <c r="E18" s="129"/>
      <c r="F18" s="27">
        <v>280000000</v>
      </c>
      <c r="G18" s="28"/>
      <c r="H18" s="27">
        <v>507734162</v>
      </c>
      <c r="I18" s="28"/>
      <c r="J18" s="27">
        <v>8386832</v>
      </c>
      <c r="K18" s="28"/>
      <c r="L18" s="27">
        <v>8127403</v>
      </c>
      <c r="M18" s="28"/>
      <c r="N18" s="27">
        <f>SUM(F18:L18)</f>
        <v>804248397</v>
      </c>
    </row>
    <row r="19" spans="1:15" ht="20.100000000000001" customHeight="1" x14ac:dyDescent="0.25">
      <c r="A19" s="127" t="s">
        <v>83</v>
      </c>
      <c r="B19" s="127"/>
      <c r="C19" s="127"/>
      <c r="D19" s="128"/>
      <c r="E19" s="129"/>
      <c r="F19" s="74">
        <v>0</v>
      </c>
      <c r="G19" s="28"/>
      <c r="H19" s="74">
        <v>0</v>
      </c>
      <c r="I19" s="28"/>
      <c r="J19" s="74">
        <v>0</v>
      </c>
      <c r="K19" s="28"/>
      <c r="L19" s="74">
        <v>3430434</v>
      </c>
      <c r="M19" s="28"/>
      <c r="N19" s="74">
        <f>SUM(F19:L19)</f>
        <v>3430434</v>
      </c>
    </row>
    <row r="20" spans="1:15" s="127" customFormat="1" ht="8.1" customHeight="1" x14ac:dyDescent="0.25">
      <c r="D20" s="128"/>
      <c r="E20" s="129"/>
      <c r="F20" s="88"/>
      <c r="G20" s="28"/>
      <c r="H20" s="88"/>
      <c r="I20" s="57"/>
      <c r="J20" s="88"/>
      <c r="K20" s="57"/>
      <c r="L20" s="88"/>
      <c r="M20" s="57"/>
      <c r="N20" s="88"/>
    </row>
    <row r="21" spans="1:15" ht="20.100000000000001" customHeight="1" thickBot="1" x14ac:dyDescent="0.3">
      <c r="A21" s="147" t="s">
        <v>154</v>
      </c>
      <c r="B21" s="127"/>
      <c r="C21" s="127"/>
      <c r="D21" s="128"/>
      <c r="E21" s="129"/>
      <c r="F21" s="91">
        <f>SUM(F18:F19)</f>
        <v>280000000</v>
      </c>
      <c r="G21" s="28"/>
      <c r="H21" s="91">
        <f>SUM(H18:H19)</f>
        <v>507734162</v>
      </c>
      <c r="I21" s="28"/>
      <c r="J21" s="91">
        <f>SUM(J18:J19)</f>
        <v>8386832</v>
      </c>
      <c r="K21" s="28"/>
      <c r="L21" s="91">
        <f>SUM(L18:L19)</f>
        <v>11557837</v>
      </c>
      <c r="M21" s="28"/>
      <c r="N21" s="91">
        <f>SUM(N18:N19)</f>
        <v>807678831</v>
      </c>
      <c r="O21" s="158"/>
    </row>
    <row r="22" spans="1:15" ht="20.100000000000001" customHeight="1" thickTop="1" x14ac:dyDescent="0.25">
      <c r="F22" s="28"/>
      <c r="G22" s="28"/>
      <c r="H22" s="28"/>
      <c r="I22" s="28"/>
      <c r="J22" s="28"/>
      <c r="K22" s="28"/>
      <c r="L22" s="28"/>
      <c r="M22" s="28"/>
      <c r="N22" s="28"/>
    </row>
    <row r="23" spans="1:15" ht="20.100000000000001" customHeight="1" x14ac:dyDescent="0.25">
      <c r="F23" s="28"/>
      <c r="G23" s="28"/>
      <c r="H23" s="28"/>
      <c r="I23" s="28"/>
      <c r="J23" s="28"/>
      <c r="K23" s="28"/>
      <c r="L23" s="28"/>
      <c r="M23" s="28"/>
      <c r="N23" s="28"/>
    </row>
    <row r="24" spans="1:15" ht="20.100000000000001" customHeight="1" x14ac:dyDescent="0.25">
      <c r="F24" s="28"/>
      <c r="G24" s="28"/>
      <c r="H24" s="28"/>
      <c r="I24" s="28"/>
      <c r="J24" s="28"/>
      <c r="K24" s="28"/>
      <c r="L24" s="28"/>
      <c r="M24" s="28"/>
      <c r="N24" s="28"/>
    </row>
    <row r="25" spans="1:15" ht="20.100000000000001" customHeight="1" x14ac:dyDescent="0.25">
      <c r="F25" s="28"/>
      <c r="G25" s="28"/>
      <c r="H25" s="28"/>
      <c r="I25" s="28"/>
      <c r="J25" s="28"/>
      <c r="K25" s="28"/>
      <c r="L25" s="28"/>
      <c r="M25" s="28"/>
      <c r="N25" s="28"/>
    </row>
    <row r="26" spans="1:15" ht="20.100000000000001" customHeight="1" x14ac:dyDescent="0.25">
      <c r="F26" s="28"/>
      <c r="G26" s="28"/>
      <c r="H26" s="28"/>
      <c r="I26" s="28"/>
      <c r="J26" s="28"/>
      <c r="K26" s="28"/>
      <c r="L26" s="28"/>
      <c r="M26" s="28"/>
      <c r="N26" s="28"/>
    </row>
    <row r="27" spans="1:15" ht="30" customHeight="1" x14ac:dyDescent="0.25">
      <c r="F27" s="28"/>
      <c r="G27" s="28"/>
      <c r="H27" s="28"/>
      <c r="I27" s="28"/>
      <c r="J27" s="28"/>
      <c r="K27" s="28"/>
      <c r="L27" s="28"/>
      <c r="M27" s="28"/>
      <c r="N27" s="28"/>
    </row>
    <row r="28" spans="1:15" ht="21.95" customHeight="1" x14ac:dyDescent="0.25">
      <c r="A28" s="161" t="s">
        <v>86</v>
      </c>
      <c r="B28" s="161"/>
      <c r="C28" s="161"/>
      <c r="D28" s="162"/>
      <c r="E28" s="163"/>
      <c r="F28" s="164"/>
      <c r="G28" s="164"/>
      <c r="H28" s="164"/>
      <c r="I28" s="164"/>
      <c r="J28" s="75"/>
      <c r="K28" s="75"/>
      <c r="L28" s="75"/>
      <c r="M28" s="75"/>
      <c r="N28" s="75"/>
    </row>
  </sheetData>
  <mergeCells count="2">
    <mergeCell ref="F5:N5"/>
    <mergeCell ref="J6:L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5421C-2B64-4985-8CAC-711F2AD88D33}">
  <sheetPr>
    <tabColor theme="0"/>
  </sheetPr>
  <dimension ref="A1:V152"/>
  <sheetViews>
    <sheetView tabSelected="1" topLeftCell="A55" zoomScale="89" zoomScaleNormal="89" zoomScaleSheetLayoutView="115" workbookViewId="0">
      <selection activeCell="G58" sqref="G58"/>
    </sheetView>
  </sheetViews>
  <sheetFormatPr defaultColWidth="0.7109375" defaultRowHeight="18" customHeight="1" x14ac:dyDescent="0.25"/>
  <cols>
    <col min="1" max="1" width="1.7109375" style="166" customWidth="1"/>
    <col min="2" max="2" width="34.140625" style="166" customWidth="1"/>
    <col min="3" max="3" width="7.7109375" style="166" customWidth="1"/>
    <col min="4" max="4" width="0.7109375" style="166" customWidth="1"/>
    <col min="5" max="5" width="16.42578125" style="184" customWidth="1"/>
    <col min="6" max="6" width="0.7109375" style="166" customWidth="1"/>
    <col min="7" max="7" width="16.42578125" style="184" customWidth="1"/>
    <col min="8" max="8" width="0.7109375" style="166" customWidth="1"/>
    <col min="9" max="9" width="16.42578125" style="166" customWidth="1"/>
    <col min="10" max="10" width="0.7109375" style="166" customWidth="1"/>
    <col min="11" max="11" width="16.42578125" style="166" customWidth="1"/>
    <col min="12" max="13" width="8.140625" style="166" customWidth="1"/>
    <col min="14" max="14" width="8.140625" style="168" customWidth="1"/>
    <col min="15" max="17" width="8.140625" style="166" customWidth="1"/>
    <col min="18" max="19" width="12.7109375" style="4" customWidth="1"/>
    <col min="20" max="20" width="8.140625" style="166" customWidth="1"/>
    <col min="21" max="21" width="12.42578125" style="166" customWidth="1"/>
    <col min="22" max="237" width="8.140625" style="166" customWidth="1"/>
    <col min="238" max="238" width="1.28515625" style="166" customWidth="1"/>
    <col min="239" max="239" width="47" style="166" customWidth="1"/>
    <col min="240" max="240" width="6.28515625" style="166" bestFit="1" customWidth="1"/>
    <col min="241" max="241" width="0.7109375" style="166"/>
    <col min="242" max="242" width="9.5703125" style="166" customWidth="1"/>
    <col min="243" max="16384" width="0.7109375" style="166"/>
  </cols>
  <sheetData>
    <row r="1" spans="1:22" ht="20.100000000000001" customHeight="1" x14ac:dyDescent="0.25">
      <c r="A1" s="165" t="str">
        <f>+'T2-4'!A1</f>
        <v>บริษัท บูรพา เทคนิคอล เอ็นจิเนียริ่ง จำกัด (มหาชน)</v>
      </c>
      <c r="E1" s="167"/>
      <c r="G1" s="167"/>
    </row>
    <row r="2" spans="1:22" ht="20.100000000000001" customHeight="1" x14ac:dyDescent="0.25">
      <c r="A2" s="169" t="s">
        <v>172</v>
      </c>
      <c r="B2" s="170"/>
      <c r="C2" s="170"/>
      <c r="E2" s="171"/>
      <c r="G2" s="171"/>
    </row>
    <row r="3" spans="1:22" ht="20.100000000000001" customHeight="1" x14ac:dyDescent="0.25">
      <c r="A3" s="172" t="str">
        <f>+'T 5'!A3</f>
        <v>สำหรับงวดสามเดือนสิ้นสุดวันที่ 31 มีนาคม พ.ศ. 2563</v>
      </c>
      <c r="B3" s="172"/>
      <c r="C3" s="172"/>
      <c r="D3" s="52"/>
      <c r="E3" s="173"/>
      <c r="F3" s="52"/>
      <c r="G3" s="173"/>
      <c r="H3" s="52"/>
      <c r="I3" s="52"/>
      <c r="J3" s="52"/>
      <c r="K3" s="52"/>
    </row>
    <row r="4" spans="1:22" ht="18.95" customHeight="1" x14ac:dyDescent="0.25">
      <c r="A4" s="174"/>
      <c r="B4" s="174"/>
      <c r="C4" s="174"/>
      <c r="D4" s="175"/>
      <c r="E4" s="176"/>
      <c r="F4" s="175"/>
      <c r="G4" s="176"/>
      <c r="H4" s="175"/>
      <c r="I4" s="175"/>
      <c r="J4" s="175"/>
      <c r="K4" s="175"/>
    </row>
    <row r="5" spans="1:22" ht="18.95" customHeight="1" x14ac:dyDescent="0.25">
      <c r="A5" s="174"/>
      <c r="B5" s="174"/>
      <c r="C5" s="174"/>
      <c r="D5" s="175"/>
      <c r="E5" s="241" t="s">
        <v>3</v>
      </c>
      <c r="F5" s="241"/>
      <c r="G5" s="241"/>
      <c r="H5" s="12"/>
      <c r="I5" s="237" t="s">
        <v>4</v>
      </c>
      <c r="J5" s="237"/>
      <c r="K5" s="237"/>
    </row>
    <row r="6" spans="1:22" ht="18.95" customHeight="1" x14ac:dyDescent="0.25">
      <c r="A6" s="177"/>
      <c r="B6" s="177"/>
      <c r="C6" s="17"/>
      <c r="D6" s="11"/>
      <c r="E6" s="18" t="s">
        <v>9</v>
      </c>
      <c r="F6" s="14"/>
      <c r="G6" s="18" t="s">
        <v>10</v>
      </c>
      <c r="H6" s="178"/>
      <c r="I6" s="18" t="s">
        <v>9</v>
      </c>
      <c r="J6" s="14"/>
      <c r="K6" s="18" t="s">
        <v>10</v>
      </c>
    </row>
    <row r="7" spans="1:22" ht="18.95" customHeight="1" x14ac:dyDescent="0.25">
      <c r="A7" s="177"/>
      <c r="B7" s="177"/>
      <c r="C7" s="179" t="s">
        <v>11</v>
      </c>
      <c r="D7" s="11"/>
      <c r="E7" s="180" t="s">
        <v>12</v>
      </c>
      <c r="F7" s="167"/>
      <c r="G7" s="180" t="s">
        <v>12</v>
      </c>
      <c r="H7" s="167"/>
      <c r="I7" s="180" t="s">
        <v>12</v>
      </c>
      <c r="J7" s="167"/>
      <c r="K7" s="180" t="s">
        <v>12</v>
      </c>
    </row>
    <row r="8" spans="1:22" ht="18.95" customHeight="1" x14ac:dyDescent="0.25">
      <c r="A8" s="170" t="s">
        <v>98</v>
      </c>
      <c r="B8" s="181"/>
      <c r="C8" s="181"/>
      <c r="E8" s="182"/>
      <c r="G8" s="183"/>
      <c r="I8" s="182"/>
      <c r="K8" s="183"/>
    </row>
    <row r="9" spans="1:22" ht="18.95" customHeight="1" x14ac:dyDescent="0.25">
      <c r="A9" s="181" t="s">
        <v>80</v>
      </c>
      <c r="B9" s="181"/>
      <c r="C9" s="181"/>
      <c r="E9" s="182">
        <v>9289627</v>
      </c>
      <c r="G9" s="183">
        <v>18648453</v>
      </c>
      <c r="I9" s="182">
        <v>3344197</v>
      </c>
      <c r="K9" s="183">
        <v>14495316</v>
      </c>
      <c r="V9" s="184"/>
    </row>
    <row r="10" spans="1:22" ht="18.95" customHeight="1" x14ac:dyDescent="0.25">
      <c r="A10" s="181" t="s">
        <v>99</v>
      </c>
      <c r="B10" s="181"/>
      <c r="C10" s="181"/>
      <c r="E10" s="185"/>
      <c r="G10" s="186"/>
      <c r="I10" s="185"/>
      <c r="K10" s="187"/>
      <c r="M10" s="223"/>
    </row>
    <row r="11" spans="1:22" ht="18.95" customHeight="1" x14ac:dyDescent="0.25">
      <c r="B11" s="166" t="s">
        <v>100</v>
      </c>
      <c r="C11" s="188">
        <v>12</v>
      </c>
      <c r="E11" s="182">
        <v>12372395</v>
      </c>
      <c r="G11" s="183">
        <v>12043562</v>
      </c>
      <c r="I11" s="182">
        <v>9629052</v>
      </c>
      <c r="K11" s="189">
        <v>9513215</v>
      </c>
      <c r="V11" s="184"/>
    </row>
    <row r="12" spans="1:22" ht="18.95" customHeight="1" x14ac:dyDescent="0.25">
      <c r="B12" s="166" t="s">
        <v>101</v>
      </c>
      <c r="C12" s="188">
        <v>12</v>
      </c>
      <c r="E12" s="182">
        <v>267076</v>
      </c>
      <c r="G12" s="183">
        <v>217633</v>
      </c>
      <c r="I12" s="182">
        <v>258308</v>
      </c>
      <c r="K12" s="189">
        <v>216883</v>
      </c>
      <c r="V12" s="184"/>
    </row>
    <row r="13" spans="1:22" ht="18.95" customHeight="1" x14ac:dyDescent="0.25">
      <c r="B13" s="166" t="s">
        <v>168</v>
      </c>
      <c r="C13" s="188"/>
      <c r="E13" s="182"/>
      <c r="G13" s="183"/>
      <c r="I13" s="182"/>
      <c r="K13" s="189"/>
      <c r="V13" s="184"/>
    </row>
    <row r="14" spans="1:22" ht="18.95" customHeight="1" x14ac:dyDescent="0.25">
      <c r="B14" s="166" t="s">
        <v>169</v>
      </c>
      <c r="C14" s="188"/>
      <c r="E14" s="182">
        <v>-402973</v>
      </c>
      <c r="G14" s="183">
        <v>0</v>
      </c>
      <c r="I14" s="182">
        <v>-402973</v>
      </c>
      <c r="K14" s="189">
        <v>0</v>
      </c>
      <c r="V14" s="184"/>
    </row>
    <row r="15" spans="1:22" ht="18.95" customHeight="1" x14ac:dyDescent="0.25">
      <c r="B15" s="166" t="s">
        <v>138</v>
      </c>
      <c r="C15" s="188"/>
      <c r="E15" s="182">
        <v>-34548</v>
      </c>
      <c r="G15" s="183">
        <v>0</v>
      </c>
      <c r="I15" s="182">
        <v>-34548</v>
      </c>
      <c r="K15" s="189">
        <v>0</v>
      </c>
      <c r="V15" s="184"/>
    </row>
    <row r="16" spans="1:22" ht="18.95" customHeight="1" x14ac:dyDescent="0.25">
      <c r="B16" s="166" t="s">
        <v>48</v>
      </c>
      <c r="C16" s="188"/>
      <c r="E16" s="182">
        <v>1996229</v>
      </c>
      <c r="G16" s="183">
        <v>1568625</v>
      </c>
      <c r="I16" s="182">
        <v>431183</v>
      </c>
      <c r="K16" s="189">
        <v>249754</v>
      </c>
      <c r="M16" s="223"/>
      <c r="V16" s="184"/>
    </row>
    <row r="17" spans="1:22" ht="18.95" customHeight="1" x14ac:dyDescent="0.25">
      <c r="B17" s="166" t="s">
        <v>102</v>
      </c>
      <c r="C17" s="188"/>
      <c r="E17" s="182">
        <v>0</v>
      </c>
      <c r="G17" s="183">
        <v>-26579</v>
      </c>
      <c r="I17" s="182">
        <v>0</v>
      </c>
      <c r="K17" s="183">
        <v>-26579</v>
      </c>
      <c r="M17" s="223"/>
      <c r="V17" s="184"/>
    </row>
    <row r="18" spans="1:22" ht="18.95" customHeight="1" x14ac:dyDescent="0.25">
      <c r="B18" s="166" t="s">
        <v>103</v>
      </c>
      <c r="C18" s="188"/>
      <c r="E18" s="182">
        <v>-142896</v>
      </c>
      <c r="G18" s="183">
        <v>-66541</v>
      </c>
      <c r="I18" s="182">
        <v>-1658211</v>
      </c>
      <c r="K18" s="186">
        <v>-66541</v>
      </c>
      <c r="V18" s="184"/>
    </row>
    <row r="19" spans="1:22" ht="18.95" customHeight="1" x14ac:dyDescent="0.25">
      <c r="B19" s="166" t="s">
        <v>104</v>
      </c>
      <c r="C19" s="188"/>
      <c r="E19" s="182">
        <v>13212804</v>
      </c>
      <c r="G19" s="183">
        <v>12346514</v>
      </c>
      <c r="I19" s="182">
        <v>10182182</v>
      </c>
      <c r="K19" s="186">
        <v>9128135</v>
      </c>
      <c r="V19" s="184"/>
    </row>
    <row r="20" spans="1:22" ht="18.95" customHeight="1" x14ac:dyDescent="0.25">
      <c r="B20" s="166" t="s">
        <v>105</v>
      </c>
      <c r="C20" s="188">
        <v>11</v>
      </c>
      <c r="E20" s="182">
        <v>3186</v>
      </c>
      <c r="G20" s="183">
        <v>0</v>
      </c>
      <c r="I20" s="182">
        <v>0</v>
      </c>
      <c r="K20" s="183">
        <v>0</v>
      </c>
      <c r="V20" s="184"/>
    </row>
    <row r="21" spans="1:22" ht="18.95" customHeight="1" x14ac:dyDescent="0.25">
      <c r="A21" s="166" t="s">
        <v>106</v>
      </c>
      <c r="C21" s="188"/>
      <c r="E21" s="182"/>
      <c r="G21" s="183"/>
      <c r="I21" s="182"/>
      <c r="K21" s="186"/>
      <c r="V21" s="184"/>
    </row>
    <row r="22" spans="1:22" ht="18.95" customHeight="1" x14ac:dyDescent="0.25">
      <c r="B22" s="190" t="s">
        <v>18</v>
      </c>
      <c r="C22" s="181"/>
      <c r="E22" s="185">
        <v>30375798</v>
      </c>
      <c r="G22" s="186">
        <v>-44475959</v>
      </c>
      <c r="I22" s="185">
        <v>25049235</v>
      </c>
      <c r="K22" s="186">
        <v>33342327</v>
      </c>
      <c r="V22" s="184"/>
    </row>
    <row r="23" spans="1:22" ht="18.95" customHeight="1" x14ac:dyDescent="0.25">
      <c r="B23" s="190" t="s">
        <v>19</v>
      </c>
      <c r="C23" s="181"/>
      <c r="E23" s="185">
        <v>-6016193</v>
      </c>
      <c r="G23" s="186">
        <v>-11264672</v>
      </c>
      <c r="I23" s="185">
        <v>-5990827</v>
      </c>
      <c r="K23" s="186">
        <v>6019761</v>
      </c>
      <c r="V23" s="184"/>
    </row>
    <row r="24" spans="1:22" ht="18.95" customHeight="1" x14ac:dyDescent="0.25">
      <c r="B24" s="181" t="s">
        <v>107</v>
      </c>
      <c r="C24" s="181"/>
      <c r="E24" s="185">
        <v>-2377450</v>
      </c>
      <c r="G24" s="186">
        <v>-3180665</v>
      </c>
      <c r="I24" s="185">
        <v>833925</v>
      </c>
      <c r="K24" s="186">
        <v>-18202</v>
      </c>
      <c r="V24" s="184"/>
    </row>
    <row r="25" spans="1:22" ht="18.95" customHeight="1" x14ac:dyDescent="0.25">
      <c r="B25" s="190" t="s">
        <v>30</v>
      </c>
      <c r="C25" s="181"/>
      <c r="E25" s="185">
        <v>6011803</v>
      </c>
      <c r="G25" s="186">
        <v>876699</v>
      </c>
      <c r="I25" s="185">
        <v>5576414</v>
      </c>
      <c r="K25" s="186">
        <v>-1179837</v>
      </c>
      <c r="V25" s="184"/>
    </row>
    <row r="26" spans="1:22" ht="18.95" customHeight="1" x14ac:dyDescent="0.25">
      <c r="B26" s="191" t="s">
        <v>39</v>
      </c>
      <c r="C26" s="181"/>
      <c r="E26" s="185">
        <v>51972775</v>
      </c>
      <c r="G26" s="186">
        <v>5750719</v>
      </c>
      <c r="I26" s="185">
        <v>-13392569</v>
      </c>
      <c r="K26" s="186">
        <v>-8791806</v>
      </c>
      <c r="V26" s="184"/>
    </row>
    <row r="27" spans="1:22" ht="18.95" customHeight="1" x14ac:dyDescent="0.25">
      <c r="B27" s="191" t="s">
        <v>108</v>
      </c>
      <c r="C27" s="181"/>
      <c r="E27" s="185">
        <v>-2030506</v>
      </c>
      <c r="G27" s="186">
        <v>-6870562</v>
      </c>
      <c r="I27" s="185">
        <v>-3415985</v>
      </c>
      <c r="K27" s="186">
        <v>-8596553</v>
      </c>
      <c r="V27" s="184"/>
    </row>
    <row r="28" spans="1:22" ht="18.95" customHeight="1" x14ac:dyDescent="0.25">
      <c r="B28" s="190" t="s">
        <v>109</v>
      </c>
      <c r="C28" s="181"/>
      <c r="E28" s="192">
        <v>-41850</v>
      </c>
      <c r="G28" s="193">
        <v>-241557</v>
      </c>
      <c r="I28" s="192">
        <v>0</v>
      </c>
      <c r="K28" s="193">
        <v>-241557</v>
      </c>
      <c r="V28" s="184"/>
    </row>
    <row r="29" spans="1:22" ht="8.1" customHeight="1" x14ac:dyDescent="0.25">
      <c r="A29" s="181"/>
      <c r="B29" s="181"/>
      <c r="C29" s="181"/>
      <c r="E29" s="185"/>
      <c r="G29" s="186"/>
      <c r="I29" s="185"/>
      <c r="K29" s="186"/>
      <c r="V29" s="184"/>
    </row>
    <row r="30" spans="1:22" ht="18.95" customHeight="1" x14ac:dyDescent="0.25">
      <c r="A30" s="181" t="s">
        <v>110</v>
      </c>
      <c r="B30" s="181"/>
      <c r="C30" s="181"/>
      <c r="D30" s="183"/>
      <c r="E30" s="182">
        <f>SUM(E9:E28)</f>
        <v>114455277</v>
      </c>
      <c r="F30" s="183"/>
      <c r="G30" s="183">
        <f>SUM(G9:G28)</f>
        <v>-14674330</v>
      </c>
      <c r="H30" s="183"/>
      <c r="I30" s="182">
        <f>SUM(I9:I28)</f>
        <v>30409383</v>
      </c>
      <c r="J30" s="183"/>
      <c r="K30" s="183">
        <f>SUM(K9:K28)</f>
        <v>54044316</v>
      </c>
      <c r="V30" s="184"/>
    </row>
    <row r="31" spans="1:22" s="175" customFormat="1" ht="18.95" customHeight="1" x14ac:dyDescent="0.25">
      <c r="A31" s="194"/>
      <c r="B31" s="181" t="s">
        <v>111</v>
      </c>
      <c r="C31" s="181"/>
      <c r="D31" s="166"/>
      <c r="E31" s="185">
        <v>143143</v>
      </c>
      <c r="F31" s="166"/>
      <c r="G31" s="186">
        <v>66541</v>
      </c>
      <c r="H31" s="166"/>
      <c r="I31" s="185">
        <v>142965</v>
      </c>
      <c r="J31" s="166"/>
      <c r="K31" s="186">
        <v>66541</v>
      </c>
      <c r="N31" s="195"/>
      <c r="R31" s="4"/>
      <c r="S31" s="4"/>
      <c r="V31" s="184"/>
    </row>
    <row r="32" spans="1:22" s="175" customFormat="1" ht="18.95" customHeight="1" x14ac:dyDescent="0.25">
      <c r="A32" s="194"/>
      <c r="B32" s="181" t="s">
        <v>112</v>
      </c>
      <c r="C32" s="181"/>
      <c r="D32" s="166"/>
      <c r="E32" s="185">
        <v>-13525779</v>
      </c>
      <c r="F32" s="166"/>
      <c r="G32" s="186">
        <v>-12219212</v>
      </c>
      <c r="H32" s="166"/>
      <c r="I32" s="185">
        <v>-10239401</v>
      </c>
      <c r="J32" s="166"/>
      <c r="K32" s="186">
        <v>-9274980</v>
      </c>
      <c r="L32" s="186"/>
      <c r="N32" s="195"/>
      <c r="R32" s="4"/>
      <c r="S32" s="4"/>
      <c r="V32" s="184"/>
    </row>
    <row r="33" spans="1:22" s="175" customFormat="1" ht="18.95" customHeight="1" x14ac:dyDescent="0.25">
      <c r="A33" s="181"/>
      <c r="B33" s="181" t="s">
        <v>113</v>
      </c>
      <c r="C33" s="181"/>
      <c r="D33" s="166"/>
      <c r="E33" s="192">
        <v>-3800979</v>
      </c>
      <c r="F33" s="166"/>
      <c r="G33" s="193">
        <v>-8320292</v>
      </c>
      <c r="H33" s="166"/>
      <c r="I33" s="192">
        <v>-2272877</v>
      </c>
      <c r="J33" s="166"/>
      <c r="K33" s="193">
        <v>-5507413</v>
      </c>
      <c r="N33" s="195"/>
      <c r="R33" s="4"/>
      <c r="S33" s="4"/>
      <c r="V33" s="184"/>
    </row>
    <row r="34" spans="1:22" s="175" customFormat="1" ht="8.1" customHeight="1" x14ac:dyDescent="0.25">
      <c r="A34" s="181"/>
      <c r="B34" s="181"/>
      <c r="C34" s="181"/>
      <c r="D34" s="166"/>
      <c r="E34" s="185"/>
      <c r="G34" s="186"/>
      <c r="I34" s="185"/>
      <c r="K34" s="186"/>
      <c r="N34" s="195"/>
      <c r="R34" s="31"/>
      <c r="S34" s="4"/>
      <c r="V34" s="184"/>
    </row>
    <row r="35" spans="1:22" s="175" customFormat="1" ht="18.95" customHeight="1" x14ac:dyDescent="0.25">
      <c r="A35" s="181" t="s">
        <v>155</v>
      </c>
      <c r="B35" s="181"/>
      <c r="C35" s="181"/>
      <c r="D35" s="186"/>
      <c r="E35" s="192">
        <f>SUM(E30:E33)</f>
        <v>97271662</v>
      </c>
      <c r="F35" s="186"/>
      <c r="G35" s="193">
        <f>SUM(G30:G33)</f>
        <v>-35147293</v>
      </c>
      <c r="H35" s="186"/>
      <c r="I35" s="192">
        <f>SUM(I30:I33)</f>
        <v>18040070</v>
      </c>
      <c r="J35" s="186"/>
      <c r="K35" s="193">
        <f>SUM(K30:K33)</f>
        <v>39328464</v>
      </c>
      <c r="N35" s="195"/>
      <c r="R35" s="31"/>
      <c r="S35" s="4"/>
      <c r="V35" s="184"/>
    </row>
    <row r="36" spans="1:22" s="175" customFormat="1" ht="18.95" customHeight="1" x14ac:dyDescent="0.25">
      <c r="A36" s="181"/>
      <c r="C36" s="181"/>
      <c r="D36" s="186"/>
      <c r="E36" s="185"/>
      <c r="F36" s="186"/>
      <c r="G36" s="186"/>
      <c r="H36" s="186"/>
      <c r="I36" s="185"/>
      <c r="J36" s="186"/>
      <c r="K36" s="186"/>
      <c r="N36" s="195"/>
      <c r="R36" s="31"/>
      <c r="S36" s="4"/>
      <c r="V36" s="184"/>
    </row>
    <row r="37" spans="1:22" s="175" customFormat="1" ht="18.95" customHeight="1" x14ac:dyDescent="0.25">
      <c r="A37" s="170" t="s">
        <v>114</v>
      </c>
      <c r="B37" s="170"/>
      <c r="C37" s="178"/>
      <c r="D37" s="11"/>
      <c r="E37" s="196"/>
      <c r="F37" s="167"/>
      <c r="G37" s="14"/>
      <c r="H37" s="167"/>
      <c r="I37" s="196"/>
      <c r="J37" s="167"/>
      <c r="K37" s="14"/>
      <c r="N37" s="195"/>
      <c r="R37" s="31"/>
      <c r="S37" s="4"/>
      <c r="V37" s="184"/>
    </row>
    <row r="38" spans="1:22" ht="18.95" customHeight="1" x14ac:dyDescent="0.25">
      <c r="A38" s="181" t="s">
        <v>115</v>
      </c>
      <c r="C38" s="181"/>
      <c r="E38" s="185">
        <v>2277798</v>
      </c>
      <c r="G38" s="186">
        <v>5986667</v>
      </c>
      <c r="I38" s="185">
        <v>2277798</v>
      </c>
      <c r="K38" s="186">
        <v>6724001</v>
      </c>
      <c r="R38" s="31"/>
      <c r="V38" s="184"/>
    </row>
    <row r="39" spans="1:22" s="175" customFormat="1" ht="18.95" customHeight="1" x14ac:dyDescent="0.25">
      <c r="A39" s="166" t="s">
        <v>116</v>
      </c>
      <c r="B39" s="166"/>
      <c r="C39" s="197"/>
      <c r="E39" s="185">
        <v>-3703283</v>
      </c>
      <c r="G39" s="186">
        <v>-4525411</v>
      </c>
      <c r="I39" s="185">
        <v>-1742416</v>
      </c>
      <c r="K39" s="186">
        <v>-1938911</v>
      </c>
      <c r="N39" s="195"/>
      <c r="R39" s="31"/>
      <c r="S39" s="4"/>
      <c r="V39" s="184"/>
    </row>
    <row r="40" spans="1:22" s="175" customFormat="1" ht="18.95" customHeight="1" x14ac:dyDescent="0.25">
      <c r="A40" s="166" t="s">
        <v>117</v>
      </c>
      <c r="B40" s="166"/>
      <c r="C40" s="197"/>
      <c r="E40" s="185">
        <v>-1782364</v>
      </c>
      <c r="G40" s="186">
        <v>-1169492</v>
      </c>
      <c r="I40" s="185">
        <v>-712000</v>
      </c>
      <c r="K40" s="186">
        <v>-1050100</v>
      </c>
      <c r="N40" s="195"/>
      <c r="R40" s="31"/>
      <c r="S40" s="4"/>
      <c r="V40" s="184"/>
    </row>
    <row r="41" spans="1:22" s="175" customFormat="1" ht="18.95" customHeight="1" x14ac:dyDescent="0.25">
      <c r="A41" s="166" t="s">
        <v>118</v>
      </c>
      <c r="B41" s="166"/>
      <c r="C41" s="197">
        <v>17</v>
      </c>
      <c r="E41" s="185">
        <v>0</v>
      </c>
      <c r="G41" s="186">
        <v>0</v>
      </c>
      <c r="I41" s="185">
        <v>-166250000</v>
      </c>
      <c r="K41" s="186">
        <v>0</v>
      </c>
      <c r="N41" s="195"/>
      <c r="R41" s="4"/>
      <c r="S41" s="4"/>
      <c r="V41" s="184"/>
    </row>
    <row r="42" spans="1:22" s="175" customFormat="1" ht="18.95" customHeight="1" x14ac:dyDescent="0.25">
      <c r="A42" s="166" t="s">
        <v>121</v>
      </c>
      <c r="C42" s="197">
        <v>10</v>
      </c>
      <c r="E42" s="185">
        <v>0</v>
      </c>
      <c r="G42" s="186">
        <v>0</v>
      </c>
      <c r="I42" s="185">
        <v>-17499895</v>
      </c>
      <c r="K42" s="186">
        <v>0</v>
      </c>
      <c r="N42" s="195"/>
      <c r="R42" s="31"/>
      <c r="S42" s="4"/>
      <c r="V42" s="184"/>
    </row>
    <row r="43" spans="1:22" s="175" customFormat="1" ht="18.95" customHeight="1" x14ac:dyDescent="0.25">
      <c r="A43" s="166" t="s">
        <v>160</v>
      </c>
      <c r="C43" s="197"/>
      <c r="E43" s="185">
        <v>855</v>
      </c>
      <c r="G43" s="186">
        <v>0</v>
      </c>
      <c r="I43" s="185">
        <v>0</v>
      </c>
      <c r="K43" s="186">
        <v>0</v>
      </c>
      <c r="N43" s="195"/>
      <c r="R43" s="31"/>
      <c r="S43" s="4"/>
      <c r="V43" s="184"/>
    </row>
    <row r="44" spans="1:22" s="175" customFormat="1" ht="18.95" customHeight="1" x14ac:dyDescent="0.25">
      <c r="A44" s="166" t="s">
        <v>122</v>
      </c>
      <c r="C44" s="197">
        <v>11</v>
      </c>
      <c r="E44" s="185">
        <v>-250000</v>
      </c>
      <c r="G44" s="186">
        <v>0</v>
      </c>
      <c r="I44" s="185">
        <v>0</v>
      </c>
      <c r="K44" s="186">
        <v>0</v>
      </c>
      <c r="N44" s="195"/>
      <c r="R44" s="31"/>
      <c r="S44" s="4"/>
      <c r="V44" s="184"/>
    </row>
    <row r="45" spans="1:22" s="175" customFormat="1" ht="18.95" customHeight="1" x14ac:dyDescent="0.25">
      <c r="A45" s="166" t="s">
        <v>119</v>
      </c>
      <c r="E45" s="185">
        <v>0</v>
      </c>
      <c r="G45" s="186">
        <v>62750</v>
      </c>
      <c r="I45" s="185">
        <v>0</v>
      </c>
      <c r="K45" s="186">
        <v>62750</v>
      </c>
      <c r="N45" s="195"/>
      <c r="R45" s="31"/>
      <c r="S45" s="4"/>
      <c r="V45" s="184"/>
    </row>
    <row r="46" spans="1:22" s="175" customFormat="1" ht="18.95" customHeight="1" x14ac:dyDescent="0.25">
      <c r="A46" s="166" t="s">
        <v>120</v>
      </c>
      <c r="C46" s="197">
        <v>17</v>
      </c>
      <c r="E46" s="185">
        <v>0</v>
      </c>
      <c r="G46" s="186">
        <v>0</v>
      </c>
      <c r="I46" s="185">
        <v>196250000</v>
      </c>
      <c r="K46" s="186">
        <v>0</v>
      </c>
      <c r="N46" s="195"/>
      <c r="R46" s="31"/>
      <c r="S46" s="4"/>
      <c r="V46" s="184"/>
    </row>
    <row r="47" spans="1:22" s="175" customFormat="1" ht="18.95" customHeight="1" x14ac:dyDescent="0.25">
      <c r="A47" s="166" t="s">
        <v>161</v>
      </c>
      <c r="C47" s="197"/>
      <c r="E47" s="185">
        <v>0</v>
      </c>
      <c r="G47" s="186">
        <v>0</v>
      </c>
      <c r="I47" s="185">
        <v>20665066</v>
      </c>
      <c r="K47" s="186">
        <v>0</v>
      </c>
      <c r="N47" s="195"/>
      <c r="R47" s="31"/>
      <c r="S47" s="4"/>
      <c r="V47" s="184"/>
    </row>
    <row r="48" spans="1:22" s="175" customFormat="1" ht="8.1" customHeight="1" x14ac:dyDescent="0.25">
      <c r="A48" s="198"/>
      <c r="B48" s="198"/>
      <c r="C48" s="198"/>
      <c r="E48" s="199"/>
      <c r="G48" s="200"/>
      <c r="I48" s="199"/>
      <c r="K48" s="200"/>
      <c r="N48" s="195"/>
      <c r="R48" s="31"/>
      <c r="S48" s="4"/>
      <c r="V48" s="184"/>
    </row>
    <row r="49" spans="1:22" s="175" customFormat="1" ht="18.95" customHeight="1" x14ac:dyDescent="0.25">
      <c r="A49" s="201" t="s">
        <v>156</v>
      </c>
      <c r="B49" s="201"/>
      <c r="C49" s="201"/>
      <c r="E49" s="192">
        <f>SUM(E38:E48)</f>
        <v>-3456994</v>
      </c>
      <c r="G49" s="193">
        <f>SUM(G38:G48)</f>
        <v>354514</v>
      </c>
      <c r="I49" s="192">
        <f>SUM(I38:I48)</f>
        <v>32988553</v>
      </c>
      <c r="K49" s="193">
        <f>SUM(K38:K48)</f>
        <v>3797740</v>
      </c>
      <c r="N49" s="195"/>
      <c r="R49" s="31"/>
      <c r="S49" s="4"/>
      <c r="V49" s="184"/>
    </row>
    <row r="50" spans="1:22" s="175" customFormat="1" ht="18.95" customHeight="1" x14ac:dyDescent="0.25">
      <c r="A50" s="201"/>
      <c r="B50" s="201"/>
      <c r="C50" s="201"/>
      <c r="E50" s="186"/>
      <c r="G50" s="186"/>
      <c r="I50" s="186"/>
      <c r="K50" s="186"/>
      <c r="N50" s="195"/>
      <c r="R50" s="31"/>
      <c r="S50" s="4"/>
      <c r="V50" s="184"/>
    </row>
    <row r="51" spans="1:22" s="175" customFormat="1" ht="18" customHeight="1" x14ac:dyDescent="0.25">
      <c r="A51" s="201"/>
      <c r="B51" s="201"/>
      <c r="C51" s="201"/>
      <c r="E51" s="186"/>
      <c r="G51" s="186"/>
      <c r="I51" s="186"/>
      <c r="K51" s="186"/>
      <c r="N51" s="195"/>
      <c r="R51" s="31"/>
      <c r="S51" s="4"/>
      <c r="V51" s="184"/>
    </row>
    <row r="52" spans="1:22" s="175" customFormat="1" ht="18" customHeight="1" x14ac:dyDescent="0.25">
      <c r="A52" s="201"/>
      <c r="B52" s="201"/>
      <c r="C52" s="201"/>
      <c r="E52" s="186"/>
      <c r="G52" s="186"/>
      <c r="I52" s="186"/>
      <c r="K52" s="186"/>
      <c r="N52" s="195"/>
      <c r="R52" s="31"/>
      <c r="S52" s="4"/>
      <c r="V52" s="184"/>
    </row>
    <row r="53" spans="1:22" s="175" customFormat="1" ht="18" customHeight="1" x14ac:dyDescent="0.25">
      <c r="A53" s="201"/>
      <c r="B53" s="201"/>
      <c r="C53" s="201"/>
      <c r="E53" s="186"/>
      <c r="G53" s="186"/>
      <c r="I53" s="186"/>
      <c r="K53" s="186"/>
      <c r="N53" s="195"/>
      <c r="R53" s="31"/>
      <c r="S53" s="4"/>
      <c r="V53" s="184"/>
    </row>
    <row r="54" spans="1:22" s="175" customFormat="1" ht="21.95" customHeight="1" x14ac:dyDescent="0.25">
      <c r="A54" s="202" t="s">
        <v>86</v>
      </c>
      <c r="B54" s="202"/>
      <c r="C54" s="202"/>
      <c r="D54" s="52"/>
      <c r="E54" s="193"/>
      <c r="F54" s="52"/>
      <c r="G54" s="193"/>
      <c r="H54" s="52"/>
      <c r="I54" s="52"/>
      <c r="J54" s="52"/>
      <c r="K54" s="52"/>
      <c r="N54" s="195"/>
      <c r="R54" s="31"/>
      <c r="S54" s="4"/>
      <c r="V54" s="184"/>
    </row>
    <row r="55" spans="1:22" ht="20.100000000000001" customHeight="1" x14ac:dyDescent="0.25">
      <c r="A55" s="165" t="s">
        <v>0</v>
      </c>
      <c r="B55" s="198"/>
      <c r="C55" s="198"/>
      <c r="D55" s="175"/>
      <c r="E55" s="186"/>
      <c r="F55" s="175"/>
      <c r="G55" s="186"/>
      <c r="H55" s="175"/>
      <c r="I55" s="175"/>
      <c r="J55" s="175"/>
      <c r="K55" s="175"/>
      <c r="V55" s="184"/>
    </row>
    <row r="56" spans="1:22" ht="20.100000000000001" customHeight="1" x14ac:dyDescent="0.25">
      <c r="A56" s="169" t="s">
        <v>172</v>
      </c>
      <c r="B56" s="198"/>
      <c r="C56" s="198"/>
      <c r="D56" s="175"/>
      <c r="E56" s="186"/>
      <c r="F56" s="175"/>
      <c r="G56" s="186"/>
      <c r="H56" s="175"/>
      <c r="I56" s="175"/>
      <c r="J56" s="175"/>
      <c r="K56" s="175"/>
      <c r="V56" s="184"/>
    </row>
    <row r="57" spans="1:22" s="175" customFormat="1" ht="20.100000000000001" customHeight="1" x14ac:dyDescent="0.25">
      <c r="A57" s="172" t="s">
        <v>67</v>
      </c>
      <c r="B57" s="202"/>
      <c r="C57" s="202"/>
      <c r="D57" s="52"/>
      <c r="E57" s="193"/>
      <c r="F57" s="52"/>
      <c r="G57" s="193"/>
      <c r="H57" s="52"/>
      <c r="I57" s="52"/>
      <c r="J57" s="52"/>
      <c r="K57" s="52"/>
      <c r="N57" s="195"/>
      <c r="R57" s="31"/>
      <c r="S57" s="4"/>
      <c r="V57" s="184"/>
    </row>
    <row r="58" spans="1:22" s="175" customFormat="1" ht="20.100000000000001" customHeight="1" x14ac:dyDescent="0.25">
      <c r="A58" s="174"/>
      <c r="B58" s="198"/>
      <c r="C58" s="198"/>
      <c r="E58" s="186"/>
      <c r="G58" s="186"/>
      <c r="N58" s="195"/>
      <c r="R58" s="31"/>
      <c r="S58" s="4"/>
      <c r="V58" s="184"/>
    </row>
    <row r="59" spans="1:22" s="175" customFormat="1" ht="20.100000000000001" customHeight="1" x14ac:dyDescent="0.25">
      <c r="A59" s="174"/>
      <c r="B59" s="198"/>
      <c r="C59" s="198"/>
      <c r="E59" s="241" t="s">
        <v>3</v>
      </c>
      <c r="F59" s="241"/>
      <c r="G59" s="241"/>
      <c r="H59" s="12"/>
      <c r="I59" s="237" t="s">
        <v>4</v>
      </c>
      <c r="J59" s="237"/>
      <c r="K59" s="237"/>
      <c r="N59" s="195"/>
      <c r="R59" s="31"/>
      <c r="S59" s="4"/>
      <c r="V59" s="184"/>
    </row>
    <row r="60" spans="1:22" s="175" customFormat="1" ht="20.100000000000001" customHeight="1" x14ac:dyDescent="0.25">
      <c r="A60" s="198"/>
      <c r="B60" s="198"/>
      <c r="C60" s="17"/>
      <c r="D60" s="11"/>
      <c r="E60" s="18" t="s">
        <v>9</v>
      </c>
      <c r="F60" s="14"/>
      <c r="G60" s="18" t="s">
        <v>10</v>
      </c>
      <c r="H60" s="178"/>
      <c r="I60" s="18" t="s">
        <v>9</v>
      </c>
      <c r="J60" s="14"/>
      <c r="K60" s="18" t="s">
        <v>10</v>
      </c>
      <c r="N60" s="195"/>
      <c r="R60" s="31"/>
      <c r="S60" s="4"/>
      <c r="V60" s="184"/>
    </row>
    <row r="61" spans="1:22" s="175" customFormat="1" ht="20.100000000000001" customHeight="1" x14ac:dyDescent="0.25">
      <c r="B61" s="170"/>
      <c r="C61" s="179" t="s">
        <v>11</v>
      </c>
      <c r="D61" s="11"/>
      <c r="E61" s="180" t="s">
        <v>12</v>
      </c>
      <c r="F61" s="167"/>
      <c r="G61" s="180" t="s">
        <v>12</v>
      </c>
      <c r="H61" s="167"/>
      <c r="I61" s="180" t="s">
        <v>12</v>
      </c>
      <c r="J61" s="167"/>
      <c r="K61" s="180" t="s">
        <v>12</v>
      </c>
      <c r="N61" s="195"/>
      <c r="R61" s="31"/>
      <c r="S61" s="4"/>
      <c r="V61" s="184"/>
    </row>
    <row r="62" spans="1:22" s="175" customFormat="1" ht="8.1" customHeight="1" x14ac:dyDescent="0.25">
      <c r="A62" s="198"/>
      <c r="B62" s="198"/>
      <c r="C62" s="198"/>
      <c r="E62" s="185"/>
      <c r="G62" s="186"/>
      <c r="I62" s="185"/>
      <c r="K62" s="186"/>
      <c r="N62" s="195"/>
      <c r="R62" s="31"/>
      <c r="S62" s="4"/>
      <c r="V62" s="184"/>
    </row>
    <row r="63" spans="1:22" s="175" customFormat="1" ht="20.100000000000001" customHeight="1" x14ac:dyDescent="0.25">
      <c r="A63" s="203" t="s">
        <v>123</v>
      </c>
      <c r="B63" s="204"/>
      <c r="C63" s="205"/>
      <c r="E63" s="185"/>
      <c r="G63" s="186"/>
      <c r="I63" s="185"/>
      <c r="K63" s="186"/>
      <c r="N63" s="195"/>
      <c r="R63" s="31"/>
      <c r="S63" s="4"/>
      <c r="V63" s="184"/>
    </row>
    <row r="64" spans="1:22" ht="20.100000000000001" customHeight="1" x14ac:dyDescent="0.25">
      <c r="A64" s="198" t="s">
        <v>124</v>
      </c>
      <c r="B64" s="198"/>
      <c r="C64" s="205"/>
      <c r="D64" s="175"/>
      <c r="E64" s="185">
        <v>159196653</v>
      </c>
      <c r="F64" s="175"/>
      <c r="G64" s="186">
        <v>369949846</v>
      </c>
      <c r="H64" s="175"/>
      <c r="I64" s="185">
        <v>102496653</v>
      </c>
      <c r="J64" s="175"/>
      <c r="K64" s="186">
        <v>243949846</v>
      </c>
      <c r="V64" s="184"/>
    </row>
    <row r="65" spans="1:22" s="175" customFormat="1" ht="20.100000000000001" customHeight="1" x14ac:dyDescent="0.25">
      <c r="A65" s="198" t="s">
        <v>125</v>
      </c>
      <c r="B65" s="198"/>
      <c r="C65" s="197">
        <v>17</v>
      </c>
      <c r="E65" s="185">
        <v>0</v>
      </c>
      <c r="G65" s="186">
        <v>0</v>
      </c>
      <c r="I65" s="185">
        <v>34900000</v>
      </c>
      <c r="K65" s="186">
        <v>24000000</v>
      </c>
      <c r="N65" s="195"/>
      <c r="R65" s="31"/>
      <c r="S65" s="4"/>
      <c r="V65" s="184"/>
    </row>
    <row r="66" spans="1:22" s="175" customFormat="1" ht="20.100000000000001" customHeight="1" x14ac:dyDescent="0.25">
      <c r="A66" s="198" t="s">
        <v>126</v>
      </c>
      <c r="B66" s="198"/>
      <c r="C66" s="197"/>
      <c r="E66" s="185">
        <v>-196039543</v>
      </c>
      <c r="G66" s="186">
        <v>-305063772</v>
      </c>
      <c r="I66" s="185">
        <v>-139339543</v>
      </c>
      <c r="K66" s="186">
        <v>-189063772</v>
      </c>
      <c r="N66" s="195"/>
      <c r="R66" s="31"/>
      <c r="S66" s="4"/>
      <c r="V66" s="184"/>
    </row>
    <row r="67" spans="1:22" s="175" customFormat="1" ht="20.100000000000001" customHeight="1" x14ac:dyDescent="0.25">
      <c r="A67" s="198" t="s">
        <v>127</v>
      </c>
      <c r="B67" s="198"/>
      <c r="C67" s="197">
        <v>13</v>
      </c>
      <c r="E67" s="185">
        <v>-17775279</v>
      </c>
      <c r="G67" s="186">
        <v>-17739933</v>
      </c>
      <c r="I67" s="185">
        <v>-13062879</v>
      </c>
      <c r="K67" s="186">
        <v>-13027533</v>
      </c>
      <c r="N67" s="195"/>
      <c r="R67" s="31"/>
      <c r="S67" s="4"/>
      <c r="V67" s="184"/>
    </row>
    <row r="68" spans="1:22" s="175" customFormat="1" ht="20.100000000000001" customHeight="1" x14ac:dyDescent="0.25">
      <c r="A68" s="198" t="s">
        <v>128</v>
      </c>
      <c r="B68" s="198"/>
      <c r="C68" s="197">
        <v>17</v>
      </c>
      <c r="E68" s="185">
        <v>0</v>
      </c>
      <c r="G68" s="186">
        <v>0</v>
      </c>
      <c r="I68" s="185">
        <v>-18800000</v>
      </c>
      <c r="K68" s="186">
        <v>-92500000</v>
      </c>
      <c r="N68" s="195"/>
      <c r="R68" s="31"/>
      <c r="S68" s="4"/>
      <c r="V68" s="184"/>
    </row>
    <row r="69" spans="1:22" s="175" customFormat="1" ht="20.100000000000001" customHeight="1" x14ac:dyDescent="0.25">
      <c r="A69" s="198" t="s">
        <v>158</v>
      </c>
      <c r="B69" s="198"/>
      <c r="C69" s="197"/>
      <c r="E69" s="185">
        <v>-2226935</v>
      </c>
      <c r="G69" s="186">
        <v>0</v>
      </c>
      <c r="I69" s="185">
        <v>0</v>
      </c>
      <c r="K69" s="186">
        <v>0</v>
      </c>
      <c r="N69" s="195"/>
      <c r="R69" s="31"/>
      <c r="S69" s="4"/>
      <c r="V69" s="184"/>
    </row>
    <row r="70" spans="1:22" ht="8.1" customHeight="1" x14ac:dyDescent="0.25">
      <c r="A70" s="198"/>
      <c r="B70" s="198"/>
      <c r="C70" s="205"/>
      <c r="D70" s="175"/>
      <c r="E70" s="199"/>
      <c r="F70" s="175"/>
      <c r="G70" s="200"/>
      <c r="H70" s="175"/>
      <c r="I70" s="199"/>
      <c r="J70" s="175"/>
      <c r="K70" s="200"/>
      <c r="V70" s="184"/>
    </row>
    <row r="71" spans="1:22" ht="20.100000000000001" customHeight="1" x14ac:dyDescent="0.25">
      <c r="A71" s="198" t="s">
        <v>157</v>
      </c>
      <c r="B71" s="198"/>
      <c r="C71" s="198"/>
      <c r="D71" s="175"/>
      <c r="E71" s="192">
        <f>SUM(E64:E69)</f>
        <v>-56845104</v>
      </c>
      <c r="F71" s="175"/>
      <c r="G71" s="193">
        <f>SUM(G64:G69)</f>
        <v>47146141</v>
      </c>
      <c r="H71" s="175"/>
      <c r="I71" s="192">
        <f>SUM(I64:I69)</f>
        <v>-33805769</v>
      </c>
      <c r="J71" s="175"/>
      <c r="K71" s="193">
        <f>SUM(K64:K69)</f>
        <v>-26641459</v>
      </c>
      <c r="V71" s="184"/>
    </row>
    <row r="72" spans="1:22" ht="20.100000000000001" customHeight="1" x14ac:dyDescent="0.25">
      <c r="A72" s="198"/>
      <c r="B72" s="198"/>
      <c r="C72" s="198"/>
      <c r="D72" s="175"/>
      <c r="E72" s="185"/>
      <c r="F72" s="175"/>
      <c r="G72" s="186"/>
      <c r="H72" s="175"/>
      <c r="I72" s="185"/>
      <c r="J72" s="175"/>
      <c r="K72" s="186"/>
      <c r="V72" s="184"/>
    </row>
    <row r="73" spans="1:22" s="175" customFormat="1" ht="20.100000000000001" customHeight="1" x14ac:dyDescent="0.25">
      <c r="A73" s="169" t="s">
        <v>129</v>
      </c>
      <c r="B73" s="181"/>
      <c r="C73" s="181"/>
      <c r="D73" s="166"/>
      <c r="E73" s="185">
        <f>SUM(E71,E49,E35)</f>
        <v>36969564</v>
      </c>
      <c r="F73" s="166"/>
      <c r="G73" s="186">
        <f>SUM(G71,G49,G35)</f>
        <v>12353362</v>
      </c>
      <c r="H73" s="166"/>
      <c r="I73" s="185">
        <f>SUM(I71,I49,I35)</f>
        <v>17222854</v>
      </c>
      <c r="J73" s="166"/>
      <c r="K73" s="186">
        <f>SUM(K71,K49,K35)</f>
        <v>16484745</v>
      </c>
      <c r="N73" s="195"/>
      <c r="R73" s="31"/>
      <c r="S73" s="4"/>
      <c r="U73" s="166"/>
      <c r="V73" s="184"/>
    </row>
    <row r="74" spans="1:22" ht="20.100000000000001" customHeight="1" x14ac:dyDescent="0.25">
      <c r="A74" s="190" t="s">
        <v>130</v>
      </c>
      <c r="B74" s="181"/>
      <c r="C74" s="181"/>
      <c r="E74" s="185">
        <v>44571752</v>
      </c>
      <c r="G74" s="186">
        <v>49325731</v>
      </c>
      <c r="I74" s="185">
        <v>25444801</v>
      </c>
      <c r="K74" s="186">
        <v>14987550</v>
      </c>
      <c r="U74" s="175"/>
      <c r="V74" s="184"/>
    </row>
    <row r="75" spans="1:22" s="175" customFormat="1" ht="8.1" customHeight="1" x14ac:dyDescent="0.25">
      <c r="A75" s="198"/>
      <c r="B75" s="198"/>
      <c r="C75" s="198"/>
      <c r="E75" s="199"/>
      <c r="G75" s="200"/>
      <c r="I75" s="199"/>
      <c r="K75" s="200"/>
      <c r="N75" s="195"/>
      <c r="R75" s="31"/>
      <c r="S75" s="4"/>
      <c r="U75" s="166"/>
      <c r="V75" s="184"/>
    </row>
    <row r="76" spans="1:22" ht="20.100000000000001" customHeight="1" thickBot="1" x14ac:dyDescent="0.3">
      <c r="A76" s="169" t="s">
        <v>131</v>
      </c>
      <c r="B76" s="181"/>
      <c r="C76" s="181"/>
      <c r="E76" s="206">
        <f>SUM(E73:E74)</f>
        <v>81541316</v>
      </c>
      <c r="G76" s="207">
        <f>SUM(G73:G74)</f>
        <v>61679093</v>
      </c>
      <c r="I76" s="206">
        <f>SUM(I73:I74)</f>
        <v>42667655</v>
      </c>
      <c r="K76" s="207">
        <f>SUM(K73:K74)</f>
        <v>31472295</v>
      </c>
      <c r="U76" s="175"/>
      <c r="V76" s="184"/>
    </row>
    <row r="77" spans="1:22" ht="20.100000000000001" customHeight="1" thickTop="1" x14ac:dyDescent="0.25">
      <c r="A77" s="170"/>
      <c r="B77" s="181"/>
      <c r="C77" s="181"/>
      <c r="E77" s="211"/>
      <c r="F77" s="210"/>
      <c r="G77" s="212"/>
      <c r="H77" s="210"/>
      <c r="I77" s="211"/>
      <c r="J77" s="210"/>
      <c r="K77" s="212"/>
      <c r="V77" s="184"/>
    </row>
    <row r="78" spans="1:22" s="210" customFormat="1" ht="20.100000000000001" customHeight="1" x14ac:dyDescent="0.25">
      <c r="A78" s="208" t="s">
        <v>132</v>
      </c>
      <c r="B78" s="209"/>
      <c r="C78" s="209"/>
      <c r="E78" s="211"/>
      <c r="G78" s="212"/>
      <c r="I78" s="211"/>
      <c r="K78" s="212"/>
      <c r="N78" s="168"/>
      <c r="R78" s="213"/>
      <c r="S78" s="4"/>
      <c r="U78" s="166"/>
      <c r="V78" s="184"/>
    </row>
    <row r="79" spans="1:22" s="210" customFormat="1" ht="8.1" customHeight="1" x14ac:dyDescent="0.25">
      <c r="A79" s="214"/>
      <c r="B79" s="209"/>
      <c r="C79" s="209"/>
      <c r="E79" s="211"/>
      <c r="G79" s="212"/>
      <c r="I79" s="211"/>
      <c r="K79" s="212"/>
      <c r="N79" s="168"/>
      <c r="R79" s="213"/>
      <c r="S79" s="4"/>
      <c r="V79" s="184"/>
    </row>
    <row r="80" spans="1:22" s="210" customFormat="1" ht="20.100000000000001" customHeight="1" x14ac:dyDescent="0.25">
      <c r="A80" s="208" t="s">
        <v>133</v>
      </c>
      <c r="B80" s="209"/>
      <c r="C80" s="215"/>
      <c r="E80" s="211">
        <v>94916258</v>
      </c>
      <c r="G80" s="212">
        <v>62839089</v>
      </c>
      <c r="I80" s="211">
        <v>56042597</v>
      </c>
      <c r="K80" s="212">
        <v>32632291</v>
      </c>
      <c r="N80" s="168"/>
      <c r="R80" s="213"/>
      <c r="S80" s="4"/>
      <c r="V80" s="184"/>
    </row>
    <row r="81" spans="1:22" s="210" customFormat="1" ht="20.100000000000001" customHeight="1" x14ac:dyDescent="0.25">
      <c r="A81" s="208" t="s">
        <v>134</v>
      </c>
      <c r="B81" s="209"/>
      <c r="C81" s="215"/>
      <c r="E81" s="211">
        <v>-13374942</v>
      </c>
      <c r="G81" s="212">
        <v>-1159996</v>
      </c>
      <c r="I81" s="211">
        <v>-13374942</v>
      </c>
      <c r="K81" s="212">
        <v>-1159996</v>
      </c>
      <c r="N81" s="168"/>
      <c r="R81" s="213"/>
      <c r="S81" s="4"/>
      <c r="V81" s="184"/>
    </row>
    <row r="82" spans="1:22" s="210" customFormat="1" ht="8.1" customHeight="1" x14ac:dyDescent="0.25">
      <c r="A82" s="214"/>
      <c r="B82" s="209"/>
      <c r="C82" s="209"/>
      <c r="E82" s="216"/>
      <c r="F82" s="217"/>
      <c r="G82" s="218"/>
      <c r="H82" s="217"/>
      <c r="I82" s="216"/>
      <c r="J82" s="217"/>
      <c r="K82" s="218"/>
      <c r="N82" s="168"/>
      <c r="R82" s="213"/>
      <c r="S82" s="4"/>
      <c r="V82" s="184"/>
    </row>
    <row r="83" spans="1:22" s="210" customFormat="1" ht="20.100000000000001" customHeight="1" thickBot="1" x14ac:dyDescent="0.3">
      <c r="A83" s="214"/>
      <c r="B83" s="209"/>
      <c r="C83" s="209"/>
      <c r="E83" s="219">
        <f>SUM(E80:E82)</f>
        <v>81541316</v>
      </c>
      <c r="G83" s="220">
        <f>SUM(G80:G82)</f>
        <v>61679093</v>
      </c>
      <c r="I83" s="219">
        <f>SUM(I80:I82)</f>
        <v>42667655</v>
      </c>
      <c r="K83" s="220">
        <f>SUM(K80:K82)</f>
        <v>31472295</v>
      </c>
      <c r="N83" s="168"/>
      <c r="R83" s="213"/>
      <c r="S83" s="4"/>
      <c r="V83" s="184"/>
    </row>
    <row r="84" spans="1:22" s="210" customFormat="1" ht="20.100000000000001" customHeight="1" thickTop="1" x14ac:dyDescent="0.25">
      <c r="A84" s="214"/>
      <c r="B84" s="209"/>
      <c r="C84" s="209"/>
      <c r="E84" s="211"/>
      <c r="G84" s="212"/>
      <c r="I84" s="211"/>
      <c r="K84" s="212"/>
      <c r="N84" s="168"/>
      <c r="R84" s="213"/>
      <c r="S84" s="4"/>
      <c r="V84" s="184"/>
    </row>
    <row r="85" spans="1:22" ht="20.100000000000001" customHeight="1" x14ac:dyDescent="0.25">
      <c r="A85" s="174" t="s">
        <v>135</v>
      </c>
      <c r="B85" s="181"/>
      <c r="C85" s="181"/>
      <c r="E85" s="185"/>
      <c r="F85" s="175"/>
      <c r="G85" s="186"/>
      <c r="H85" s="175"/>
      <c r="I85" s="185"/>
      <c r="J85" s="175"/>
      <c r="K85" s="186"/>
      <c r="U85" s="210"/>
      <c r="V85" s="184"/>
    </row>
    <row r="86" spans="1:22" ht="8.1" customHeight="1" x14ac:dyDescent="0.25">
      <c r="A86" s="198"/>
      <c r="B86" s="198"/>
      <c r="C86" s="198"/>
      <c r="D86" s="175"/>
      <c r="E86" s="185"/>
      <c r="F86" s="175"/>
      <c r="G86" s="186"/>
      <c r="H86" s="175"/>
      <c r="I86" s="185"/>
      <c r="J86" s="175"/>
      <c r="K86" s="186"/>
      <c r="V86" s="184"/>
    </row>
    <row r="87" spans="1:22" ht="20.100000000000001" customHeight="1" x14ac:dyDescent="0.25">
      <c r="A87" s="198" t="s">
        <v>136</v>
      </c>
      <c r="E87" s="221">
        <v>406354</v>
      </c>
      <c r="G87" s="184">
        <v>513172</v>
      </c>
      <c r="I87" s="221">
        <v>406354</v>
      </c>
      <c r="K87" s="184">
        <v>513172</v>
      </c>
      <c r="V87" s="184"/>
    </row>
    <row r="88" spans="1:22" ht="20.100000000000001" customHeight="1" x14ac:dyDescent="0.25">
      <c r="A88" s="198" t="s">
        <v>137</v>
      </c>
      <c r="E88" s="221">
        <v>224000</v>
      </c>
      <c r="G88" s="184">
        <v>629984</v>
      </c>
      <c r="I88" s="221">
        <v>224000</v>
      </c>
      <c r="K88" s="184">
        <v>550376</v>
      </c>
      <c r="V88" s="184"/>
    </row>
    <row r="89" spans="1:22" ht="20.100000000000001" customHeight="1" x14ac:dyDescent="0.25">
      <c r="A89" s="198"/>
      <c r="I89" s="184"/>
      <c r="K89" s="184"/>
    </row>
    <row r="90" spans="1:22" ht="20.100000000000001" customHeight="1" x14ac:dyDescent="0.25">
      <c r="A90" s="198"/>
      <c r="I90" s="184"/>
      <c r="K90" s="184"/>
    </row>
    <row r="91" spans="1:22" ht="20.100000000000001" customHeight="1" x14ac:dyDescent="0.25">
      <c r="A91" s="198"/>
      <c r="I91" s="184"/>
      <c r="K91" s="184"/>
    </row>
    <row r="92" spans="1:22" ht="20.100000000000001" customHeight="1" x14ac:dyDescent="0.25">
      <c r="A92" s="198"/>
      <c r="I92" s="184"/>
      <c r="K92" s="184"/>
    </row>
    <row r="93" spans="1:22" ht="20.100000000000001" customHeight="1" x14ac:dyDescent="0.25">
      <c r="A93" s="198"/>
      <c r="I93" s="184"/>
      <c r="K93" s="184"/>
    </row>
    <row r="94" spans="1:22" ht="20.100000000000001" customHeight="1" x14ac:dyDescent="0.25">
      <c r="A94" s="198"/>
      <c r="I94" s="184"/>
      <c r="K94" s="184"/>
    </row>
    <row r="95" spans="1:22" ht="20.100000000000001" customHeight="1" x14ac:dyDescent="0.25">
      <c r="A95" s="198"/>
      <c r="I95" s="184"/>
      <c r="K95" s="184"/>
    </row>
    <row r="96" spans="1:22" ht="20.100000000000001" customHeight="1" x14ac:dyDescent="0.25">
      <c r="A96" s="198"/>
      <c r="I96" s="184"/>
      <c r="K96" s="184"/>
    </row>
    <row r="97" spans="1:11" ht="20.100000000000001" customHeight="1" x14ac:dyDescent="0.25">
      <c r="A97" s="198"/>
      <c r="I97" s="184"/>
      <c r="K97" s="184"/>
    </row>
    <row r="98" spans="1:11" ht="20.100000000000001" customHeight="1" x14ac:dyDescent="0.25">
      <c r="A98" s="198"/>
      <c r="I98" s="184"/>
      <c r="K98" s="184"/>
    </row>
    <row r="99" spans="1:11" ht="20.100000000000001" customHeight="1" x14ac:dyDescent="0.25">
      <c r="A99" s="198"/>
      <c r="I99" s="184"/>
      <c r="K99" s="184"/>
    </row>
    <row r="100" spans="1:11" ht="20.100000000000001" customHeight="1" x14ac:dyDescent="0.25">
      <c r="A100" s="198"/>
      <c r="I100" s="184"/>
      <c r="K100" s="184"/>
    </row>
    <row r="101" spans="1:11" ht="20.100000000000001" customHeight="1" x14ac:dyDescent="0.25">
      <c r="A101" s="198"/>
      <c r="I101" s="184"/>
      <c r="K101" s="184"/>
    </row>
    <row r="102" spans="1:11" ht="25.5" customHeight="1" x14ac:dyDescent="0.25">
      <c r="A102" s="198"/>
      <c r="I102" s="184"/>
      <c r="K102" s="184"/>
    </row>
    <row r="103" spans="1:11" ht="20.100000000000001" customHeight="1" x14ac:dyDescent="0.25">
      <c r="A103" s="198"/>
      <c r="I103" s="184"/>
      <c r="K103" s="184"/>
    </row>
    <row r="104" spans="1:11" ht="20.100000000000001" customHeight="1" x14ac:dyDescent="0.25">
      <c r="A104" s="198"/>
      <c r="I104" s="184"/>
      <c r="K104" s="184"/>
    </row>
    <row r="105" spans="1:11" ht="20.100000000000001" customHeight="1" x14ac:dyDescent="0.25">
      <c r="A105" s="198"/>
      <c r="I105" s="184"/>
      <c r="K105" s="184"/>
    </row>
    <row r="106" spans="1:11" ht="18.75" customHeight="1" x14ac:dyDescent="0.25">
      <c r="A106" s="198"/>
      <c r="I106" s="184"/>
      <c r="K106" s="184"/>
    </row>
    <row r="107" spans="1:11" ht="21.95" customHeight="1" x14ac:dyDescent="0.25">
      <c r="A107" s="202" t="s">
        <v>86</v>
      </c>
      <c r="B107" s="52"/>
      <c r="C107" s="52"/>
      <c r="D107" s="52"/>
      <c r="E107" s="222"/>
      <c r="F107" s="52"/>
      <c r="G107" s="222"/>
      <c r="H107" s="52"/>
      <c r="I107" s="52"/>
      <c r="J107" s="52"/>
      <c r="K107" s="52"/>
    </row>
    <row r="108" spans="1:11" ht="18" customHeight="1" x14ac:dyDescent="0.25">
      <c r="E108" s="166"/>
      <c r="G108" s="166"/>
    </row>
    <row r="109" spans="1:11" ht="18" customHeight="1" x14ac:dyDescent="0.25">
      <c r="E109" s="166"/>
      <c r="G109" s="166"/>
    </row>
    <row r="110" spans="1:11" ht="18" customHeight="1" x14ac:dyDescent="0.25">
      <c r="E110" s="166"/>
      <c r="G110" s="166"/>
    </row>
    <row r="111" spans="1:11" ht="18" customHeight="1" x14ac:dyDescent="0.25">
      <c r="E111" s="166"/>
      <c r="G111" s="166"/>
    </row>
    <row r="146" spans="5:7" ht="12.75" customHeight="1" x14ac:dyDescent="0.25"/>
    <row r="152" spans="5:7" ht="18" customHeight="1" x14ac:dyDescent="0.25">
      <c r="E152" s="166"/>
      <c r="G152" s="166"/>
    </row>
  </sheetData>
  <mergeCells count="4">
    <mergeCell ref="E5:G5"/>
    <mergeCell ref="I5:K5"/>
    <mergeCell ref="E59:G59"/>
    <mergeCell ref="I59:K59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T2-4</vt:lpstr>
      <vt:lpstr>T 5</vt:lpstr>
      <vt:lpstr>T6</vt:lpstr>
      <vt:lpstr>T7</vt:lpstr>
      <vt:lpstr>T 8-9</vt:lpstr>
      <vt:lpstr>'T 5'!Print_Area</vt:lpstr>
      <vt:lpstr>'T 8-9'!Print_Area</vt:lpstr>
      <vt:lpstr>'T2-4'!Print_Area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Nilawan Chanwong</dc:creator>
  <cp:lastModifiedBy>Thanisorn Saetang</cp:lastModifiedBy>
  <cp:lastPrinted>2020-05-11T09:32:49Z</cp:lastPrinted>
  <dcterms:created xsi:type="dcterms:W3CDTF">2020-04-30T10:44:26Z</dcterms:created>
  <dcterms:modified xsi:type="dcterms:W3CDTF">2020-05-11T09:36:13Z</dcterms:modified>
</cp:coreProperties>
</file>