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 Q1 2020 ☻\"/>
    </mc:Choice>
  </mc:AlternateContent>
  <xr:revisionPtr revIDLastSave="0" documentId="13_ncr:1_{332FC921-32EF-4C80-B2E5-D9FBD70B2536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E 2-4" sheetId="13" r:id="rId1"/>
    <sheet name="5" sheetId="9" r:id="rId2"/>
    <sheet name="6" sheetId="8" r:id="rId3"/>
    <sheet name="7" sheetId="5" r:id="rId4"/>
    <sheet name="8-9" sheetId="4" r:id="rId5"/>
  </sheets>
  <definedNames>
    <definedName name="__IntlFixup">TRUE</definedName>
    <definedName name="_Order1">255</definedName>
    <definedName name="_Order2">0</definedName>
    <definedName name="_pa2" localSheetId="1">'5'!_pa2</definedName>
    <definedName name="_pa2" localSheetId="0">'E 2-4'!_pa2</definedName>
    <definedName name="_pa2">#N/A</definedName>
    <definedName name="aa" localSheetId="1">'5'!aa</definedName>
    <definedName name="aa" localSheetId="0">'E 2-4'!aa</definedName>
    <definedName name="aa">#N/A</definedName>
    <definedName name="adj" localSheetId="1">'5'!adj</definedName>
    <definedName name="adj" localSheetId="0">'E 2-4'!adj</definedName>
    <definedName name="adj">#N/A</definedName>
    <definedName name="ar" localSheetId="1">'5'!ar</definedName>
    <definedName name="ar" localSheetId="0">'E 2-4'!ar</definedName>
    <definedName name="ar">#N/A</definedName>
    <definedName name="ART_COLOUR_DESIGN_CO_.LTD.">"ART COLOUR DESIGN CO.,LTD."</definedName>
    <definedName name="as" localSheetId="1">'5'!as</definedName>
    <definedName name="as" localSheetId="0">'E 2-4'!as</definedName>
    <definedName name="as">#N/A</definedName>
    <definedName name="AS2DocOpenMode">"AS2DocumentEdit"</definedName>
    <definedName name="ass" localSheetId="1">'5'!ass</definedName>
    <definedName name="ass" localSheetId="0">'E 2-4'!ass</definedName>
    <definedName name="ass">#N/A</definedName>
    <definedName name="assss" localSheetId="1">'5'!assss</definedName>
    <definedName name="assss" localSheetId="0">'E 2-4'!assss</definedName>
    <definedName name="assss">#N/A</definedName>
    <definedName name="BB" localSheetId="1">{"'Eng (page2)'!$A$1:$D$52"}</definedName>
    <definedName name="BB" localSheetId="2">{"'Eng (page2)'!$A$1:$D$52"}</definedName>
    <definedName name="BB" localSheetId="0">{"'Eng (page2)'!$A$1:$D$52"}</definedName>
    <definedName name="BB">{"'Eng (page2)'!$A$1:$D$52"}</definedName>
    <definedName name="bbc" localSheetId="1">'5'!bbc</definedName>
    <definedName name="bbc" localSheetId="0">'E 2-4'!bbc</definedName>
    <definedName name="bbc">#N/A</definedName>
    <definedName name="be" localSheetId="1">'5'!be</definedName>
    <definedName name="be" localSheetId="0">'E 2-4'!be</definedName>
    <definedName name="be">#N/A</definedName>
    <definedName name="DDD" localSheetId="1">'5'!DDD</definedName>
    <definedName name="DDD" localSheetId="0">'E 2-4'!DDD</definedName>
    <definedName name="DDD">#N/A</definedName>
    <definedName name="EE" localSheetId="1">'5'!EE</definedName>
    <definedName name="EE" localSheetId="0">'E 2-4'!EE</definedName>
    <definedName name="EE">#N/A</definedName>
    <definedName name="EEE" localSheetId="1">'5'!EEE</definedName>
    <definedName name="EEE" localSheetId="0">'E 2-4'!EEE</definedName>
    <definedName name="EEE">#N/A</definedName>
    <definedName name="EN" localSheetId="0">IF(Loan_Amount*Interest_Rate*Loan_Years*Loan_Start&gt;0,1,0)</definedName>
    <definedName name="EN">IF(Loan_Amount*Interest_Rate*Loan_Years*Loan_Start&gt;0,1,0)</definedName>
    <definedName name="enough" localSheetId="1">'5'!enough</definedName>
    <definedName name="enough" localSheetId="0">'E 2-4'!enough</definedName>
    <definedName name="enough">#N/A</definedName>
    <definedName name="hjh" localSheetId="1">'5'!hjh</definedName>
    <definedName name="hjh" localSheetId="0">'E 2-4'!hjh</definedName>
    <definedName name="hjh">#N/A</definedName>
    <definedName name="HTML" localSheetId="1">{"'Eng (page2)'!$A$1:$D$52"}</definedName>
    <definedName name="HTML" localSheetId="2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IF('5'!Values_Entered,Header_Row+'5'!Number_of_Payments,Header_Row)</definedName>
    <definedName name="Last_Row" localSheetId="2">IF('6'!Values_Entered,Header_Row+'6'!Number_of_Payments,Header_Row)</definedName>
    <definedName name="Last_Row" localSheetId="0">IF('E 2-4'!Values_Entered,'E 2-4'!Header_Row+'E 2-4'!Number_of_Payments,'E 2-4'!Header_Row)</definedName>
    <definedName name="Last_Row">IF(Values_Entered,Header_Row+Number_of_Payments,Header_Row)</definedName>
    <definedName name="m" localSheetId="1">'5'!m</definedName>
    <definedName name="m" localSheetId="0">'E 2-4'!m</definedName>
    <definedName name="m">#N/A</definedName>
    <definedName name="mms" localSheetId="1">'5'!mms</definedName>
    <definedName name="mms" localSheetId="0">'E 2-4'!mms</definedName>
    <definedName name="mms">#N/A</definedName>
    <definedName name="ms" localSheetId="1">'5'!ms</definedName>
    <definedName name="ms" localSheetId="0">'E 2-4'!ms</definedName>
    <definedName name="ms">#N/A</definedName>
    <definedName name="MS.SUNASSADA" localSheetId="1">'5'!MS.SUNASSADA</definedName>
    <definedName name="MS.SUNASSADA" localSheetId="0">'E 2-4'!MS.SUNASSADA</definedName>
    <definedName name="MS.SUNASSADA">#N/A</definedName>
    <definedName name="na" localSheetId="1">'5'!na</definedName>
    <definedName name="na" localSheetId="0">'E 2-4'!na</definedName>
    <definedName name="na">#N/A</definedName>
    <definedName name="ne" localSheetId="1">'5'!ne</definedName>
    <definedName name="ne" localSheetId="0">'E 2-4'!ne</definedName>
    <definedName name="ne">#N/A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0">MATCH(0.01,'E 2-4'!End_Bal,-1)+1</definedName>
    <definedName name="Number_of_Payments">MATCH(0.01,End_Bal,-1)+1</definedName>
    <definedName name="pa" localSheetId="1">'5'!pa</definedName>
    <definedName name="pa" localSheetId="0">'E 2-4'!pa</definedName>
    <definedName name="pa">#N/A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DATE(YEAR('E 2-4'!Loan_Start),MONTH('E 2-4'!Loan_Start)+Payment_Number,DAY('E 2-4'!Loan_Start))</definedName>
    <definedName name="Payment_Date">DATE(YEAR(Loan_Start),MONTH(Loan_Start)+Payment_Number,DAY(Loan_Start))</definedName>
    <definedName name="Print_Area_Reset" localSheetId="1">OFFSET(Full_Print,0,0,'5'!Last_Row)</definedName>
    <definedName name="Print_Area_Reset" localSheetId="2">OFFSET(Full_Print,0,0,'6'!Last_Row)</definedName>
    <definedName name="Print_Area_Reset" localSheetId="0">OFFSET('E 2-4'!Full_Print,0,0,'E 2-4'!Last_Row)</definedName>
    <definedName name="Print_Area_Reset">OFFSET(Full_Print,0,0,Last_Row)</definedName>
    <definedName name="q" localSheetId="1">Scheduled_Payment+Extra_Payment</definedName>
    <definedName name="q" localSheetId="2">Scheduled_Payment+Extra_Payment</definedName>
    <definedName name="q" localSheetId="0">Scheduled_Payment+Extra_Payment</definedName>
    <definedName name="q">Scheduled_Payment+Extra_Payment</definedName>
    <definedName name="ra" localSheetId="1">'5'!ra</definedName>
    <definedName name="ra" localSheetId="0">'E 2-4'!ra</definedName>
    <definedName name="ra">#N/A</definedName>
    <definedName name="rty" localSheetId="1">'5'!rty</definedName>
    <definedName name="rty" localSheetId="0">'E 2-4'!rty</definedName>
    <definedName name="rty">#N/A</definedName>
    <definedName name="S.PACK___PRINT_PUBLIC_COMPANY_LIMITED">"S.PACK PRINT PUBLIC COMPANY LIMITED"</definedName>
    <definedName name="tam" localSheetId="1">'5'!tam</definedName>
    <definedName name="tam" localSheetId="0">'E 2-4'!tam</definedName>
    <definedName name="tam">#N/A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VA" localSheetId="1">'5'!VA</definedName>
    <definedName name="VA" localSheetId="0">'E 2-4'!VA</definedName>
    <definedName name="VA">#N/A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0">IF('E 2-4'!Loan_Amount*'E 2-4'!Interest_Rate*'E 2-4'!Loan_Years*'E 2-4'!Loan_Start&gt;0,1,0)</definedName>
    <definedName name="Values_Entered">IF(Loan_Amount*Interest_Rate*Loan_Years*Loan_Start&gt;0,1,0)</definedName>
    <definedName name="wa" localSheetId="1">'5'!wa</definedName>
    <definedName name="wa" localSheetId="0">'E 2-4'!wa</definedName>
    <definedName name="wa">#N/A</definedName>
    <definedName name="x" localSheetId="1">{"'Eng (page2)'!$A$1:$D$52"}</definedName>
    <definedName name="x" localSheetId="2">{"'Eng (page2)'!$A$1:$D$52"}</definedName>
    <definedName name="x" localSheetId="0">{"'Eng (page2)'!$A$1:$D$52"}</definedName>
    <definedName name="x">{"'Eng (page2)'!$A$1:$D$52"}</definedName>
    <definedName name="y" localSheetId="1">'5'!y</definedName>
    <definedName name="y" localSheetId="0">'E 2-4'!y</definedName>
    <definedName name="y">#N/A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'5'!ภงด1</definedName>
    <definedName name="ภงด1" localSheetId="0">'E 2-4'!ภงด1</definedName>
    <definedName name="ภงด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2" i="4" l="1"/>
  <c r="G52" i="4"/>
  <c r="I52" i="4"/>
  <c r="E52" i="4"/>
  <c r="N20" i="8"/>
  <c r="R20" i="8" s="1"/>
  <c r="H47" i="9"/>
  <c r="J134" i="13" l="1"/>
  <c r="A106" i="13" l="1"/>
  <c r="L21" i="5" l="1"/>
  <c r="J21" i="5"/>
  <c r="H21" i="5"/>
  <c r="F21" i="5"/>
  <c r="P23" i="8" l="1"/>
  <c r="L23" i="8"/>
  <c r="J23" i="8"/>
  <c r="H23" i="8"/>
  <c r="F23" i="8"/>
  <c r="J58" i="9" l="1"/>
  <c r="N58" i="9"/>
  <c r="N21" i="8" l="1"/>
  <c r="N23" i="8" s="1"/>
  <c r="R19" i="8"/>
  <c r="N134" i="13" l="1"/>
  <c r="N137" i="13" s="1"/>
  <c r="J137" i="13"/>
  <c r="J17" i="9" l="1"/>
  <c r="L17" i="9"/>
  <c r="N17" i="9"/>
  <c r="J25" i="9"/>
  <c r="J27" i="9" s="1"/>
  <c r="J34" i="9" s="1"/>
  <c r="L25" i="9"/>
  <c r="N25" i="9"/>
  <c r="J47" i="9"/>
  <c r="N47" i="9"/>
  <c r="J54" i="9"/>
  <c r="N54" i="9"/>
  <c r="G79" i="4"/>
  <c r="I79" i="4"/>
  <c r="K79" i="4"/>
  <c r="G92" i="4"/>
  <c r="I92" i="4"/>
  <c r="K92" i="4"/>
  <c r="I32" i="4"/>
  <c r="I37" i="4" s="1"/>
  <c r="N19" i="5"/>
  <c r="N18" i="5"/>
  <c r="R21" i="8"/>
  <c r="R23" i="8" s="1"/>
  <c r="L134" i="13"/>
  <c r="L137" i="13" s="1"/>
  <c r="P134" i="13"/>
  <c r="P137" i="13" s="1"/>
  <c r="L80" i="13"/>
  <c r="N80" i="13"/>
  <c r="P80" i="13"/>
  <c r="L90" i="13"/>
  <c r="N90" i="13"/>
  <c r="P90" i="13"/>
  <c r="L25" i="13"/>
  <c r="N25" i="13"/>
  <c r="P25" i="13"/>
  <c r="L37" i="13"/>
  <c r="N37" i="13"/>
  <c r="P37" i="13"/>
  <c r="J90" i="13"/>
  <c r="J80" i="13"/>
  <c r="J37" i="13"/>
  <c r="J25" i="13"/>
  <c r="N21" i="5" l="1"/>
  <c r="N92" i="13"/>
  <c r="N139" i="13" s="1"/>
  <c r="N27" i="9"/>
  <c r="N34" i="9" s="1"/>
  <c r="N37" i="9" s="1"/>
  <c r="N41" i="9" s="1"/>
  <c r="L27" i="9"/>
  <c r="L34" i="9" s="1"/>
  <c r="L37" i="9" s="1"/>
  <c r="I81" i="4"/>
  <c r="I84" i="4" s="1"/>
  <c r="G32" i="4"/>
  <c r="G37" i="4" s="1"/>
  <c r="G81" i="4" s="1"/>
  <c r="G84" i="4" s="1"/>
  <c r="J37" i="9"/>
  <c r="J41" i="9" s="1"/>
  <c r="K32" i="4"/>
  <c r="K37" i="4" s="1"/>
  <c r="K81" i="4" s="1"/>
  <c r="K84" i="4" s="1"/>
  <c r="N39" i="13"/>
  <c r="L39" i="13"/>
  <c r="P92" i="13"/>
  <c r="P139" i="13" s="1"/>
  <c r="L92" i="13"/>
  <c r="L139" i="13" s="1"/>
  <c r="J39" i="13"/>
  <c r="J92" i="13"/>
  <c r="J139" i="13" s="1"/>
  <c r="P39" i="13"/>
  <c r="H58" i="9"/>
  <c r="L16" i="5"/>
  <c r="J16" i="5"/>
  <c r="H16" i="5"/>
  <c r="F16" i="5"/>
  <c r="P17" i="8"/>
  <c r="L17" i="8"/>
  <c r="J17" i="8"/>
  <c r="H17" i="8"/>
  <c r="F17" i="8"/>
  <c r="H25" i="9"/>
  <c r="A103" i="13"/>
  <c r="A155" i="13" s="1"/>
  <c r="A55" i="13"/>
  <c r="E92" i="4"/>
  <c r="N15" i="8"/>
  <c r="R15" i="8" s="1"/>
  <c r="H17" i="9"/>
  <c r="N14" i="5"/>
  <c r="A3" i="8"/>
  <c r="A3" i="5" s="1"/>
  <c r="A3" i="4" s="1"/>
  <c r="A60" i="4" s="1"/>
  <c r="E79" i="4"/>
  <c r="H54" i="9"/>
  <c r="E32" i="4"/>
  <c r="E37" i="4" s="1"/>
  <c r="L41" i="9" l="1"/>
  <c r="L51" i="9" s="1"/>
  <c r="L44" i="9"/>
  <c r="L47" i="9" s="1"/>
  <c r="N16" i="5"/>
  <c r="R17" i="8"/>
  <c r="N17" i="8"/>
  <c r="H27" i="9"/>
  <c r="H34" i="9" s="1"/>
  <c r="H37" i="9" s="1"/>
  <c r="H41" i="9" s="1"/>
  <c r="E81" i="4"/>
  <c r="E84" i="4" s="1"/>
  <c r="L58" i="9" l="1"/>
  <c r="L54" i="9"/>
</calcChain>
</file>

<file path=xl/sharedStrings.xml><?xml version="1.0" encoding="utf-8"?>
<sst xmlns="http://schemas.openxmlformats.org/spreadsheetml/2006/main" count="306" uniqueCount="179">
  <si>
    <t>Eastern Technical Engineering Public Company Limited</t>
  </si>
  <si>
    <t>Consolidated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</si>
  <si>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</si>
  <si>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</si>
  <si>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</si>
  <si>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</si>
  <si>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</si>
  <si>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</si>
  <si>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</si>
  <si>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</si>
  <si>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</si>
  <si>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</si>
  <si>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</si>
  <si>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</si>
  <si>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</si>
  <si>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</si>
  <si>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</si>
  <si>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</si>
  <si>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</si>
  <si>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</si>
  <si>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</si>
  <si>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</si>
  <si>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</si>
  <si>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</si>
  <si>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</si>
  <si>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>Current portion of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</si>
  <si>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</si>
  <si>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</si>
  <si>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</si>
  <si>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</si>
  <si>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</si>
  <si>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</si>
  <si>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</si>
  <si>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</si>
  <si>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</si>
  <si>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</si>
  <si>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</si>
  <si>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</si>
  <si>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</si>
  <si>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</si>
  <si>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</si>
  <si>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</si>
  <si>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</si>
  <si>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</si>
  <si>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</si>
  <si>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</si>
  <si>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</si>
  <si>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</si>
  <si>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</si>
  <si>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</si>
  <si>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</si>
  <si>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</si>
  <si>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</si>
  <si>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</si>
  <si>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</si>
  <si>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</si>
  <si>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</si>
  <si>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</si>
  <si>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Total comprehensive income for the period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</si>
  <si>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</si>
  <si>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</si>
  <si>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</si>
  <si>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</si>
  <si>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</si>
  <si>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</si>
  <si>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</si>
  <si>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</si>
  <si>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</si>
  <si>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</si>
  <si>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</si>
  <si>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</si>
  <si>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flows from financing activities</t>
  </si>
  <si>
    <t>Closing balance of cash and cash equivalents</t>
  </si>
  <si>
    <t xml:space="preserve">Significant non-cash transactions </t>
  </si>
  <si>
    <t>Total equity</t>
  </si>
  <si>
    <t>attributable to</t>
  </si>
  <si>
    <t>the parent</t>
  </si>
  <si>
    <t>The accompanying notes form part of this interim financial information.</t>
  </si>
  <si>
    <t>Income tax payable</t>
  </si>
  <si>
    <t>(Unaudited)</t>
  </si>
  <si>
    <t>(Audited)</t>
  </si>
  <si>
    <t>31 December</t>
  </si>
  <si>
    <t>Adjustments:</t>
  </si>
  <si>
    <t xml:space="preserve"> interests</t>
  </si>
  <si>
    <t>Restricted cash - current portion</t>
  </si>
  <si>
    <t>560,000,000 ordinary shares</t>
  </si>
  <si>
    <t>Opening balance of cash and cash equivalents</t>
  </si>
  <si>
    <t>The accompanying notes are an integral part of this interim financial information.</t>
  </si>
  <si>
    <t>Loans from subsidiaries</t>
  </si>
  <si>
    <t>at par value of Baht 0.50 each</t>
  </si>
  <si>
    <t>fully paid up of Baht 0.50 each</t>
  </si>
  <si>
    <t>Proceeds from loans from subsidiaries</t>
  </si>
  <si>
    <t>Cost of solar energy</t>
  </si>
  <si>
    <t xml:space="preserve">Statement of Financial Position </t>
  </si>
  <si>
    <t>Separate</t>
  </si>
  <si>
    <t xml:space="preserve"> financial information</t>
  </si>
  <si>
    <t>Liabilities and equity</t>
  </si>
  <si>
    <t>Provision for decommissioning</t>
  </si>
  <si>
    <t>Equity</t>
  </si>
  <si>
    <t>Total liabilities and equity</t>
  </si>
  <si>
    <t xml:space="preserve"> -  legal reserve</t>
  </si>
  <si>
    <t>Revenue from solar energy</t>
  </si>
  <si>
    <t>Revenue from construction service</t>
  </si>
  <si>
    <t>Revenue from management service</t>
  </si>
  <si>
    <t>Cost of construction service</t>
  </si>
  <si>
    <t>Cost of management service</t>
  </si>
  <si>
    <t xml:space="preserve">Proceeds from short-term borrowings from </t>
  </si>
  <si>
    <t>For the purposes of the statement of cash flows, cash and cash equivalents comprise the following:</t>
  </si>
  <si>
    <t>Bank overdrafts</t>
  </si>
  <si>
    <t>Cash and cash equivalents - cash at bank</t>
  </si>
  <si>
    <t>Income tax received</t>
  </si>
  <si>
    <t>for the period</t>
  </si>
  <si>
    <t xml:space="preserve">Owners of the parent </t>
  </si>
  <si>
    <t>Non-controlling interests</t>
  </si>
  <si>
    <t>31 March</t>
  </si>
  <si>
    <t>Employee benefit obligations paid</t>
  </si>
  <si>
    <t>Retained earnings</t>
  </si>
  <si>
    <t>Profit before income tax</t>
  </si>
  <si>
    <t>Gain from disposal of assets</t>
  </si>
  <si>
    <t>Earnings per share</t>
  </si>
  <si>
    <t>Basic earnings per share</t>
  </si>
  <si>
    <t xml:space="preserve">Total comprehensive income (expense) </t>
  </si>
  <si>
    <t>Total comprehensive income (expense) for the period</t>
  </si>
  <si>
    <t>Profit for the period</t>
  </si>
  <si>
    <t/>
  </si>
  <si>
    <t>Long-term borrowings from financial institutions</t>
  </si>
  <si>
    <t>As at 31 March 2020</t>
  </si>
  <si>
    <t>For the three-month period ended 31 March 2020</t>
  </si>
  <si>
    <r>
      <t xml:space="preserve">Liabilities and equity </t>
    </r>
    <r>
      <rPr>
        <sz val="9"/>
        <rFont val="Arial"/>
        <family val="2"/>
      </rPr>
      <t>(Cont’d)</t>
    </r>
  </si>
  <si>
    <t>Investments in associate</t>
  </si>
  <si>
    <t>Income tax</t>
  </si>
  <si>
    <t>Dividends received</t>
  </si>
  <si>
    <t>Restricted cash decrease</t>
  </si>
  <si>
    <t>Net cash generated from (used in) operating activities</t>
  </si>
  <si>
    <t xml:space="preserve">Net cash (used in) generated from investing activities </t>
  </si>
  <si>
    <t>Net cash (used in) generated from financing activities</t>
  </si>
  <si>
    <t>Net increase in cash and cash equivalents</t>
  </si>
  <si>
    <t>Reverse allowance for declining value of inventories</t>
  </si>
  <si>
    <t>Share of loss from associate</t>
  </si>
  <si>
    <t>Statement of Financial Position</t>
  </si>
  <si>
    <t>Total comprehensive income (expense)</t>
  </si>
  <si>
    <t>Short-term loans to subsidiaries</t>
  </si>
  <si>
    <t>Premium on paid-up capital</t>
  </si>
  <si>
    <t>attributable to:</t>
  </si>
  <si>
    <t>Payments for intangible assets</t>
  </si>
  <si>
    <t>Payments for equipment</t>
  </si>
  <si>
    <t>Cash paid for equipment which has not been paid</t>
  </si>
  <si>
    <t>Cash paid for intangible assets which has not been paid</t>
  </si>
  <si>
    <t>Proceeds from disposal of equipment</t>
  </si>
  <si>
    <t>Payments for loans to subsidiaries</t>
  </si>
  <si>
    <t>Payments for investment in subsidiaries</t>
  </si>
  <si>
    <t>Payments for investment in associate</t>
  </si>
  <si>
    <t>Parent</t>
  </si>
  <si>
    <t>Equity attributable to owners</t>
  </si>
  <si>
    <t>owners of</t>
  </si>
  <si>
    <t>Balance at 1 January 2019 - restated</t>
  </si>
  <si>
    <t>Balance at 31 March 2019</t>
  </si>
  <si>
    <t>Balance at 1 January 2020</t>
  </si>
  <si>
    <t>Balance at 31 March 2020</t>
  </si>
  <si>
    <t>Contract assets</t>
  </si>
  <si>
    <t>Contract liabilities</t>
  </si>
  <si>
    <t>under lease agreement</t>
  </si>
  <si>
    <t>Liabilities under lease agreement</t>
  </si>
  <si>
    <t>Other comprehensive income (expense)</t>
  </si>
  <si>
    <t>Profit attributable to:</t>
  </si>
  <si>
    <t>Dividend paid - subsidiaries</t>
  </si>
  <si>
    <t>Issurance of ordinary shares - subsidaries</t>
  </si>
  <si>
    <t>Proceeds from issurance of ordinary shares</t>
  </si>
  <si>
    <t>- subsidiaries</t>
  </si>
  <si>
    <t>Repayment of loans to subsidiaries</t>
  </si>
  <si>
    <t xml:space="preserve">Repayment of short-term borrowings from </t>
  </si>
  <si>
    <t xml:space="preserve">Repayment of long-term borrowings from </t>
  </si>
  <si>
    <t>Repayment of loans from subsidiaries</t>
  </si>
  <si>
    <t>Reverse expected credit loss</t>
  </si>
  <si>
    <t>Statement of Cash Flows (Unaudited)</t>
  </si>
  <si>
    <t>Statement of Changes in Equity (Unaudited)</t>
  </si>
  <si>
    <t>Separate financial information</t>
  </si>
  <si>
    <t>Consolidated financial information</t>
  </si>
  <si>
    <t>Statement of Comprehensive Income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</si>
</sst>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#,##0.000;\(#,##0.000\);&quot;-&quot;;@"/>
  </numFmts>
  <fonts count="10" x14ac:knownFonts="1">
    <font>
      <sz val="14"/>
      <name val="Cordia New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indexed="8"/>
      <name val="Arial Unicode MS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165" fontId="3" fillId="0" borderId="0" xfId="2" quotePrefix="1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4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 wrapText="1"/>
    </xf>
    <xf numFmtId="165" fontId="4" fillId="0" borderId="0" xfId="2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4" fillId="0" borderId="0" xfId="2" quotePrefix="1" applyNumberFormat="1" applyFont="1" applyFill="1" applyBorder="1" applyAlignment="1">
      <alignment horizontal="right" vertical="center"/>
    </xf>
    <xf numFmtId="0" fontId="4" fillId="0" borderId="1" xfId="2" applyNumberFormat="1" applyFont="1" applyFill="1" applyBorder="1" applyAlignment="1">
      <alignment horizontal="left" vertical="center"/>
    </xf>
    <xf numFmtId="165" fontId="4" fillId="0" borderId="1" xfId="2" applyNumberFormat="1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top"/>
    </xf>
    <xf numFmtId="165" fontId="4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top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2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3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Alignment="1">
      <alignment horizontal="right" vertical="center" wrapText="1"/>
    </xf>
    <xf numFmtId="166" fontId="4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9" fontId="3" fillId="0" borderId="0" xfId="4" applyFont="1" applyFill="1" applyBorder="1" applyAlignment="1">
      <alignment horizontal="right" vertical="center"/>
    </xf>
    <xf numFmtId="9" fontId="4" fillId="0" borderId="0" xfId="4" applyFont="1" applyFill="1" applyAlignment="1">
      <alignment horizontal="right" vertical="center"/>
    </xf>
    <xf numFmtId="49" fontId="3" fillId="0" borderId="0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5" fontId="8" fillId="0" borderId="0" xfId="2" quotePrefix="1" applyNumberFormat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horizontal="right" vertical="center"/>
    </xf>
    <xf numFmtId="165" fontId="9" fillId="0" borderId="0" xfId="2" quotePrefix="1" applyNumberFormat="1" applyFont="1" applyFill="1" applyAlignment="1">
      <alignment horizontal="left" vertical="center"/>
    </xf>
    <xf numFmtId="165" fontId="8" fillId="0" borderId="0" xfId="2" quotePrefix="1" applyNumberFormat="1" applyFont="1" applyFill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3" xfId="2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165" fontId="8" fillId="0" borderId="0" xfId="2" applyNumberFormat="1" applyFont="1" applyFill="1" applyAlignment="1">
      <alignment horizontal="left" vertical="center"/>
    </xf>
    <xf numFmtId="0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horizontal="left" vertical="center"/>
    </xf>
    <xf numFmtId="164" fontId="8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vertical="center"/>
    </xf>
    <xf numFmtId="164" fontId="4" fillId="2" borderId="0" xfId="2" applyNumberFormat="1" applyFont="1" applyFill="1" applyBorder="1" applyAlignment="1">
      <alignment vertical="center"/>
    </xf>
    <xf numFmtId="164" fontId="4" fillId="2" borderId="1" xfId="2" applyNumberFormat="1" applyFont="1" applyFill="1" applyBorder="1" applyAlignment="1">
      <alignment vertical="center"/>
    </xf>
    <xf numFmtId="164" fontId="4" fillId="2" borderId="3" xfId="2" applyNumberFormat="1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 wrapText="1"/>
    </xf>
    <xf numFmtId="164" fontId="4" fillId="2" borderId="0" xfId="2" quotePrefix="1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2" borderId="3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70" fontId="4" fillId="2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9" fontId="3" fillId="0" borderId="0" xfId="4" applyFont="1" applyFill="1" applyAlignment="1">
      <alignment vertical="center"/>
    </xf>
    <xf numFmtId="9" fontId="3" fillId="0" borderId="0" xfId="4" applyFont="1" applyFill="1" applyAlignment="1">
      <alignment horizontal="center" vertical="center"/>
    </xf>
    <xf numFmtId="9" fontId="3" fillId="0" borderId="0" xfId="4" applyFont="1" applyFill="1" applyBorder="1" applyAlignment="1">
      <alignment horizontal="center" vertical="center"/>
    </xf>
    <xf numFmtId="16" fontId="3" fillId="0" borderId="0" xfId="0" quotePrefix="1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1" fontId="4" fillId="0" borderId="0" xfId="2" applyNumberFormat="1" applyFont="1" applyFill="1" applyAlignment="1">
      <alignment horizontal="right" vertical="center"/>
    </xf>
    <xf numFmtId="1" fontId="3" fillId="0" borderId="0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1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</cellXfs>
  <cellStyles count="5">
    <cellStyle name="Comma 2" xfId="1" xr:uid="{00000000-0005-0000-0000-000000000000}"/>
    <cellStyle name="Normal" xfId="0" builtinId="0"/>
    <cellStyle name="Normal 2" xfId="2" xr:uid="{00000000-0005-0000-0000-000002000000}"/>
    <cellStyle name="Normal 95" xfId="3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1E1"/>
  </sheetPr>
  <dimension ref="A1:W155"/>
  <sheetViews>
    <sheetView showZeros="0" topLeftCell="A4" zoomScaleNormal="100" zoomScaleSheetLayoutView="100" workbookViewId="0">
      <selection activeCell="G11" sqref="G11"/>
    </sheetView>
  </sheetViews>
  <sheetFormatPr defaultColWidth="9.140625" defaultRowHeight="16.5" customHeight="1" x14ac:dyDescent="0.5"/>
  <cols>
    <col min="1" max="6" width="1.85546875" style="5" customWidth="1"/>
    <col min="7" max="7" width="29.5703125" style="5" customWidth="1"/>
    <col min="8" max="8" width="6.7109375" style="198" customWidth="1"/>
    <col min="9" max="9" width="0.85546875" style="125" customWidth="1"/>
    <col min="10" max="10" width="12.5703125" style="105" customWidth="1"/>
    <col min="11" max="11" width="0.85546875" style="105" customWidth="1"/>
    <col min="12" max="12" width="13.85546875" style="105" customWidth="1"/>
    <col min="13" max="13" width="0.85546875" style="125" customWidth="1"/>
    <col min="14" max="14" width="12.5703125" style="105" customWidth="1"/>
    <col min="15" max="15" width="0.85546875" style="125" customWidth="1"/>
    <col min="16" max="16" width="13.140625" style="105" customWidth="1"/>
    <col min="17" max="207" width="9.140625" style="5"/>
    <col min="208" max="210" width="2.28515625" style="5" customWidth="1"/>
    <col min="211" max="211" width="7.42578125" style="5" customWidth="1"/>
    <col min="212" max="212" width="2.140625" style="5" customWidth="1"/>
    <col min="213" max="213" width="2.42578125" style="5" customWidth="1"/>
    <col min="214" max="214" width="28.85546875" style="5" customWidth="1"/>
    <col min="215" max="215" width="8.28515625" style="5" bestFit="1" customWidth="1"/>
    <col min="216" max="216" width="1.7109375" style="5" customWidth="1"/>
    <col min="217" max="217" width="14.7109375" style="5" customWidth="1"/>
    <col min="218" max="218" width="1.7109375" style="5" customWidth="1"/>
    <col min="219" max="219" width="14.7109375" style="5" customWidth="1"/>
    <col min="220" max="220" width="9.140625" style="5"/>
    <col min="221" max="221" width="9.85546875" style="5" bestFit="1" customWidth="1"/>
    <col min="222" max="223" width="10.5703125" style="5" customWidth="1"/>
    <col min="224" max="16384" width="9.140625" style="5"/>
  </cols>
  <sheetData>
    <row r="1" spans="1:16" s="35" customFormat="1" ht="16.5" customHeight="1" x14ac:dyDescent="0.5">
      <c r="A1" s="35" t="s">
        <v>0</v>
      </c>
      <c r="H1" s="90"/>
      <c r="I1" s="120"/>
      <c r="J1" s="6"/>
      <c r="K1" s="6"/>
      <c r="L1" s="6"/>
      <c r="M1" s="120"/>
      <c r="N1" s="6"/>
      <c r="O1" s="120"/>
      <c r="P1" s="6"/>
    </row>
    <row r="2" spans="1:16" s="35" customFormat="1" ht="16.5" customHeight="1" x14ac:dyDescent="0.5">
      <c r="A2" s="35" t="s">
        <v>93</v>
      </c>
      <c r="H2" s="90"/>
      <c r="I2" s="120"/>
      <c r="J2" s="6"/>
      <c r="K2" s="6"/>
      <c r="L2" s="6"/>
      <c r="M2" s="120"/>
      <c r="N2" s="6"/>
      <c r="O2" s="120"/>
      <c r="P2" s="6"/>
    </row>
    <row r="3" spans="1:16" s="35" customFormat="1" ht="16.5" customHeight="1" x14ac:dyDescent="0.5">
      <c r="A3" s="201" t="s">
        <v>126</v>
      </c>
      <c r="B3" s="94"/>
      <c r="C3" s="94"/>
      <c r="D3" s="94"/>
      <c r="E3" s="94"/>
      <c r="F3" s="94"/>
      <c r="G3" s="94"/>
      <c r="H3" s="19"/>
      <c r="I3" s="200"/>
      <c r="J3" s="82"/>
      <c r="K3" s="82"/>
      <c r="L3" s="82"/>
      <c r="M3" s="200"/>
      <c r="N3" s="82"/>
      <c r="O3" s="200"/>
      <c r="P3" s="82"/>
    </row>
    <row r="4" spans="1:16" s="35" customFormat="1" ht="16.5" customHeight="1" x14ac:dyDescent="0.5">
      <c r="A4" s="202"/>
      <c r="B4" s="92"/>
      <c r="C4" s="92"/>
      <c r="D4" s="92"/>
      <c r="E4" s="92"/>
      <c r="F4" s="92"/>
      <c r="G4" s="92"/>
      <c r="H4" s="23"/>
      <c r="I4" s="199"/>
      <c r="J4" s="22"/>
      <c r="K4" s="22"/>
      <c r="L4" s="22"/>
      <c r="M4" s="199"/>
      <c r="N4" s="22"/>
      <c r="O4" s="199"/>
      <c r="P4" s="22"/>
    </row>
    <row r="5" spans="1:16" s="35" customFormat="1" ht="16.5" customHeight="1" x14ac:dyDescent="0.5">
      <c r="A5" s="202"/>
      <c r="B5" s="92"/>
      <c r="C5" s="92"/>
      <c r="D5" s="92"/>
      <c r="E5" s="92"/>
      <c r="F5" s="92"/>
      <c r="G5" s="92"/>
      <c r="H5" s="23"/>
      <c r="I5" s="199"/>
      <c r="J5" s="22"/>
      <c r="K5" s="22"/>
      <c r="L5" s="22"/>
      <c r="M5" s="199"/>
      <c r="N5" s="22"/>
      <c r="O5" s="199"/>
      <c r="P5" s="22"/>
    </row>
    <row r="6" spans="1:16" s="35" customFormat="1" ht="16.5" customHeight="1" x14ac:dyDescent="0.5">
      <c r="A6" s="202"/>
      <c r="B6" s="92"/>
      <c r="C6" s="92"/>
      <c r="D6" s="92"/>
      <c r="E6" s="92"/>
      <c r="F6" s="92"/>
      <c r="G6" s="92"/>
      <c r="H6" s="23"/>
      <c r="I6" s="199"/>
      <c r="J6" s="229" t="s">
        <v>1</v>
      </c>
      <c r="K6" s="229"/>
      <c r="L6" s="229"/>
      <c r="M6" s="199"/>
      <c r="N6" s="229" t="s">
        <v>94</v>
      </c>
      <c r="O6" s="229"/>
      <c r="P6" s="229"/>
    </row>
    <row r="7" spans="1:16" s="35" customFormat="1" ht="16.5" customHeight="1" x14ac:dyDescent="0.5">
      <c r="H7" s="90"/>
      <c r="I7" s="199"/>
      <c r="J7" s="230" t="s">
        <v>95</v>
      </c>
      <c r="K7" s="230"/>
      <c r="L7" s="230"/>
      <c r="M7" s="16"/>
      <c r="N7" s="230" t="s">
        <v>95</v>
      </c>
      <c r="O7" s="230"/>
      <c r="P7" s="230"/>
    </row>
    <row r="8" spans="1:16" s="203" customFormat="1" ht="16.5" customHeight="1" x14ac:dyDescent="0.5">
      <c r="H8" s="204"/>
      <c r="I8" s="205"/>
      <c r="J8" s="121" t="s">
        <v>79</v>
      </c>
      <c r="K8" s="122"/>
      <c r="L8" s="121" t="s">
        <v>80</v>
      </c>
      <c r="M8" s="121"/>
      <c r="N8" s="121" t="s">
        <v>79</v>
      </c>
      <c r="O8" s="122"/>
      <c r="P8" s="121" t="s">
        <v>80</v>
      </c>
    </row>
    <row r="9" spans="1:16" s="35" customFormat="1" ht="16.5" customHeight="1" x14ac:dyDescent="0.5">
      <c r="H9" s="90"/>
      <c r="I9" s="199"/>
      <c r="J9" s="206" t="s">
        <v>114</v>
      </c>
      <c r="K9" s="207"/>
      <c r="L9" s="123" t="s">
        <v>81</v>
      </c>
      <c r="M9" s="123"/>
      <c r="N9" s="206" t="s">
        <v>114</v>
      </c>
      <c r="O9" s="207"/>
      <c r="P9" s="123" t="s">
        <v>81</v>
      </c>
    </row>
    <row r="10" spans="1:16" s="35" customFormat="1" ht="16.5" customHeight="1" x14ac:dyDescent="0.5">
      <c r="H10" s="90"/>
      <c r="I10" s="199"/>
      <c r="J10" s="208">
        <v>2020</v>
      </c>
      <c r="K10" s="209"/>
      <c r="L10" s="208">
        <v>2019</v>
      </c>
      <c r="M10" s="210"/>
      <c r="N10" s="208">
        <v>2020</v>
      </c>
      <c r="O10" s="209"/>
      <c r="P10" s="208">
        <v>2019</v>
      </c>
    </row>
    <row r="11" spans="1:16" s="35" customFormat="1" ht="16.5" customHeight="1" x14ac:dyDescent="0.5">
      <c r="H11" s="19" t="s">
        <v>2</v>
      </c>
      <c r="I11" s="6"/>
      <c r="J11" s="20" t="s">
        <v>3</v>
      </c>
      <c r="K11" s="21"/>
      <c r="L11" s="20" t="s">
        <v>3</v>
      </c>
      <c r="M11" s="22"/>
      <c r="N11" s="20" t="s">
        <v>3</v>
      </c>
      <c r="O11" s="21"/>
      <c r="P11" s="20" t="s">
        <v>3</v>
      </c>
    </row>
    <row r="12" spans="1:16" s="35" customFormat="1" ht="7.9" customHeight="1" x14ac:dyDescent="0.5">
      <c r="H12" s="23"/>
      <c r="I12" s="6"/>
      <c r="J12" s="22"/>
      <c r="K12" s="6"/>
      <c r="L12" s="22"/>
      <c r="M12" s="6"/>
      <c r="N12" s="22"/>
      <c r="O12" s="6"/>
      <c r="P12" s="22"/>
    </row>
    <row r="13" spans="1:16" s="14" customFormat="1" ht="16.5" customHeight="1" x14ac:dyDescent="0.5">
      <c r="A13" s="211" t="s">
        <v>4</v>
      </c>
      <c r="B13" s="98"/>
      <c r="C13" s="98"/>
      <c r="D13" s="98"/>
      <c r="E13" s="98"/>
      <c r="F13" s="98"/>
      <c r="G13" s="98"/>
      <c r="H13" s="119"/>
      <c r="I13" s="163"/>
      <c r="J13" s="165"/>
      <c r="K13" s="165"/>
      <c r="L13" s="165"/>
      <c r="M13" s="163"/>
      <c r="N13" s="165"/>
      <c r="O13" s="163"/>
      <c r="P13" s="165"/>
    </row>
    <row r="14" spans="1:16" s="14" customFormat="1" ht="16.5" customHeight="1" x14ac:dyDescent="0.5">
      <c r="A14" s="98"/>
      <c r="B14" s="98"/>
      <c r="C14" s="98"/>
      <c r="D14" s="98"/>
      <c r="E14" s="212"/>
      <c r="F14" s="98"/>
      <c r="G14" s="98"/>
      <c r="H14" s="119"/>
      <c r="I14" s="163"/>
      <c r="J14" s="165"/>
      <c r="K14" s="165"/>
      <c r="L14" s="165"/>
      <c r="M14" s="163"/>
      <c r="N14" s="165"/>
      <c r="O14" s="163"/>
      <c r="P14" s="165"/>
    </row>
    <row r="15" spans="1:16" s="14" customFormat="1" ht="16.5" customHeight="1" x14ac:dyDescent="0.5">
      <c r="A15" s="211" t="s">
        <v>5</v>
      </c>
      <c r="B15" s="212"/>
      <c r="C15" s="98"/>
      <c r="D15" s="98"/>
      <c r="E15" s="212"/>
      <c r="F15" s="98"/>
      <c r="G15" s="98"/>
      <c r="H15" s="119"/>
      <c r="I15" s="163"/>
      <c r="J15" s="165"/>
      <c r="K15" s="165"/>
      <c r="L15" s="165"/>
      <c r="M15" s="163"/>
      <c r="N15" s="165"/>
      <c r="O15" s="163"/>
      <c r="P15" s="165"/>
    </row>
    <row r="16" spans="1:16" s="14" customFormat="1" ht="16.5" customHeight="1" x14ac:dyDescent="0.5">
      <c r="A16" s="107"/>
      <c r="B16" s="212"/>
      <c r="C16" s="98"/>
      <c r="D16" s="98"/>
      <c r="E16" s="212"/>
      <c r="F16" s="98"/>
      <c r="G16" s="98"/>
      <c r="H16" s="119"/>
      <c r="I16" s="163"/>
      <c r="J16" s="165"/>
      <c r="K16" s="165"/>
      <c r="L16" s="165"/>
      <c r="M16" s="163"/>
      <c r="N16" s="165"/>
      <c r="O16" s="163"/>
      <c r="P16" s="165"/>
    </row>
    <row r="17" spans="1:23" s="14" customFormat="1" ht="16.5" customHeight="1" x14ac:dyDescent="0.5">
      <c r="A17" s="98" t="s">
        <v>6</v>
      </c>
      <c r="B17" s="98"/>
      <c r="C17" s="98"/>
      <c r="D17" s="98"/>
      <c r="E17" s="98"/>
      <c r="F17" s="98"/>
      <c r="G17" s="98"/>
      <c r="H17" s="119"/>
      <c r="I17" s="165"/>
      <c r="J17" s="213">
        <v>94916258</v>
      </c>
      <c r="K17" s="165"/>
      <c r="L17" s="213">
        <v>63578779</v>
      </c>
      <c r="M17" s="165"/>
      <c r="N17" s="213">
        <v>56042597</v>
      </c>
      <c r="O17" s="165"/>
      <c r="P17" s="213">
        <v>42770465</v>
      </c>
      <c r="T17" s="214"/>
      <c r="W17" s="214"/>
    </row>
    <row r="18" spans="1:23" s="14" customFormat="1" ht="16.5" customHeight="1" x14ac:dyDescent="0.5">
      <c r="A18" s="98" t="s">
        <v>84</v>
      </c>
      <c r="B18" s="98"/>
      <c r="C18" s="98"/>
      <c r="D18" s="98"/>
      <c r="E18" s="98"/>
      <c r="F18" s="98"/>
      <c r="G18" s="98"/>
      <c r="H18" s="119"/>
      <c r="I18" s="165"/>
      <c r="J18" s="215">
        <v>27909889</v>
      </c>
      <c r="K18" s="165"/>
      <c r="L18" s="215">
        <v>46647709</v>
      </c>
      <c r="M18" s="165"/>
      <c r="N18" s="215">
        <v>27909889</v>
      </c>
      <c r="O18" s="165"/>
      <c r="P18" s="215">
        <v>46647709</v>
      </c>
      <c r="T18" s="214"/>
      <c r="W18" s="214"/>
    </row>
    <row r="19" spans="1:23" s="14" customFormat="1" ht="16.5" customHeight="1" x14ac:dyDescent="0.5">
      <c r="A19" s="98" t="s">
        <v>7</v>
      </c>
      <c r="B19" s="98"/>
      <c r="C19" s="98"/>
      <c r="D19" s="98"/>
      <c r="E19" s="212"/>
      <c r="F19" s="98"/>
      <c r="G19" s="98"/>
      <c r="H19" s="119">
        <v>8</v>
      </c>
      <c r="I19" s="165"/>
      <c r="J19" s="213">
        <v>454218465</v>
      </c>
      <c r="K19" s="165"/>
      <c r="L19" s="213">
        <v>479846968</v>
      </c>
      <c r="M19" s="165"/>
      <c r="N19" s="213">
        <v>249806071</v>
      </c>
      <c r="O19" s="165"/>
      <c r="P19" s="215">
        <v>296491934</v>
      </c>
      <c r="T19" s="214"/>
      <c r="W19" s="214"/>
    </row>
    <row r="20" spans="1:23" s="14" customFormat="1" ht="16.5" customHeight="1" x14ac:dyDescent="0.5">
      <c r="A20" s="98" t="s">
        <v>159</v>
      </c>
      <c r="B20" s="98"/>
      <c r="C20" s="98"/>
      <c r="D20" s="98"/>
      <c r="E20" s="212"/>
      <c r="F20" s="98"/>
      <c r="G20" s="98"/>
      <c r="H20" s="119">
        <v>9</v>
      </c>
      <c r="I20" s="165"/>
      <c r="J20" s="213">
        <v>295003938</v>
      </c>
      <c r="K20" s="165"/>
      <c r="L20" s="213">
        <v>299348507</v>
      </c>
      <c r="M20" s="165"/>
      <c r="N20" s="213">
        <v>233038616</v>
      </c>
      <c r="O20" s="165"/>
      <c r="P20" s="215">
        <v>230148835</v>
      </c>
      <c r="T20" s="214"/>
      <c r="W20" s="214"/>
    </row>
    <row r="21" spans="1:23" s="14" customFormat="1" ht="16.5" customHeight="1" x14ac:dyDescent="0.5">
      <c r="A21" s="98" t="s">
        <v>8</v>
      </c>
      <c r="B21" s="98"/>
      <c r="C21" s="98"/>
      <c r="D21" s="98"/>
      <c r="E21" s="98"/>
      <c r="F21" s="98"/>
      <c r="G21" s="98"/>
      <c r="H21" s="119"/>
      <c r="I21" s="165"/>
      <c r="J21" s="213">
        <v>104616191</v>
      </c>
      <c r="K21" s="165"/>
      <c r="L21" s="213">
        <v>98565450</v>
      </c>
      <c r="M21" s="165"/>
      <c r="N21" s="213">
        <v>104171041</v>
      </c>
      <c r="O21" s="165"/>
      <c r="P21" s="215">
        <v>98145666</v>
      </c>
      <c r="T21" s="214"/>
      <c r="W21" s="214"/>
    </row>
    <row r="22" spans="1:23" s="14" customFormat="1" ht="16.5" customHeight="1" x14ac:dyDescent="0.5">
      <c r="A22" s="5" t="s">
        <v>141</v>
      </c>
      <c r="B22" s="98"/>
      <c r="C22" s="98"/>
      <c r="D22" s="98"/>
      <c r="E22" s="98"/>
      <c r="F22" s="98"/>
      <c r="G22" s="98"/>
      <c r="H22" s="119">
        <v>17</v>
      </c>
      <c r="I22" s="165"/>
      <c r="J22" s="213">
        <v>0</v>
      </c>
      <c r="K22" s="165"/>
      <c r="L22" s="213">
        <v>0</v>
      </c>
      <c r="M22" s="165"/>
      <c r="N22" s="213">
        <v>87000000</v>
      </c>
      <c r="O22" s="165"/>
      <c r="P22" s="215">
        <v>117000000</v>
      </c>
      <c r="T22" s="214"/>
      <c r="W22" s="214"/>
    </row>
    <row r="23" spans="1:23" s="14" customFormat="1" ht="16.5" customHeight="1" x14ac:dyDescent="0.5">
      <c r="A23" s="98" t="s">
        <v>9</v>
      </c>
      <c r="B23" s="98"/>
      <c r="C23" s="98"/>
      <c r="D23" s="98"/>
      <c r="E23" s="212"/>
      <c r="F23" s="98"/>
      <c r="G23" s="98"/>
      <c r="H23" s="119"/>
      <c r="I23" s="165"/>
      <c r="J23" s="216">
        <v>10070666</v>
      </c>
      <c r="K23" s="165"/>
      <c r="L23" s="216">
        <v>7693216</v>
      </c>
      <c r="M23" s="165"/>
      <c r="N23" s="216">
        <v>3887185</v>
      </c>
      <c r="O23" s="165"/>
      <c r="P23" s="217">
        <v>4721110</v>
      </c>
      <c r="T23" s="214"/>
      <c r="W23" s="214"/>
    </row>
    <row r="24" spans="1:23" s="14" customFormat="1" ht="16.5" customHeight="1" x14ac:dyDescent="0.5">
      <c r="A24" s="98"/>
      <c r="B24" s="98"/>
      <c r="C24" s="98"/>
      <c r="D24" s="98"/>
      <c r="E24" s="212"/>
      <c r="F24" s="98"/>
      <c r="G24" s="98"/>
      <c r="H24" s="119"/>
      <c r="I24" s="163"/>
      <c r="J24" s="165"/>
      <c r="K24" s="165"/>
      <c r="L24" s="165"/>
      <c r="M24" s="165"/>
      <c r="N24" s="165"/>
      <c r="O24" s="163"/>
      <c r="P24" s="165"/>
      <c r="T24" s="214"/>
      <c r="W24" s="214"/>
    </row>
    <row r="25" spans="1:23" s="14" customFormat="1" ht="16.5" customHeight="1" x14ac:dyDescent="0.5">
      <c r="A25" s="218" t="s">
        <v>10</v>
      </c>
      <c r="B25" s="98"/>
      <c r="C25" s="98"/>
      <c r="D25" s="98"/>
      <c r="E25" s="98"/>
      <c r="F25" s="98"/>
      <c r="G25" s="98"/>
      <c r="H25" s="119"/>
      <c r="I25" s="163"/>
      <c r="J25" s="152">
        <f>SUM(J17:J23)</f>
        <v>986735407</v>
      </c>
      <c r="K25" s="165"/>
      <c r="L25" s="152">
        <f>SUM(L17:L23)</f>
        <v>995680629</v>
      </c>
      <c r="M25" s="165"/>
      <c r="N25" s="152">
        <f>SUM(N17:N23)</f>
        <v>761855399</v>
      </c>
      <c r="O25" s="163"/>
      <c r="P25" s="152">
        <f>SUM(P17:P23)</f>
        <v>835925719</v>
      </c>
      <c r="T25" s="214"/>
      <c r="W25" s="214"/>
    </row>
    <row r="26" spans="1:23" s="14" customFormat="1" ht="16.5" customHeight="1" x14ac:dyDescent="0.5">
      <c r="A26" s="98"/>
      <c r="B26" s="98"/>
      <c r="C26" s="98"/>
      <c r="D26" s="98"/>
      <c r="E26" s="98"/>
      <c r="F26" s="98"/>
      <c r="G26" s="98"/>
      <c r="H26" s="119"/>
      <c r="I26" s="163"/>
      <c r="J26" s="165"/>
      <c r="K26" s="165"/>
      <c r="L26" s="165"/>
      <c r="M26" s="165"/>
      <c r="N26" s="165"/>
      <c r="O26" s="163"/>
      <c r="P26" s="165"/>
      <c r="T26" s="214"/>
      <c r="W26" s="214"/>
    </row>
    <row r="27" spans="1:23" s="14" customFormat="1" ht="16.5" customHeight="1" x14ac:dyDescent="0.5">
      <c r="A27" s="218" t="s">
        <v>11</v>
      </c>
      <c r="B27" s="98"/>
      <c r="C27" s="98"/>
      <c r="D27" s="98"/>
      <c r="E27" s="98"/>
      <c r="F27" s="98"/>
      <c r="G27" s="98"/>
      <c r="H27" s="119"/>
      <c r="I27" s="163"/>
      <c r="J27" s="165"/>
      <c r="K27" s="165"/>
      <c r="L27" s="165"/>
      <c r="M27" s="165"/>
      <c r="N27" s="165"/>
      <c r="O27" s="163"/>
      <c r="P27" s="165"/>
      <c r="T27" s="214"/>
      <c r="W27" s="214"/>
    </row>
    <row r="28" spans="1:23" s="14" customFormat="1" ht="16.5" customHeight="1" x14ac:dyDescent="0.5">
      <c r="A28" s="107"/>
      <c r="B28" s="98"/>
      <c r="C28" s="98"/>
      <c r="D28" s="98"/>
      <c r="E28" s="98"/>
      <c r="F28" s="98"/>
      <c r="G28" s="98"/>
      <c r="H28" s="119"/>
      <c r="I28" s="163"/>
      <c r="J28" s="165"/>
      <c r="K28" s="165"/>
      <c r="L28" s="165"/>
      <c r="M28" s="165"/>
      <c r="N28" s="165"/>
      <c r="O28" s="163"/>
      <c r="P28" s="165"/>
      <c r="T28" s="214"/>
      <c r="W28" s="214"/>
    </row>
    <row r="29" spans="1:23" s="14" customFormat="1" ht="16.5" customHeight="1" x14ac:dyDescent="0.5">
      <c r="A29" s="219" t="s">
        <v>12</v>
      </c>
      <c r="B29" s="98"/>
      <c r="C29" s="98"/>
      <c r="D29" s="98"/>
      <c r="E29" s="98"/>
      <c r="F29" s="98"/>
      <c r="G29" s="98"/>
      <c r="H29" s="119"/>
      <c r="I29" s="163"/>
      <c r="J29" s="213">
        <v>150172132</v>
      </c>
      <c r="K29" s="165"/>
      <c r="L29" s="213">
        <v>133712110</v>
      </c>
      <c r="M29" s="165"/>
      <c r="N29" s="213">
        <v>137632411</v>
      </c>
      <c r="O29" s="163"/>
      <c r="P29" s="220">
        <v>121172389</v>
      </c>
      <c r="T29" s="214"/>
      <c r="W29" s="214"/>
    </row>
    <row r="30" spans="1:23" s="14" customFormat="1" ht="16.5" customHeight="1" x14ac:dyDescent="0.5">
      <c r="A30" s="219" t="s">
        <v>13</v>
      </c>
      <c r="B30" s="98"/>
      <c r="C30" s="98"/>
      <c r="D30" s="98"/>
      <c r="E30" s="98"/>
      <c r="F30" s="98"/>
      <c r="G30" s="98"/>
      <c r="H30" s="119">
        <v>10</v>
      </c>
      <c r="I30" s="163"/>
      <c r="J30" s="213">
        <v>0</v>
      </c>
      <c r="K30" s="165"/>
      <c r="L30" s="213">
        <v>0</v>
      </c>
      <c r="M30" s="165"/>
      <c r="N30" s="213">
        <v>141680897</v>
      </c>
      <c r="O30" s="163"/>
      <c r="P30" s="220">
        <v>124181002</v>
      </c>
      <c r="T30" s="214"/>
      <c r="W30" s="214"/>
    </row>
    <row r="31" spans="1:23" s="14" customFormat="1" ht="16.5" customHeight="1" x14ac:dyDescent="0.5">
      <c r="A31" s="219" t="s">
        <v>129</v>
      </c>
      <c r="B31" s="98"/>
      <c r="C31" s="98"/>
      <c r="D31" s="98"/>
      <c r="E31" s="98"/>
      <c r="F31" s="98"/>
      <c r="G31" s="98"/>
      <c r="H31" s="119">
        <v>11</v>
      </c>
      <c r="I31" s="163"/>
      <c r="J31" s="213">
        <v>246814</v>
      </c>
      <c r="K31" s="165"/>
      <c r="L31" s="213">
        <v>0</v>
      </c>
      <c r="M31" s="165"/>
      <c r="N31" s="213">
        <v>0</v>
      </c>
      <c r="O31" s="163"/>
      <c r="P31" s="213">
        <v>0</v>
      </c>
      <c r="T31" s="214"/>
      <c r="W31" s="214"/>
    </row>
    <row r="32" spans="1:23" s="14" customFormat="1" ht="16.5" customHeight="1" x14ac:dyDescent="0.5">
      <c r="A32" s="219" t="s">
        <v>14</v>
      </c>
      <c r="B32" s="98"/>
      <c r="C32" s="98"/>
      <c r="D32" s="98"/>
      <c r="E32" s="98"/>
      <c r="F32" s="98"/>
      <c r="G32" s="98"/>
      <c r="H32" s="119">
        <v>12</v>
      </c>
      <c r="I32" s="163"/>
      <c r="J32" s="213">
        <v>974983286</v>
      </c>
      <c r="K32" s="165"/>
      <c r="L32" s="213">
        <v>984381675</v>
      </c>
      <c r="M32" s="165"/>
      <c r="N32" s="213">
        <v>714760003</v>
      </c>
      <c r="O32" s="163"/>
      <c r="P32" s="220">
        <v>721478849</v>
      </c>
      <c r="T32" s="214"/>
      <c r="W32" s="214"/>
    </row>
    <row r="33" spans="1:23" s="14" customFormat="1" ht="16.5" customHeight="1" x14ac:dyDescent="0.5">
      <c r="A33" s="219" t="s">
        <v>15</v>
      </c>
      <c r="B33" s="98"/>
      <c r="C33" s="98"/>
      <c r="D33" s="98"/>
      <c r="E33" s="98"/>
      <c r="F33" s="98"/>
      <c r="G33" s="98"/>
      <c r="H33" s="119">
        <v>12</v>
      </c>
      <c r="I33" s="163"/>
      <c r="J33" s="213">
        <v>12547209</v>
      </c>
      <c r="K33" s="165"/>
      <c r="L33" s="213">
        <v>10963285</v>
      </c>
      <c r="M33" s="165"/>
      <c r="N33" s="213">
        <v>10939923</v>
      </c>
      <c r="O33" s="163"/>
      <c r="P33" s="215">
        <v>10262231</v>
      </c>
      <c r="T33" s="214"/>
      <c r="W33" s="214"/>
    </row>
    <row r="34" spans="1:23" s="14" customFormat="1" ht="16.5" customHeight="1" x14ac:dyDescent="0.5">
      <c r="A34" s="98" t="s">
        <v>16</v>
      </c>
      <c r="B34" s="98"/>
      <c r="C34" s="98"/>
      <c r="D34" s="98"/>
      <c r="E34" s="98"/>
      <c r="F34" s="98"/>
      <c r="G34" s="98"/>
      <c r="H34" s="119"/>
      <c r="I34" s="221"/>
      <c r="J34" s="215">
        <v>5466278</v>
      </c>
      <c r="K34" s="165"/>
      <c r="L34" s="215">
        <v>4985428</v>
      </c>
      <c r="M34" s="165"/>
      <c r="N34" s="215">
        <v>1277413</v>
      </c>
      <c r="O34" s="221"/>
      <c r="P34" s="220">
        <v>1191176</v>
      </c>
      <c r="T34" s="214"/>
      <c r="W34" s="214"/>
    </row>
    <row r="35" spans="1:23" s="14" customFormat="1" ht="16.5" customHeight="1" x14ac:dyDescent="0.5">
      <c r="A35" s="98" t="s">
        <v>17</v>
      </c>
      <c r="B35" s="98"/>
      <c r="C35" s="98"/>
      <c r="D35" s="98"/>
      <c r="E35" s="98"/>
      <c r="F35" s="98"/>
      <c r="G35" s="98"/>
      <c r="H35" s="119"/>
      <c r="I35" s="163"/>
      <c r="J35" s="216">
        <v>58053107</v>
      </c>
      <c r="K35" s="165"/>
      <c r="L35" s="216">
        <v>60592708</v>
      </c>
      <c r="M35" s="165"/>
      <c r="N35" s="216">
        <v>49757439</v>
      </c>
      <c r="O35" s="163"/>
      <c r="P35" s="216">
        <v>53060976</v>
      </c>
      <c r="T35" s="214"/>
      <c r="W35" s="214"/>
    </row>
    <row r="36" spans="1:23" s="14" customFormat="1" ht="16.5" customHeight="1" x14ac:dyDescent="0.5">
      <c r="A36" s="98"/>
      <c r="B36" s="98"/>
      <c r="C36" s="98"/>
      <c r="D36" s="98"/>
      <c r="E36" s="212"/>
      <c r="F36" s="98"/>
      <c r="G36" s="98"/>
      <c r="H36" s="119"/>
      <c r="I36" s="163"/>
      <c r="J36" s="222" t="s">
        <v>124</v>
      </c>
      <c r="K36" s="165"/>
      <c r="L36" s="222" t="s">
        <v>124</v>
      </c>
      <c r="M36" s="165"/>
      <c r="N36" s="222" t="s">
        <v>124</v>
      </c>
      <c r="O36" s="163"/>
      <c r="P36" s="165"/>
      <c r="T36" s="214"/>
      <c r="W36" s="214"/>
    </row>
    <row r="37" spans="1:23" s="14" customFormat="1" ht="16.5" customHeight="1" x14ac:dyDescent="0.5">
      <c r="A37" s="218" t="s">
        <v>18</v>
      </c>
      <c r="B37" s="98"/>
      <c r="C37" s="98"/>
      <c r="D37" s="98"/>
      <c r="E37" s="98"/>
      <c r="F37" s="98"/>
      <c r="G37" s="98"/>
      <c r="H37" s="119"/>
      <c r="I37" s="163"/>
      <c r="J37" s="152">
        <f>SUM(J29:J35)</f>
        <v>1201468826</v>
      </c>
      <c r="K37" s="165"/>
      <c r="L37" s="152">
        <f>SUM(L29:L35)</f>
        <v>1194635206</v>
      </c>
      <c r="M37" s="165"/>
      <c r="N37" s="152">
        <f>SUM(N29:N35)</f>
        <v>1056048086</v>
      </c>
      <c r="O37" s="163"/>
      <c r="P37" s="152">
        <f>SUM(P29:P35)</f>
        <v>1031346623</v>
      </c>
      <c r="T37" s="214"/>
      <c r="W37" s="214"/>
    </row>
    <row r="38" spans="1:23" s="14" customFormat="1" ht="16.5" customHeight="1" x14ac:dyDescent="0.5">
      <c r="A38" s="98"/>
      <c r="B38" s="98"/>
      <c r="C38" s="98"/>
      <c r="D38" s="98"/>
      <c r="E38" s="98"/>
      <c r="F38" s="98"/>
      <c r="G38" s="98"/>
      <c r="H38" s="119"/>
      <c r="I38" s="163"/>
      <c r="J38" s="165"/>
      <c r="K38" s="165"/>
      <c r="L38" s="165"/>
      <c r="M38" s="165"/>
      <c r="N38" s="165"/>
      <c r="O38" s="163"/>
      <c r="P38" s="165"/>
      <c r="T38" s="214"/>
      <c r="W38" s="214"/>
    </row>
    <row r="39" spans="1:23" s="14" customFormat="1" ht="16.5" customHeight="1" thickBot="1" x14ac:dyDescent="0.55000000000000004">
      <c r="A39" s="107" t="s">
        <v>19</v>
      </c>
      <c r="B39" s="98"/>
      <c r="C39" s="98"/>
      <c r="D39" s="98"/>
      <c r="E39" s="98"/>
      <c r="F39" s="98"/>
      <c r="G39" s="98"/>
      <c r="H39" s="119"/>
      <c r="I39" s="163"/>
      <c r="J39" s="153">
        <f>SUM(J25,J37)</f>
        <v>2188204233</v>
      </c>
      <c r="K39" s="165"/>
      <c r="L39" s="153">
        <f>SUM(L25,L37)</f>
        <v>2190315835</v>
      </c>
      <c r="M39" s="165"/>
      <c r="N39" s="153">
        <f>SUM(N25,N37)</f>
        <v>1817903485</v>
      </c>
      <c r="O39" s="163"/>
      <c r="P39" s="153">
        <f>SUM(P25,P37)</f>
        <v>1867272342</v>
      </c>
      <c r="T39" s="214"/>
      <c r="W39" s="214"/>
    </row>
    <row r="40" spans="1:23" s="14" customFormat="1" ht="16.5" customHeight="1" thickTop="1" x14ac:dyDescent="0.5">
      <c r="A40" s="35"/>
      <c r="H40" s="100"/>
      <c r="I40" s="83"/>
      <c r="J40" s="29"/>
      <c r="K40" s="29"/>
      <c r="L40" s="29"/>
      <c r="M40" s="83"/>
      <c r="N40" s="29"/>
      <c r="O40" s="83"/>
      <c r="P40" s="29"/>
    </row>
    <row r="41" spans="1:23" s="14" customFormat="1" ht="16.5" customHeight="1" x14ac:dyDescent="0.5">
      <c r="A41" s="35"/>
      <c r="H41" s="100"/>
      <c r="I41" s="83"/>
      <c r="J41" s="29"/>
      <c r="K41" s="29"/>
      <c r="L41" s="29"/>
      <c r="M41" s="83"/>
      <c r="N41" s="29"/>
      <c r="O41" s="83"/>
      <c r="P41" s="29"/>
    </row>
    <row r="42" spans="1:23" s="14" customFormat="1" ht="16.5" customHeight="1" x14ac:dyDescent="0.5">
      <c r="A42" s="35"/>
      <c r="H42" s="100"/>
      <c r="I42" s="83"/>
      <c r="J42" s="29"/>
      <c r="K42" s="29"/>
      <c r="L42" s="29"/>
      <c r="M42" s="83"/>
      <c r="N42" s="29"/>
      <c r="O42" s="83"/>
      <c r="P42" s="29"/>
    </row>
    <row r="43" spans="1:23" s="14" customFormat="1" ht="16.5" customHeight="1" x14ac:dyDescent="0.5">
      <c r="A43" s="35"/>
      <c r="H43" s="100"/>
      <c r="I43" s="83"/>
      <c r="J43" s="29"/>
      <c r="K43" s="29"/>
      <c r="L43" s="29"/>
      <c r="M43" s="83"/>
      <c r="N43" s="29"/>
      <c r="O43" s="83"/>
      <c r="P43" s="29"/>
    </row>
    <row r="44" spans="1:23" s="14" customFormat="1" ht="16.5" customHeight="1" x14ac:dyDescent="0.5">
      <c r="A44" s="35"/>
      <c r="H44" s="100"/>
      <c r="I44" s="83"/>
      <c r="J44" s="29"/>
      <c r="K44" s="29"/>
      <c r="L44" s="29"/>
      <c r="M44" s="83"/>
      <c r="N44" s="29"/>
      <c r="O44" s="83"/>
      <c r="P44" s="29"/>
    </row>
    <row r="45" spans="1:23" s="14" customFormat="1" ht="16.5" customHeight="1" x14ac:dyDescent="0.5">
      <c r="A45" s="35"/>
      <c r="H45" s="100"/>
      <c r="I45" s="83"/>
      <c r="J45" s="29"/>
      <c r="K45" s="29"/>
      <c r="L45" s="29"/>
      <c r="M45" s="83"/>
      <c r="N45" s="29"/>
      <c r="O45" s="83"/>
      <c r="P45" s="29"/>
    </row>
    <row r="46" spans="1:23" s="14" customFormat="1" ht="16.5" customHeight="1" x14ac:dyDescent="0.5">
      <c r="A46" s="35"/>
      <c r="H46" s="100"/>
      <c r="I46" s="83"/>
      <c r="J46" s="29"/>
      <c r="K46" s="29"/>
      <c r="L46" s="29"/>
      <c r="M46" s="83"/>
      <c r="N46" s="29"/>
      <c r="O46" s="83"/>
      <c r="P46" s="29"/>
    </row>
    <row r="47" spans="1:23" ht="16.5" customHeight="1" x14ac:dyDescent="0.5">
      <c r="A47" s="231" t="s">
        <v>20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</row>
    <row r="48" spans="1:23" ht="16.5" customHeight="1" x14ac:dyDescent="0.5">
      <c r="A48" s="198"/>
      <c r="B48" s="198"/>
      <c r="C48" s="198"/>
      <c r="D48" s="198"/>
      <c r="E48" s="198"/>
      <c r="F48" s="198"/>
      <c r="G48" s="198"/>
      <c r="I48" s="198"/>
      <c r="J48" s="198"/>
      <c r="K48" s="198"/>
      <c r="L48" s="198"/>
      <c r="M48" s="198"/>
      <c r="N48" s="198"/>
      <c r="O48" s="198"/>
      <c r="P48" s="198"/>
    </row>
    <row r="49" spans="1:16" ht="16.5" customHeight="1" x14ac:dyDescent="0.5">
      <c r="A49" s="198"/>
      <c r="B49" s="198"/>
      <c r="C49" s="198"/>
      <c r="D49" s="198"/>
      <c r="E49" s="198"/>
      <c r="F49" s="198"/>
      <c r="G49" s="198"/>
      <c r="I49" s="198"/>
      <c r="J49" s="198"/>
      <c r="K49" s="198"/>
      <c r="L49" s="198"/>
      <c r="M49" s="198"/>
      <c r="N49" s="198"/>
      <c r="O49" s="198"/>
      <c r="P49" s="198"/>
    </row>
    <row r="50" spans="1:16" ht="16.5" customHeight="1" x14ac:dyDescent="0.5">
      <c r="A50" s="198"/>
      <c r="B50" s="198"/>
      <c r="C50" s="198"/>
      <c r="D50" s="198"/>
      <c r="E50" s="198"/>
      <c r="F50" s="198"/>
      <c r="G50" s="198"/>
      <c r="I50" s="198"/>
      <c r="J50" s="198"/>
      <c r="K50" s="198"/>
      <c r="L50" s="198"/>
      <c r="M50" s="198"/>
      <c r="N50" s="198"/>
      <c r="O50" s="198"/>
      <c r="P50" s="198"/>
    </row>
    <row r="51" spans="1:16" ht="16.5" customHeight="1" x14ac:dyDescent="0.5">
      <c r="G51" s="198"/>
      <c r="H51" s="5"/>
      <c r="I51" s="223"/>
      <c r="J51" s="44"/>
      <c r="K51" s="224"/>
      <c r="L51" s="5"/>
      <c r="M51" s="223"/>
      <c r="N51" s="5"/>
      <c r="O51" s="223"/>
      <c r="P51" s="5"/>
    </row>
    <row r="52" spans="1:16" s="14" customFormat="1" ht="21.95" customHeight="1" x14ac:dyDescent="0.5">
      <c r="A52" s="46" t="s">
        <v>87</v>
      </c>
      <c r="B52" s="11"/>
      <c r="C52" s="11"/>
      <c r="D52" s="11"/>
      <c r="E52" s="11"/>
      <c r="F52" s="11"/>
      <c r="G52" s="11"/>
      <c r="H52" s="11"/>
      <c r="I52" s="47"/>
      <c r="J52" s="47"/>
      <c r="K52" s="47"/>
      <c r="L52" s="47"/>
      <c r="M52" s="47"/>
      <c r="N52" s="47"/>
      <c r="O52" s="47"/>
      <c r="P52" s="47"/>
    </row>
    <row r="53" spans="1:16" s="35" customFormat="1" ht="16.5" customHeight="1" x14ac:dyDescent="0.5">
      <c r="A53" s="35" t="s">
        <v>0</v>
      </c>
      <c r="H53" s="90"/>
      <c r="I53" s="120"/>
      <c r="J53" s="6"/>
      <c r="K53" s="6"/>
      <c r="L53" s="6"/>
      <c r="M53" s="120"/>
      <c r="N53" s="6"/>
      <c r="O53" s="120"/>
      <c r="P53" s="6"/>
    </row>
    <row r="54" spans="1:16" s="35" customFormat="1" ht="16.5" customHeight="1" x14ac:dyDescent="0.5">
      <c r="A54" s="41" t="s">
        <v>139</v>
      </c>
      <c r="H54" s="90"/>
      <c r="I54" s="120"/>
      <c r="J54" s="6"/>
      <c r="K54" s="6"/>
      <c r="L54" s="6"/>
      <c r="M54" s="120"/>
      <c r="N54" s="6"/>
      <c r="O54" s="120"/>
      <c r="P54" s="6"/>
    </row>
    <row r="55" spans="1:16" s="35" customFormat="1" ht="16.5" customHeight="1" x14ac:dyDescent="0.5">
      <c r="A55" s="10" t="str">
        <f>A3</f>
        <v>As at 31 March 2020</v>
      </c>
      <c r="B55" s="94"/>
      <c r="C55" s="94"/>
      <c r="D55" s="94"/>
      <c r="E55" s="94"/>
      <c r="F55" s="94"/>
      <c r="G55" s="94"/>
      <c r="H55" s="19"/>
      <c r="I55" s="200"/>
      <c r="J55" s="82"/>
      <c r="K55" s="82"/>
      <c r="L55" s="82"/>
      <c r="M55" s="200"/>
      <c r="N55" s="82"/>
      <c r="O55" s="200"/>
      <c r="P55" s="82"/>
    </row>
    <row r="56" spans="1:16" s="35" customFormat="1" ht="16.5" customHeight="1" x14ac:dyDescent="0.5">
      <c r="A56" s="13"/>
      <c r="B56" s="92"/>
      <c r="C56" s="92"/>
      <c r="D56" s="92"/>
      <c r="E56" s="92"/>
      <c r="F56" s="92"/>
      <c r="G56" s="92"/>
      <c r="H56" s="23"/>
      <c r="I56" s="199"/>
      <c r="J56" s="22"/>
      <c r="K56" s="22"/>
      <c r="L56" s="22"/>
      <c r="M56" s="199"/>
      <c r="N56" s="22"/>
      <c r="O56" s="199"/>
      <c r="P56" s="22"/>
    </row>
    <row r="57" spans="1:16" s="35" customFormat="1" ht="16.5" customHeight="1" x14ac:dyDescent="0.5">
      <c r="A57" s="13"/>
      <c r="B57" s="92"/>
      <c r="C57" s="92"/>
      <c r="D57" s="92"/>
      <c r="E57" s="92"/>
      <c r="F57" s="92"/>
      <c r="G57" s="92"/>
      <c r="H57" s="23"/>
      <c r="I57" s="199"/>
      <c r="J57" s="22"/>
      <c r="K57" s="22"/>
      <c r="L57" s="22"/>
      <c r="M57" s="199"/>
      <c r="N57" s="22"/>
      <c r="O57" s="199"/>
      <c r="P57" s="22"/>
    </row>
    <row r="58" spans="1:16" s="35" customFormat="1" ht="16.5" customHeight="1" x14ac:dyDescent="0.5">
      <c r="A58" s="202"/>
      <c r="B58" s="92"/>
      <c r="C58" s="92"/>
      <c r="D58" s="92"/>
      <c r="E58" s="92"/>
      <c r="F58" s="92"/>
      <c r="G58" s="92"/>
      <c r="H58" s="23"/>
      <c r="I58" s="199"/>
      <c r="J58" s="229" t="s">
        <v>1</v>
      </c>
      <c r="K58" s="229"/>
      <c r="L58" s="229"/>
      <c r="M58" s="199"/>
      <c r="N58" s="229" t="s">
        <v>94</v>
      </c>
      <c r="O58" s="229"/>
      <c r="P58" s="229"/>
    </row>
    <row r="59" spans="1:16" s="35" customFormat="1" ht="16.5" customHeight="1" x14ac:dyDescent="0.5">
      <c r="H59" s="90"/>
      <c r="I59" s="199"/>
      <c r="J59" s="230" t="s">
        <v>95</v>
      </c>
      <c r="K59" s="230"/>
      <c r="L59" s="230"/>
      <c r="M59" s="16"/>
      <c r="N59" s="230" t="s">
        <v>95</v>
      </c>
      <c r="O59" s="230"/>
      <c r="P59" s="230"/>
    </row>
    <row r="60" spans="1:16" s="35" customFormat="1" ht="16.5" customHeight="1" x14ac:dyDescent="0.5">
      <c r="H60" s="90"/>
      <c r="I60" s="199"/>
      <c r="J60" s="208" t="s">
        <v>79</v>
      </c>
      <c r="K60" s="209"/>
      <c r="L60" s="208" t="s">
        <v>80</v>
      </c>
      <c r="M60" s="210"/>
      <c r="N60" s="208" t="s">
        <v>79</v>
      </c>
      <c r="O60" s="209"/>
      <c r="P60" s="208" t="s">
        <v>80</v>
      </c>
    </row>
    <row r="61" spans="1:16" s="35" customFormat="1" ht="16.5" customHeight="1" x14ac:dyDescent="0.5">
      <c r="H61" s="90"/>
      <c r="I61" s="199"/>
      <c r="J61" s="206" t="s">
        <v>114</v>
      </c>
      <c r="K61" s="207"/>
      <c r="L61" s="123" t="s">
        <v>81</v>
      </c>
      <c r="M61" s="123"/>
      <c r="N61" s="206" t="s">
        <v>114</v>
      </c>
      <c r="O61" s="207"/>
      <c r="P61" s="123" t="s">
        <v>81</v>
      </c>
    </row>
    <row r="62" spans="1:16" s="35" customFormat="1" ht="16.5" customHeight="1" x14ac:dyDescent="0.5">
      <c r="H62" s="90"/>
      <c r="I62" s="199"/>
      <c r="J62" s="208">
        <v>2020</v>
      </c>
      <c r="K62" s="209"/>
      <c r="L62" s="208">
        <v>2019</v>
      </c>
      <c r="M62" s="210"/>
      <c r="N62" s="208">
        <v>2020</v>
      </c>
      <c r="O62" s="209"/>
      <c r="P62" s="208">
        <v>2019</v>
      </c>
    </row>
    <row r="63" spans="1:16" s="35" customFormat="1" ht="16.5" customHeight="1" x14ac:dyDescent="0.5">
      <c r="H63" s="19" t="s">
        <v>2</v>
      </c>
      <c r="I63" s="6"/>
      <c r="J63" s="20" t="s">
        <v>3</v>
      </c>
      <c r="K63" s="21"/>
      <c r="L63" s="20" t="s">
        <v>3</v>
      </c>
      <c r="M63" s="22"/>
      <c r="N63" s="20" t="s">
        <v>3</v>
      </c>
      <c r="O63" s="21"/>
      <c r="P63" s="20" t="s">
        <v>3</v>
      </c>
    </row>
    <row r="64" spans="1:16" s="35" customFormat="1" ht="8.4499999999999993" customHeight="1" x14ac:dyDescent="0.5">
      <c r="H64" s="23"/>
      <c r="I64" s="120"/>
      <c r="J64" s="22"/>
      <c r="K64" s="6"/>
      <c r="L64" s="22"/>
      <c r="M64" s="120"/>
      <c r="N64" s="22"/>
      <c r="O64" s="120"/>
      <c r="P64" s="22"/>
    </row>
    <row r="65" spans="1:23" s="35" customFormat="1" ht="16.5" customHeight="1" x14ac:dyDescent="0.5">
      <c r="A65" s="225" t="s">
        <v>96</v>
      </c>
      <c r="B65" s="98"/>
      <c r="C65" s="98"/>
      <c r="D65" s="98"/>
      <c r="E65" s="98"/>
      <c r="F65" s="98"/>
      <c r="G65" s="98"/>
      <c r="H65" s="119"/>
      <c r="I65" s="163"/>
      <c r="J65" s="165"/>
      <c r="K65" s="165"/>
      <c r="L65" s="165"/>
      <c r="M65" s="163"/>
      <c r="N65" s="165"/>
      <c r="O65" s="163"/>
      <c r="P65" s="165"/>
    </row>
    <row r="66" spans="1:23" s="35" customFormat="1" ht="16.5" customHeight="1" x14ac:dyDescent="0.5">
      <c r="A66" s="98"/>
      <c r="B66" s="98"/>
      <c r="C66" s="98"/>
      <c r="D66" s="98"/>
      <c r="E66" s="212"/>
      <c r="F66" s="98"/>
      <c r="G66" s="98"/>
      <c r="H66" s="119"/>
      <c r="I66" s="163"/>
      <c r="J66" s="165"/>
      <c r="K66" s="165"/>
      <c r="L66" s="165"/>
      <c r="M66" s="163"/>
      <c r="N66" s="165"/>
      <c r="O66" s="163"/>
      <c r="P66" s="165"/>
    </row>
    <row r="67" spans="1:23" s="35" customFormat="1" ht="16.5" customHeight="1" x14ac:dyDescent="0.5">
      <c r="A67" s="107" t="s">
        <v>21</v>
      </c>
      <c r="B67" s="98"/>
      <c r="C67" s="98"/>
      <c r="D67" s="98"/>
      <c r="E67" s="212"/>
      <c r="F67" s="98"/>
      <c r="G67" s="98"/>
      <c r="H67" s="119"/>
      <c r="I67" s="163"/>
      <c r="J67" s="165"/>
      <c r="K67" s="165"/>
      <c r="L67" s="165"/>
      <c r="M67" s="163"/>
      <c r="N67" s="165"/>
      <c r="O67" s="163"/>
      <c r="P67" s="165"/>
    </row>
    <row r="68" spans="1:23" s="35" customFormat="1" ht="16.5" customHeight="1" x14ac:dyDescent="0.5">
      <c r="A68" s="98"/>
      <c r="B68" s="98"/>
      <c r="C68" s="98"/>
      <c r="D68" s="98"/>
      <c r="E68" s="212"/>
      <c r="F68" s="98"/>
      <c r="G68" s="98"/>
      <c r="H68" s="119"/>
      <c r="I68" s="163"/>
      <c r="J68" s="165"/>
      <c r="K68" s="165"/>
      <c r="L68" s="165"/>
      <c r="M68" s="163"/>
      <c r="N68" s="165"/>
      <c r="O68" s="163"/>
      <c r="P68" s="165"/>
    </row>
    <row r="69" spans="1:23" s="35" customFormat="1" ht="16.5" customHeight="1" x14ac:dyDescent="0.5">
      <c r="A69" s="98" t="s">
        <v>22</v>
      </c>
      <c r="B69" s="98"/>
      <c r="C69" s="98"/>
      <c r="D69" s="98"/>
      <c r="E69" s="212"/>
      <c r="F69" s="98"/>
      <c r="G69" s="98"/>
      <c r="H69" s="119"/>
      <c r="I69" s="163"/>
      <c r="J69" s="165"/>
      <c r="K69" s="165"/>
      <c r="L69" s="165"/>
      <c r="M69" s="163"/>
      <c r="N69" s="165"/>
      <c r="O69" s="163"/>
      <c r="P69" s="165"/>
    </row>
    <row r="70" spans="1:23" s="35" customFormat="1" ht="16.5" customHeight="1" x14ac:dyDescent="0.5">
      <c r="A70" s="98"/>
      <c r="B70" s="98" t="s">
        <v>23</v>
      </c>
      <c r="C70" s="98"/>
      <c r="D70" s="98"/>
      <c r="E70" s="212"/>
      <c r="F70" s="98"/>
      <c r="G70" s="98"/>
      <c r="H70" s="119"/>
      <c r="I70" s="163"/>
      <c r="J70" s="213">
        <v>390646354</v>
      </c>
      <c r="K70" s="165"/>
      <c r="L70" s="213">
        <v>433121329</v>
      </c>
      <c r="M70" s="165"/>
      <c r="N70" s="213">
        <v>316946354</v>
      </c>
      <c r="O70" s="163"/>
      <c r="P70" s="215">
        <v>357739966</v>
      </c>
      <c r="T70" s="214"/>
      <c r="W70" s="214"/>
    </row>
    <row r="71" spans="1:23" s="35" customFormat="1" ht="16.5" customHeight="1" x14ac:dyDescent="0.5">
      <c r="A71" s="98" t="s">
        <v>24</v>
      </c>
      <c r="B71" s="98"/>
      <c r="C71" s="98"/>
      <c r="D71" s="98"/>
      <c r="E71" s="212"/>
      <c r="F71" s="98"/>
      <c r="G71" s="98"/>
      <c r="H71" s="119">
        <v>14</v>
      </c>
      <c r="I71" s="163"/>
      <c r="J71" s="213">
        <v>299402081</v>
      </c>
      <c r="K71" s="165"/>
      <c r="L71" s="213">
        <v>250071493</v>
      </c>
      <c r="M71" s="165"/>
      <c r="N71" s="213">
        <v>202597587</v>
      </c>
      <c r="O71" s="163"/>
      <c r="P71" s="215">
        <v>214084385</v>
      </c>
      <c r="T71" s="214"/>
      <c r="W71" s="214"/>
    </row>
    <row r="72" spans="1:23" s="35" customFormat="1" ht="16.5" customHeight="1" x14ac:dyDescent="0.5">
      <c r="A72" s="98" t="s">
        <v>160</v>
      </c>
      <c r="B72" s="98"/>
      <c r="C72" s="98"/>
      <c r="D72" s="98"/>
      <c r="E72" s="212"/>
      <c r="F72" s="98"/>
      <c r="G72" s="98"/>
      <c r="H72" s="119">
        <v>9</v>
      </c>
      <c r="I72" s="163"/>
      <c r="J72" s="213">
        <v>6335659</v>
      </c>
      <c r="K72" s="165"/>
      <c r="L72" s="213">
        <v>7751442</v>
      </c>
      <c r="M72" s="165"/>
      <c r="N72" s="213">
        <v>6335659</v>
      </c>
      <c r="O72" s="163"/>
      <c r="P72" s="215">
        <v>7751442</v>
      </c>
      <c r="T72" s="214"/>
      <c r="W72" s="214"/>
    </row>
    <row r="73" spans="1:23" s="35" customFormat="1" ht="16.5" customHeight="1" x14ac:dyDescent="0.5">
      <c r="A73" s="219" t="s">
        <v>25</v>
      </c>
      <c r="B73" s="98"/>
      <c r="C73" s="98"/>
      <c r="D73" s="98"/>
      <c r="E73" s="98"/>
      <c r="F73" s="98"/>
      <c r="G73" s="98"/>
      <c r="H73" s="119"/>
      <c r="I73" s="163"/>
      <c r="J73" s="213"/>
      <c r="K73" s="165"/>
      <c r="L73" s="213"/>
      <c r="M73" s="165"/>
      <c r="N73" s="213"/>
      <c r="O73" s="163"/>
      <c r="P73" s="98"/>
      <c r="T73" s="214"/>
      <c r="W73" s="214"/>
    </row>
    <row r="74" spans="1:23" s="35" customFormat="1" ht="16.5" customHeight="1" x14ac:dyDescent="0.5">
      <c r="A74" s="98"/>
      <c r="B74" s="98" t="s">
        <v>161</v>
      </c>
      <c r="C74" s="98"/>
      <c r="D74" s="98"/>
      <c r="E74" s="98"/>
      <c r="F74" s="98"/>
      <c r="G74" s="98"/>
      <c r="H74" s="119"/>
      <c r="I74" s="163"/>
      <c r="J74" s="213">
        <v>2095902</v>
      </c>
      <c r="K74" s="165"/>
      <c r="L74" s="213">
        <v>2135290</v>
      </c>
      <c r="M74" s="165"/>
      <c r="N74" s="213">
        <v>2095902</v>
      </c>
      <c r="O74" s="163"/>
      <c r="P74" s="215">
        <v>2135290</v>
      </c>
      <c r="T74" s="214"/>
      <c r="W74" s="214"/>
    </row>
    <row r="75" spans="1:23" s="35" customFormat="1" ht="16.5" customHeight="1" x14ac:dyDescent="0.5">
      <c r="A75" s="219" t="s">
        <v>26</v>
      </c>
      <c r="B75" s="98"/>
      <c r="C75" s="98"/>
      <c r="D75" s="98"/>
      <c r="E75" s="98"/>
      <c r="F75" s="98"/>
      <c r="G75" s="98"/>
      <c r="H75" s="119"/>
      <c r="I75" s="163"/>
      <c r="J75" s="213"/>
      <c r="K75" s="165"/>
      <c r="L75" s="213"/>
      <c r="M75" s="165"/>
      <c r="N75" s="213"/>
      <c r="O75" s="163"/>
      <c r="P75" s="98"/>
      <c r="T75" s="214"/>
      <c r="W75" s="214"/>
    </row>
    <row r="76" spans="1:23" s="35" customFormat="1" ht="16.5" customHeight="1" x14ac:dyDescent="0.5">
      <c r="A76" s="98"/>
      <c r="B76" s="98" t="s">
        <v>23</v>
      </c>
      <c r="C76" s="98"/>
      <c r="D76" s="98"/>
      <c r="E76" s="98"/>
      <c r="F76" s="98"/>
      <c r="G76" s="98"/>
      <c r="H76" s="119">
        <v>13</v>
      </c>
      <c r="I76" s="163"/>
      <c r="J76" s="213">
        <v>69541677</v>
      </c>
      <c r="K76" s="165"/>
      <c r="L76" s="213">
        <v>69970711</v>
      </c>
      <c r="M76" s="165"/>
      <c r="N76" s="213">
        <v>50692077</v>
      </c>
      <c r="O76" s="163"/>
      <c r="P76" s="213">
        <v>51121111</v>
      </c>
      <c r="T76" s="214"/>
      <c r="W76" s="214"/>
    </row>
    <row r="77" spans="1:23" s="35" customFormat="1" ht="16.5" customHeight="1" x14ac:dyDescent="0.5">
      <c r="A77" s="98" t="s">
        <v>78</v>
      </c>
      <c r="B77" s="98"/>
      <c r="C77" s="98"/>
      <c r="D77" s="98"/>
      <c r="E77" s="98"/>
      <c r="F77" s="98"/>
      <c r="G77" s="98"/>
      <c r="H77" s="119"/>
      <c r="I77" s="163"/>
      <c r="J77" s="213">
        <v>2572039</v>
      </c>
      <c r="K77" s="165"/>
      <c r="L77" s="213">
        <v>2572039</v>
      </c>
      <c r="M77" s="165"/>
      <c r="N77" s="213">
        <v>0</v>
      </c>
      <c r="O77" s="163"/>
      <c r="P77" s="213">
        <v>0</v>
      </c>
      <c r="T77" s="214"/>
      <c r="W77" s="214"/>
    </row>
    <row r="78" spans="1:23" s="35" customFormat="1" ht="16.5" customHeight="1" x14ac:dyDescent="0.5">
      <c r="A78" s="98" t="s">
        <v>27</v>
      </c>
      <c r="B78" s="98"/>
      <c r="C78" s="107"/>
      <c r="D78" s="98"/>
      <c r="E78" s="98"/>
      <c r="F78" s="98"/>
      <c r="G78" s="98"/>
      <c r="H78" s="119"/>
      <c r="I78" s="163"/>
      <c r="J78" s="216">
        <v>26201494</v>
      </c>
      <c r="K78" s="165"/>
      <c r="L78" s="216">
        <v>28232000</v>
      </c>
      <c r="M78" s="165"/>
      <c r="N78" s="216">
        <v>11713351</v>
      </c>
      <c r="O78" s="163"/>
      <c r="P78" s="216">
        <v>15129336</v>
      </c>
      <c r="T78" s="214"/>
      <c r="W78" s="214"/>
    </row>
    <row r="79" spans="1:23" s="35" customFormat="1" ht="16.5" customHeight="1" x14ac:dyDescent="0.5">
      <c r="A79" s="98"/>
      <c r="B79" s="98"/>
      <c r="C79" s="98"/>
      <c r="D79" s="98"/>
      <c r="E79" s="212"/>
      <c r="F79" s="98"/>
      <c r="G79" s="98"/>
      <c r="H79" s="119"/>
      <c r="I79" s="163"/>
      <c r="J79" s="165"/>
      <c r="K79" s="165"/>
      <c r="L79" s="165"/>
      <c r="M79" s="165"/>
      <c r="N79" s="165"/>
      <c r="O79" s="163"/>
      <c r="P79" s="165"/>
      <c r="T79" s="214"/>
      <c r="W79" s="214"/>
    </row>
    <row r="80" spans="1:23" s="35" customFormat="1" ht="16.5" customHeight="1" x14ac:dyDescent="0.5">
      <c r="A80" s="218" t="s">
        <v>28</v>
      </c>
      <c r="B80" s="98"/>
      <c r="C80" s="98"/>
      <c r="D80" s="98"/>
      <c r="E80" s="98"/>
      <c r="F80" s="98"/>
      <c r="G80" s="98"/>
      <c r="H80" s="119"/>
      <c r="I80" s="163"/>
      <c r="J80" s="152">
        <f>SUM(J70:J78)</f>
        <v>796795206</v>
      </c>
      <c r="K80" s="165"/>
      <c r="L80" s="152">
        <f>SUM(L70:L78)</f>
        <v>793854304</v>
      </c>
      <c r="M80" s="165"/>
      <c r="N80" s="152">
        <f>SUM(N70:N78)</f>
        <v>590380930</v>
      </c>
      <c r="O80" s="163"/>
      <c r="P80" s="152">
        <f>SUM(P70:P78)</f>
        <v>647961530</v>
      </c>
      <c r="T80" s="214"/>
      <c r="W80" s="214"/>
    </row>
    <row r="81" spans="1:23" s="35" customFormat="1" ht="16.5" customHeight="1" x14ac:dyDescent="0.5">
      <c r="A81" s="98"/>
      <c r="B81" s="98"/>
      <c r="C81" s="98"/>
      <c r="D81" s="98"/>
      <c r="E81" s="212"/>
      <c r="F81" s="98"/>
      <c r="G81" s="98"/>
      <c r="H81" s="119"/>
      <c r="I81" s="163"/>
      <c r="J81" s="165"/>
      <c r="K81" s="165"/>
      <c r="L81" s="165"/>
      <c r="M81" s="165"/>
      <c r="N81" s="165"/>
      <c r="O81" s="163"/>
      <c r="P81" s="165"/>
      <c r="T81" s="214"/>
      <c r="W81" s="214"/>
    </row>
    <row r="82" spans="1:23" s="35" customFormat="1" ht="16.5" customHeight="1" x14ac:dyDescent="0.5">
      <c r="A82" s="107" t="s">
        <v>29</v>
      </c>
      <c r="B82" s="98"/>
      <c r="C82" s="98"/>
      <c r="D82" s="98"/>
      <c r="E82" s="98"/>
      <c r="F82" s="98"/>
      <c r="G82" s="98"/>
      <c r="H82" s="119"/>
      <c r="I82" s="221"/>
      <c r="J82" s="165"/>
      <c r="K82" s="221"/>
      <c r="L82" s="165"/>
      <c r="M82" s="221"/>
      <c r="N82" s="165"/>
      <c r="O82" s="221"/>
      <c r="P82" s="165"/>
      <c r="T82" s="214"/>
      <c r="W82" s="214"/>
    </row>
    <row r="83" spans="1:23" s="35" customFormat="1" ht="16.5" customHeight="1" x14ac:dyDescent="0.5">
      <c r="A83" s="98"/>
      <c r="B83" s="98"/>
      <c r="C83" s="98"/>
      <c r="D83" s="98"/>
      <c r="E83" s="212"/>
      <c r="F83" s="98"/>
      <c r="G83" s="98"/>
      <c r="H83" s="119"/>
      <c r="I83" s="163"/>
      <c r="J83" s="165"/>
      <c r="K83" s="165"/>
      <c r="L83" s="165"/>
      <c r="M83" s="165"/>
      <c r="N83" s="165"/>
      <c r="O83" s="163"/>
      <c r="P83" s="165"/>
      <c r="T83" s="214"/>
      <c r="W83" s="214"/>
    </row>
    <row r="84" spans="1:23" s="35" customFormat="1" ht="16.5" customHeight="1" x14ac:dyDescent="0.5">
      <c r="A84" s="98" t="s">
        <v>162</v>
      </c>
      <c r="B84" s="98"/>
      <c r="C84" s="98"/>
      <c r="D84" s="98"/>
      <c r="E84" s="98"/>
      <c r="F84" s="98"/>
      <c r="G84" s="98"/>
      <c r="H84" s="119"/>
      <c r="I84" s="221"/>
      <c r="J84" s="213">
        <v>1874566</v>
      </c>
      <c r="K84" s="165"/>
      <c r="L84" s="213">
        <v>1021312</v>
      </c>
      <c r="M84" s="165"/>
      <c r="N84" s="213">
        <v>1874566</v>
      </c>
      <c r="O84" s="221"/>
      <c r="P84" s="215">
        <v>1021312</v>
      </c>
      <c r="T84" s="214"/>
      <c r="W84" s="214"/>
    </row>
    <row r="85" spans="1:23" s="35" customFormat="1" ht="16.5" customHeight="1" x14ac:dyDescent="0.5">
      <c r="A85" s="98" t="s">
        <v>125</v>
      </c>
      <c r="B85" s="98"/>
      <c r="C85" s="98"/>
      <c r="D85" s="98"/>
      <c r="E85" s="98"/>
      <c r="F85" s="98"/>
      <c r="G85" s="98"/>
      <c r="H85" s="119">
        <v>13</v>
      </c>
      <c r="I85" s="221"/>
      <c r="J85" s="213">
        <v>516046902</v>
      </c>
      <c r="K85" s="165"/>
      <c r="L85" s="213">
        <v>533393147</v>
      </c>
      <c r="M85" s="165"/>
      <c r="N85" s="213">
        <v>362332902</v>
      </c>
      <c r="O85" s="221"/>
      <c r="P85" s="213">
        <v>374966747</v>
      </c>
      <c r="T85" s="214"/>
      <c r="W85" s="214"/>
    </row>
    <row r="86" spans="1:23" s="35" customFormat="1" ht="16.5" customHeight="1" x14ac:dyDescent="0.5">
      <c r="A86" s="98" t="s">
        <v>88</v>
      </c>
      <c r="B86" s="98"/>
      <c r="C86" s="98"/>
      <c r="D86" s="98"/>
      <c r="E86" s="98"/>
      <c r="F86" s="98"/>
      <c r="G86" s="98"/>
      <c r="H86" s="119">
        <v>17</v>
      </c>
      <c r="I86" s="221"/>
      <c r="J86" s="213">
        <v>0</v>
      </c>
      <c r="K86" s="165"/>
      <c r="L86" s="213">
        <v>0</v>
      </c>
      <c r="M86" s="165"/>
      <c r="N86" s="213">
        <v>42400000</v>
      </c>
      <c r="O86" s="221"/>
      <c r="P86" s="213">
        <v>26300000</v>
      </c>
      <c r="T86" s="214"/>
      <c r="W86" s="214"/>
    </row>
    <row r="87" spans="1:23" s="35" customFormat="1" ht="16.5" customHeight="1" x14ac:dyDescent="0.5">
      <c r="A87" s="98" t="s">
        <v>31</v>
      </c>
      <c r="B87" s="98"/>
      <c r="C87" s="98"/>
      <c r="D87" s="98"/>
      <c r="E87" s="98"/>
      <c r="F87" s="98"/>
      <c r="G87" s="98"/>
      <c r="H87" s="119"/>
      <c r="I87" s="221"/>
      <c r="J87" s="213">
        <v>27331390</v>
      </c>
      <c r="K87" s="165"/>
      <c r="L87" s="213">
        <v>25377011</v>
      </c>
      <c r="M87" s="165"/>
      <c r="N87" s="213">
        <v>6387065</v>
      </c>
      <c r="O87" s="221"/>
      <c r="P87" s="213">
        <v>5955882</v>
      </c>
      <c r="T87" s="214"/>
      <c r="W87" s="214"/>
    </row>
    <row r="88" spans="1:23" s="35" customFormat="1" ht="16.5" customHeight="1" x14ac:dyDescent="0.5">
      <c r="A88" s="98" t="s">
        <v>97</v>
      </c>
      <c r="B88" s="98"/>
      <c r="C88" s="98"/>
      <c r="D88" s="98"/>
      <c r="E88" s="98"/>
      <c r="F88" s="98"/>
      <c r="G88" s="98"/>
      <c r="H88" s="119"/>
      <c r="I88" s="221"/>
      <c r="J88" s="216">
        <v>9711431</v>
      </c>
      <c r="K88" s="165"/>
      <c r="L88" s="216">
        <v>9667878</v>
      </c>
      <c r="M88" s="165"/>
      <c r="N88" s="216">
        <v>6849191</v>
      </c>
      <c r="O88" s="221"/>
      <c r="P88" s="216">
        <v>6818474</v>
      </c>
      <c r="T88" s="214"/>
      <c r="W88" s="214"/>
    </row>
    <row r="89" spans="1:23" s="35" customFormat="1" ht="16.5" customHeight="1" x14ac:dyDescent="0.5">
      <c r="A89" s="98"/>
      <c r="B89" s="98"/>
      <c r="C89" s="98"/>
      <c r="D89" s="98"/>
      <c r="E89" s="98"/>
      <c r="F89" s="98"/>
      <c r="G89" s="98"/>
      <c r="H89" s="119"/>
      <c r="I89" s="221"/>
      <c r="J89" s="165"/>
      <c r="K89" s="221"/>
      <c r="L89" s="165"/>
      <c r="M89" s="221"/>
      <c r="N89" s="165"/>
      <c r="O89" s="221"/>
      <c r="P89" s="165"/>
      <c r="T89" s="214"/>
      <c r="W89" s="214"/>
    </row>
    <row r="90" spans="1:23" s="35" customFormat="1" ht="16.5" customHeight="1" x14ac:dyDescent="0.5">
      <c r="A90" s="218" t="s">
        <v>32</v>
      </c>
      <c r="B90" s="98"/>
      <c r="C90" s="98"/>
      <c r="D90" s="98"/>
      <c r="E90" s="98"/>
      <c r="F90" s="98"/>
      <c r="G90" s="98"/>
      <c r="H90" s="119"/>
      <c r="I90" s="221"/>
      <c r="J90" s="152">
        <f>SUM(J84:J88)</f>
        <v>554964289</v>
      </c>
      <c r="K90" s="165"/>
      <c r="L90" s="152">
        <f>SUM(L84:L88)</f>
        <v>569459348</v>
      </c>
      <c r="M90" s="165"/>
      <c r="N90" s="152">
        <f>SUM(N84:N88)</f>
        <v>419843724</v>
      </c>
      <c r="O90" s="221"/>
      <c r="P90" s="152">
        <f>SUM(P84:P88)</f>
        <v>415062415</v>
      </c>
      <c r="T90" s="214"/>
      <c r="W90" s="214"/>
    </row>
    <row r="91" spans="1:23" s="35" customFormat="1" ht="16.5" customHeight="1" x14ac:dyDescent="0.5">
      <c r="A91" s="98"/>
      <c r="B91" s="98"/>
      <c r="C91" s="98"/>
      <c r="D91" s="98"/>
      <c r="E91" s="98"/>
      <c r="F91" s="98"/>
      <c r="G91" s="98"/>
      <c r="H91" s="119"/>
      <c r="I91" s="163"/>
      <c r="J91" s="165"/>
      <c r="K91" s="165"/>
      <c r="L91" s="165"/>
      <c r="M91" s="165"/>
      <c r="N91" s="165"/>
      <c r="O91" s="163"/>
      <c r="P91" s="165"/>
      <c r="T91" s="214"/>
      <c r="W91" s="214"/>
    </row>
    <row r="92" spans="1:23" s="35" customFormat="1" ht="16.5" customHeight="1" x14ac:dyDescent="0.5">
      <c r="A92" s="107" t="s">
        <v>33</v>
      </c>
      <c r="B92" s="98"/>
      <c r="C92" s="107"/>
      <c r="D92" s="98"/>
      <c r="E92" s="98"/>
      <c r="F92" s="98"/>
      <c r="G92" s="98"/>
      <c r="H92" s="119"/>
      <c r="I92" s="163"/>
      <c r="J92" s="152">
        <f>SUM(J80,J90)</f>
        <v>1351759495</v>
      </c>
      <c r="K92" s="165"/>
      <c r="L92" s="152">
        <f>SUM(L80,L90)</f>
        <v>1363313652</v>
      </c>
      <c r="M92" s="165"/>
      <c r="N92" s="152">
        <f>SUM(N80,N90)</f>
        <v>1010224654</v>
      </c>
      <c r="O92" s="163"/>
      <c r="P92" s="152">
        <f>SUM(P80,P90)</f>
        <v>1063023945</v>
      </c>
      <c r="T92" s="214"/>
      <c r="W92" s="214"/>
    </row>
    <row r="93" spans="1:23" s="35" customFormat="1" ht="16.5" customHeight="1" x14ac:dyDescent="0.5">
      <c r="H93" s="23"/>
      <c r="I93" s="120"/>
      <c r="J93" s="22"/>
      <c r="K93" s="6"/>
      <c r="L93" s="22"/>
      <c r="M93" s="120"/>
      <c r="N93" s="22"/>
      <c r="O93" s="120"/>
      <c r="P93" s="22"/>
      <c r="T93" s="214"/>
      <c r="W93" s="214"/>
    </row>
    <row r="94" spans="1:23" s="14" customFormat="1" ht="16.5" customHeight="1" x14ac:dyDescent="0.5">
      <c r="A94" s="5"/>
      <c r="H94" s="198"/>
      <c r="I94" s="83"/>
      <c r="J94" s="29"/>
      <c r="K94" s="29"/>
      <c r="L94" s="29"/>
      <c r="M94" s="83"/>
      <c r="N94" s="29"/>
      <c r="O94" s="83"/>
      <c r="P94" s="29"/>
      <c r="T94" s="214"/>
      <c r="W94" s="214"/>
    </row>
    <row r="95" spans="1:23" s="14" customFormat="1" ht="16.5" customHeight="1" x14ac:dyDescent="0.5">
      <c r="A95" s="5"/>
      <c r="H95" s="198"/>
      <c r="I95" s="83"/>
      <c r="J95" s="29"/>
      <c r="K95" s="29"/>
      <c r="L95" s="29"/>
      <c r="M95" s="83"/>
      <c r="N95" s="29"/>
      <c r="O95" s="83"/>
      <c r="P95" s="29"/>
      <c r="T95" s="214"/>
      <c r="W95" s="214"/>
    </row>
    <row r="96" spans="1:23" s="14" customFormat="1" ht="16.5" customHeight="1" x14ac:dyDescent="0.5">
      <c r="A96" s="5"/>
      <c r="H96" s="198"/>
      <c r="I96" s="83"/>
      <c r="J96" s="29"/>
      <c r="K96" s="29"/>
      <c r="L96" s="29"/>
      <c r="M96" s="83"/>
      <c r="N96" s="29"/>
      <c r="O96" s="83"/>
      <c r="P96" s="29"/>
      <c r="T96" s="214"/>
      <c r="W96" s="214"/>
    </row>
    <row r="97" spans="1:23" s="14" customFormat="1" ht="16.5" customHeight="1" x14ac:dyDescent="0.5">
      <c r="A97" s="5"/>
      <c r="H97" s="198"/>
      <c r="I97" s="83"/>
      <c r="J97" s="29"/>
      <c r="K97" s="29"/>
      <c r="L97" s="29"/>
      <c r="M97" s="83"/>
      <c r="N97" s="29"/>
      <c r="O97" s="83"/>
      <c r="P97" s="29"/>
      <c r="T97" s="214"/>
      <c r="W97" s="214"/>
    </row>
    <row r="98" spans="1:23" s="14" customFormat="1" ht="16.5" customHeight="1" x14ac:dyDescent="0.5">
      <c r="A98" s="5"/>
      <c r="H98" s="198"/>
      <c r="I98" s="83"/>
      <c r="J98" s="29"/>
      <c r="K98" s="29"/>
      <c r="L98" s="29"/>
      <c r="M98" s="83"/>
      <c r="N98" s="29"/>
      <c r="O98" s="83"/>
      <c r="P98" s="29"/>
      <c r="T98" s="214"/>
      <c r="W98" s="214"/>
    </row>
    <row r="99" spans="1:23" s="14" customFormat="1" ht="16.5" customHeight="1" x14ac:dyDescent="0.5">
      <c r="A99" s="5"/>
      <c r="H99" s="198"/>
      <c r="I99" s="83"/>
      <c r="J99" s="29"/>
      <c r="K99" s="29"/>
      <c r="L99" s="29"/>
      <c r="M99" s="83"/>
      <c r="N99" s="29"/>
      <c r="O99" s="83"/>
      <c r="P99" s="29"/>
      <c r="T99" s="214"/>
      <c r="W99" s="214"/>
    </row>
    <row r="100" spans="1:23" s="14" customFormat="1" ht="16.5" customHeight="1" x14ac:dyDescent="0.5">
      <c r="A100" s="5"/>
      <c r="H100" s="198"/>
      <c r="I100" s="83"/>
      <c r="J100" s="29"/>
      <c r="K100" s="29"/>
      <c r="L100" s="29"/>
      <c r="M100" s="83"/>
      <c r="N100" s="29"/>
      <c r="O100" s="83"/>
      <c r="P100" s="29"/>
      <c r="T100" s="214"/>
      <c r="W100" s="214"/>
    </row>
    <row r="101" spans="1:23" s="14" customFormat="1" ht="16.5" customHeight="1" x14ac:dyDescent="0.5">
      <c r="A101" s="5"/>
      <c r="H101" s="198"/>
      <c r="I101" s="83"/>
      <c r="J101" s="29"/>
      <c r="K101" s="29"/>
      <c r="L101" s="29"/>
      <c r="M101" s="83"/>
      <c r="N101" s="29"/>
      <c r="O101" s="83"/>
      <c r="P101" s="29"/>
      <c r="T101" s="214"/>
      <c r="W101" s="214"/>
    </row>
    <row r="102" spans="1:23" s="14" customFormat="1" ht="30.75" customHeight="1" x14ac:dyDescent="0.5">
      <c r="A102" s="5"/>
      <c r="H102" s="198"/>
      <c r="I102" s="83"/>
      <c r="J102" s="29"/>
      <c r="K102" s="29"/>
      <c r="L102" s="29"/>
      <c r="M102" s="83"/>
      <c r="N102" s="29"/>
      <c r="O102" s="83"/>
      <c r="P102" s="29"/>
      <c r="T102" s="214"/>
      <c r="W102" s="214"/>
    </row>
    <row r="103" spans="1:23" s="14" customFormat="1" ht="21.95" customHeight="1" x14ac:dyDescent="0.5">
      <c r="A103" s="11" t="str">
        <f>A52</f>
        <v>The accompanying notes are an integral part of this interim financial information.</v>
      </c>
      <c r="B103" s="11"/>
      <c r="C103" s="11"/>
      <c r="D103" s="11"/>
      <c r="E103" s="11"/>
      <c r="F103" s="11"/>
      <c r="G103" s="11"/>
      <c r="H103" s="109"/>
      <c r="I103" s="124"/>
      <c r="J103" s="28"/>
      <c r="K103" s="28"/>
      <c r="L103" s="28"/>
      <c r="M103" s="124"/>
      <c r="N103" s="28"/>
      <c r="O103" s="124"/>
      <c r="P103" s="28"/>
      <c r="T103" s="214"/>
      <c r="W103" s="214"/>
    </row>
    <row r="104" spans="1:23" s="35" customFormat="1" ht="16.5" customHeight="1" x14ac:dyDescent="0.5">
      <c r="A104" s="35" t="s">
        <v>0</v>
      </c>
      <c r="H104" s="90"/>
      <c r="I104" s="120"/>
      <c r="J104" s="6"/>
      <c r="K104" s="6"/>
      <c r="L104" s="6"/>
      <c r="M104" s="120"/>
      <c r="N104" s="6"/>
      <c r="O104" s="120"/>
      <c r="P104" s="6"/>
      <c r="T104" s="214"/>
      <c r="W104" s="214"/>
    </row>
    <row r="105" spans="1:23" s="35" customFormat="1" ht="16.5" customHeight="1" x14ac:dyDescent="0.5">
      <c r="A105" s="35" t="s">
        <v>139</v>
      </c>
      <c r="H105" s="90"/>
      <c r="I105" s="120"/>
      <c r="J105" s="6"/>
      <c r="K105" s="6"/>
      <c r="L105" s="6"/>
      <c r="M105" s="120"/>
      <c r="N105" s="6"/>
      <c r="O105" s="120"/>
      <c r="P105" s="6"/>
      <c r="T105" s="214"/>
      <c r="W105" s="214"/>
    </row>
    <row r="106" spans="1:23" s="35" customFormat="1" ht="16.5" customHeight="1" x14ac:dyDescent="0.5">
      <c r="A106" s="226" t="str">
        <f>A3</f>
        <v>As at 31 March 2020</v>
      </c>
      <c r="B106" s="94"/>
      <c r="C106" s="94"/>
      <c r="D106" s="94"/>
      <c r="E106" s="94"/>
      <c r="F106" s="94"/>
      <c r="G106" s="94"/>
      <c r="H106" s="19"/>
      <c r="I106" s="200"/>
      <c r="J106" s="82"/>
      <c r="K106" s="82"/>
      <c r="L106" s="82"/>
      <c r="M106" s="200"/>
      <c r="N106" s="82"/>
      <c r="O106" s="200"/>
      <c r="P106" s="82"/>
      <c r="T106" s="214"/>
      <c r="W106" s="214"/>
    </row>
    <row r="107" spans="1:23" s="35" customFormat="1" ht="16.5" customHeight="1" x14ac:dyDescent="0.5">
      <c r="A107" s="202"/>
      <c r="B107" s="92"/>
      <c r="C107" s="92"/>
      <c r="D107" s="92"/>
      <c r="E107" s="92"/>
      <c r="F107" s="92"/>
      <c r="G107" s="92"/>
      <c r="H107" s="23"/>
      <c r="I107" s="199"/>
      <c r="J107" s="22"/>
      <c r="K107" s="22"/>
      <c r="L107" s="22"/>
      <c r="M107" s="199"/>
      <c r="N107" s="22"/>
      <c r="O107" s="199"/>
      <c r="P107" s="22"/>
      <c r="T107" s="214"/>
      <c r="W107" s="214"/>
    </row>
    <row r="108" spans="1:23" s="35" customFormat="1" ht="16.5" customHeight="1" x14ac:dyDescent="0.5">
      <c r="A108" s="202"/>
      <c r="B108" s="92"/>
      <c r="C108" s="92"/>
      <c r="D108" s="92"/>
      <c r="E108" s="92"/>
      <c r="F108" s="92"/>
      <c r="G108" s="92"/>
      <c r="H108" s="23"/>
      <c r="I108" s="199"/>
      <c r="J108" s="22"/>
      <c r="K108" s="22"/>
      <c r="L108" s="22"/>
      <c r="M108" s="199"/>
      <c r="N108" s="22"/>
      <c r="O108" s="199"/>
      <c r="P108" s="22"/>
      <c r="T108" s="214"/>
      <c r="W108" s="214"/>
    </row>
    <row r="109" spans="1:23" s="35" customFormat="1" ht="16.5" customHeight="1" x14ac:dyDescent="0.5">
      <c r="A109" s="202"/>
      <c r="B109" s="92"/>
      <c r="C109" s="92"/>
      <c r="D109" s="92"/>
      <c r="E109" s="92"/>
      <c r="F109" s="92"/>
      <c r="G109" s="92"/>
      <c r="H109" s="23"/>
      <c r="I109" s="199"/>
      <c r="J109" s="229" t="s">
        <v>1</v>
      </c>
      <c r="K109" s="229"/>
      <c r="L109" s="229"/>
      <c r="M109" s="199"/>
      <c r="N109" s="229" t="s">
        <v>94</v>
      </c>
      <c r="O109" s="229"/>
      <c r="P109" s="229"/>
      <c r="T109" s="214"/>
      <c r="W109" s="214"/>
    </row>
    <row r="110" spans="1:23" s="35" customFormat="1" ht="16.5" customHeight="1" x14ac:dyDescent="0.5">
      <c r="H110" s="90"/>
      <c r="I110" s="199"/>
      <c r="J110" s="230" t="s">
        <v>95</v>
      </c>
      <c r="K110" s="230"/>
      <c r="L110" s="230"/>
      <c r="M110" s="16"/>
      <c r="N110" s="230" t="s">
        <v>95</v>
      </c>
      <c r="O110" s="230"/>
      <c r="P110" s="230"/>
      <c r="T110" s="214"/>
      <c r="W110" s="214"/>
    </row>
    <row r="111" spans="1:23" s="35" customFormat="1" ht="16.5" customHeight="1" x14ac:dyDescent="0.5">
      <c r="H111" s="90"/>
      <c r="I111" s="199"/>
      <c r="J111" s="208" t="s">
        <v>79</v>
      </c>
      <c r="K111" s="209"/>
      <c r="L111" s="208" t="s">
        <v>80</v>
      </c>
      <c r="M111" s="210"/>
      <c r="N111" s="208" t="s">
        <v>79</v>
      </c>
      <c r="O111" s="209"/>
      <c r="P111" s="208" t="s">
        <v>80</v>
      </c>
      <c r="T111" s="214"/>
      <c r="W111" s="214"/>
    </row>
    <row r="112" spans="1:23" s="35" customFormat="1" ht="16.5" customHeight="1" x14ac:dyDescent="0.5">
      <c r="H112" s="100"/>
      <c r="I112" s="199"/>
      <c r="J112" s="206" t="s">
        <v>114</v>
      </c>
      <c r="K112" s="207"/>
      <c r="L112" s="123" t="s">
        <v>81</v>
      </c>
      <c r="M112" s="123"/>
      <c r="N112" s="206" t="s">
        <v>114</v>
      </c>
      <c r="O112" s="207"/>
      <c r="P112" s="123" t="s">
        <v>81</v>
      </c>
      <c r="T112" s="214"/>
      <c r="W112" s="214"/>
    </row>
    <row r="113" spans="1:23" s="35" customFormat="1" ht="16.5" customHeight="1" x14ac:dyDescent="0.5">
      <c r="H113" s="100"/>
      <c r="I113" s="199"/>
      <c r="J113" s="208">
        <v>2020</v>
      </c>
      <c r="K113" s="209"/>
      <c r="L113" s="208">
        <v>2019</v>
      </c>
      <c r="M113" s="210"/>
      <c r="N113" s="208">
        <v>2020</v>
      </c>
      <c r="O113" s="209"/>
      <c r="P113" s="208">
        <v>2019</v>
      </c>
      <c r="T113" s="214"/>
      <c r="W113" s="214"/>
    </row>
    <row r="114" spans="1:23" s="35" customFormat="1" ht="16.5" customHeight="1" x14ac:dyDescent="0.5">
      <c r="H114" s="100"/>
      <c r="I114" s="6"/>
      <c r="J114" s="20" t="s">
        <v>3</v>
      </c>
      <c r="K114" s="21"/>
      <c r="L114" s="20" t="s">
        <v>3</v>
      </c>
      <c r="M114" s="22"/>
      <c r="N114" s="20" t="s">
        <v>3</v>
      </c>
      <c r="O114" s="21"/>
      <c r="P114" s="20" t="s">
        <v>3</v>
      </c>
      <c r="T114" s="214"/>
      <c r="W114" s="214"/>
    </row>
    <row r="115" spans="1:23" s="35" customFormat="1" ht="8.1" customHeight="1" x14ac:dyDescent="0.5">
      <c r="H115" s="100"/>
      <c r="I115" s="120"/>
      <c r="J115" s="22"/>
      <c r="K115" s="6"/>
      <c r="L115" s="22"/>
      <c r="M115" s="120"/>
      <c r="N115" s="22"/>
      <c r="O115" s="120"/>
      <c r="P115" s="22"/>
      <c r="T115" s="214"/>
      <c r="W115" s="214"/>
    </row>
    <row r="116" spans="1:23" s="35" customFormat="1" ht="16.5" customHeight="1" x14ac:dyDescent="0.5">
      <c r="A116" s="225" t="s">
        <v>128</v>
      </c>
      <c r="B116" s="98"/>
      <c r="C116" s="98"/>
      <c r="D116" s="98"/>
      <c r="E116" s="98"/>
      <c r="F116" s="98"/>
      <c r="G116" s="98"/>
      <c r="H116" s="119"/>
      <c r="I116" s="163"/>
      <c r="J116" s="165"/>
      <c r="K116" s="165"/>
      <c r="L116" s="165"/>
      <c r="M116" s="163"/>
      <c r="N116" s="165"/>
      <c r="O116" s="163"/>
      <c r="P116" s="165"/>
      <c r="T116" s="214"/>
      <c r="W116" s="214"/>
    </row>
    <row r="117" spans="1:23" s="35" customFormat="1" ht="16.5" customHeight="1" x14ac:dyDescent="0.5">
      <c r="A117" s="225"/>
      <c r="B117" s="98"/>
      <c r="C117" s="98"/>
      <c r="D117" s="98"/>
      <c r="E117" s="98"/>
      <c r="F117" s="98"/>
      <c r="G117" s="98"/>
      <c r="H117" s="119"/>
      <c r="I117" s="163"/>
      <c r="J117" s="165"/>
      <c r="K117" s="165"/>
      <c r="L117" s="165"/>
      <c r="M117" s="163"/>
      <c r="N117" s="165"/>
      <c r="O117" s="163"/>
      <c r="P117" s="165"/>
      <c r="T117" s="214"/>
      <c r="W117" s="214"/>
    </row>
    <row r="118" spans="1:23" s="35" customFormat="1" ht="16.5" customHeight="1" x14ac:dyDescent="0.5">
      <c r="A118" s="107" t="s">
        <v>98</v>
      </c>
      <c r="B118" s="98"/>
      <c r="C118" s="98"/>
      <c r="D118" s="98"/>
      <c r="E118" s="98"/>
      <c r="F118" s="98"/>
      <c r="G118" s="98"/>
      <c r="H118" s="119"/>
      <c r="I118" s="163"/>
      <c r="J118" s="165"/>
      <c r="K118" s="165"/>
      <c r="L118" s="165"/>
      <c r="M118" s="163"/>
      <c r="N118" s="165"/>
      <c r="O118" s="163"/>
      <c r="P118" s="165"/>
      <c r="T118" s="214"/>
      <c r="W118" s="214"/>
    </row>
    <row r="119" spans="1:23" s="35" customFormat="1" ht="16.5" customHeight="1" x14ac:dyDescent="0.5">
      <c r="A119" s="98"/>
      <c r="B119" s="98"/>
      <c r="C119" s="98"/>
      <c r="D119" s="98"/>
      <c r="E119" s="98"/>
      <c r="F119" s="98"/>
      <c r="G119" s="98"/>
      <c r="H119" s="119"/>
      <c r="I119" s="163"/>
      <c r="J119" s="165"/>
      <c r="K119" s="165"/>
      <c r="L119" s="165"/>
      <c r="M119" s="163"/>
      <c r="N119" s="165"/>
      <c r="O119" s="163"/>
      <c r="P119" s="165"/>
      <c r="T119" s="214"/>
      <c r="W119" s="214"/>
    </row>
    <row r="120" spans="1:23" s="35" customFormat="1" ht="16.5" customHeight="1" x14ac:dyDescent="0.5">
      <c r="A120" s="98" t="s">
        <v>34</v>
      </c>
      <c r="B120" s="98"/>
      <c r="C120" s="98"/>
      <c r="D120" s="98"/>
      <c r="E120" s="98"/>
      <c r="F120" s="98"/>
      <c r="G120" s="98"/>
      <c r="H120" s="119"/>
      <c r="I120" s="163"/>
      <c r="J120" s="165"/>
      <c r="K120" s="165"/>
      <c r="L120" s="165"/>
      <c r="M120" s="163"/>
      <c r="N120" s="165"/>
      <c r="O120" s="163"/>
      <c r="P120" s="165"/>
      <c r="T120" s="214"/>
      <c r="W120" s="214"/>
    </row>
    <row r="121" spans="1:23" s="35" customFormat="1" ht="16.5" customHeight="1" x14ac:dyDescent="0.5">
      <c r="A121" s="98"/>
      <c r="B121" s="219" t="s">
        <v>35</v>
      </c>
      <c r="C121" s="98"/>
      <c r="D121" s="98"/>
      <c r="E121" s="98"/>
      <c r="F121" s="98"/>
      <c r="G121" s="98"/>
      <c r="H121" s="98"/>
      <c r="I121" s="163"/>
      <c r="J121" s="221"/>
      <c r="K121" s="221"/>
      <c r="L121" s="221"/>
      <c r="M121" s="163"/>
      <c r="N121" s="221"/>
      <c r="O121" s="163"/>
      <c r="P121" s="221"/>
      <c r="T121" s="214"/>
      <c r="W121" s="214"/>
    </row>
    <row r="122" spans="1:23" s="35" customFormat="1" ht="16.5" customHeight="1" x14ac:dyDescent="0.5">
      <c r="A122" s="98"/>
      <c r="B122" s="219"/>
      <c r="C122" s="98" t="s">
        <v>85</v>
      </c>
      <c r="D122" s="98"/>
      <c r="E122" s="98"/>
      <c r="F122" s="98"/>
      <c r="G122" s="98"/>
      <c r="H122" s="119"/>
      <c r="I122" s="163"/>
      <c r="J122" s="221"/>
      <c r="K122" s="58"/>
      <c r="L122" s="221"/>
      <c r="M122" s="163"/>
      <c r="N122" s="165"/>
      <c r="O122" s="163"/>
      <c r="P122" s="165"/>
      <c r="T122" s="214"/>
      <c r="W122" s="214"/>
    </row>
    <row r="123" spans="1:23" s="35" customFormat="1" ht="16.5" customHeight="1" thickBot="1" x14ac:dyDescent="0.55000000000000004">
      <c r="A123" s="98"/>
      <c r="B123" s="219"/>
      <c r="C123" s="98"/>
      <c r="D123" s="98" t="s">
        <v>89</v>
      </c>
      <c r="E123" s="98"/>
      <c r="F123" s="98"/>
      <c r="G123" s="98"/>
      <c r="H123" s="119"/>
      <c r="I123" s="163"/>
      <c r="J123" s="153">
        <v>280000000</v>
      </c>
      <c r="K123" s="58"/>
      <c r="L123" s="153">
        <v>280000000</v>
      </c>
      <c r="M123" s="58"/>
      <c r="N123" s="153">
        <v>280000000</v>
      </c>
      <c r="O123" s="163"/>
      <c r="P123" s="153">
        <v>280000000</v>
      </c>
      <c r="T123" s="214"/>
      <c r="W123" s="214"/>
    </row>
    <row r="124" spans="1:23" s="35" customFormat="1" ht="16.5" customHeight="1" thickTop="1" x14ac:dyDescent="0.5">
      <c r="A124" s="98"/>
      <c r="B124" s="98"/>
      <c r="C124" s="98"/>
      <c r="D124" s="98"/>
      <c r="E124" s="98"/>
      <c r="F124" s="98"/>
      <c r="G124" s="98"/>
      <c r="H124" s="119"/>
      <c r="I124" s="163"/>
      <c r="J124" s="165"/>
      <c r="K124" s="165"/>
      <c r="L124" s="165"/>
      <c r="M124" s="165"/>
      <c r="N124" s="165"/>
      <c r="O124" s="163"/>
      <c r="P124" s="165"/>
      <c r="T124" s="214"/>
      <c r="W124" s="214"/>
    </row>
    <row r="125" spans="1:23" s="35" customFormat="1" ht="16.5" customHeight="1" x14ac:dyDescent="0.5">
      <c r="A125" s="98"/>
      <c r="B125" s="219" t="s">
        <v>36</v>
      </c>
      <c r="C125" s="98"/>
      <c r="D125" s="98"/>
      <c r="E125" s="98"/>
      <c r="F125" s="98"/>
      <c r="G125" s="98"/>
      <c r="H125" s="119"/>
      <c r="I125" s="163"/>
      <c r="J125" s="165"/>
      <c r="K125" s="165"/>
      <c r="L125" s="165"/>
      <c r="M125" s="165"/>
      <c r="N125" s="165"/>
      <c r="O125" s="163"/>
      <c r="P125" s="165"/>
      <c r="T125" s="214"/>
      <c r="W125" s="214"/>
    </row>
    <row r="126" spans="1:23" s="35" customFormat="1" ht="16.5" customHeight="1" x14ac:dyDescent="0.5">
      <c r="A126" s="98"/>
      <c r="B126" s="219"/>
      <c r="C126" s="98" t="s">
        <v>85</v>
      </c>
      <c r="D126" s="98"/>
      <c r="E126" s="98"/>
      <c r="F126" s="98"/>
      <c r="G126" s="98"/>
      <c r="H126" s="119"/>
      <c r="I126" s="163"/>
      <c r="J126" s="165"/>
      <c r="K126" s="165"/>
      <c r="L126" s="165"/>
      <c r="M126" s="165"/>
      <c r="N126" s="165"/>
      <c r="O126" s="163"/>
      <c r="P126" s="165"/>
      <c r="T126" s="214"/>
      <c r="W126" s="214"/>
    </row>
    <row r="127" spans="1:23" s="35" customFormat="1" ht="16.5" customHeight="1" x14ac:dyDescent="0.5">
      <c r="A127" s="98"/>
      <c r="B127" s="219"/>
      <c r="C127" s="98"/>
      <c r="D127" s="98" t="s">
        <v>90</v>
      </c>
      <c r="E127" s="98"/>
      <c r="F127" s="98"/>
      <c r="G127" s="98"/>
      <c r="H127" s="119"/>
      <c r="I127" s="163"/>
      <c r="J127" s="215">
        <v>280000000</v>
      </c>
      <c r="K127" s="165"/>
      <c r="L127" s="215">
        <v>280000000</v>
      </c>
      <c r="M127" s="165"/>
      <c r="N127" s="215">
        <v>280000000</v>
      </c>
      <c r="O127" s="163"/>
      <c r="P127" s="215">
        <v>280000000</v>
      </c>
      <c r="T127" s="214"/>
      <c r="W127" s="214"/>
    </row>
    <row r="128" spans="1:23" s="35" customFormat="1" ht="16.5" customHeight="1" x14ac:dyDescent="0.5">
      <c r="A128" s="98" t="s">
        <v>142</v>
      </c>
      <c r="B128" s="219"/>
      <c r="C128" s="98"/>
      <c r="D128" s="98"/>
      <c r="E128" s="98"/>
      <c r="F128" s="98"/>
      <c r="G128" s="98"/>
      <c r="H128" s="119"/>
      <c r="I128" s="163"/>
      <c r="J128" s="213">
        <v>507734162</v>
      </c>
      <c r="K128" s="165"/>
      <c r="L128" s="213">
        <v>507734162</v>
      </c>
      <c r="M128" s="165"/>
      <c r="N128" s="213">
        <v>507734162</v>
      </c>
      <c r="O128" s="163"/>
      <c r="P128" s="213">
        <v>507734162</v>
      </c>
      <c r="T128" s="214"/>
      <c r="W128" s="214"/>
    </row>
    <row r="129" spans="1:23" s="35" customFormat="1" ht="16.5" customHeight="1" x14ac:dyDescent="0.5">
      <c r="A129" s="98" t="s">
        <v>116</v>
      </c>
      <c r="B129" s="98"/>
      <c r="C129" s="98"/>
      <c r="D129" s="98"/>
      <c r="E129" s="98"/>
      <c r="F129" s="98"/>
      <c r="G129" s="98"/>
      <c r="H129" s="119"/>
      <c r="I129" s="163"/>
      <c r="J129" s="213"/>
      <c r="K129" s="165"/>
      <c r="L129" s="213"/>
      <c r="M129" s="165"/>
      <c r="N129" s="213"/>
      <c r="O129" s="163"/>
      <c r="P129" s="215"/>
      <c r="T129" s="214"/>
      <c r="W129" s="214"/>
    </row>
    <row r="130" spans="1:23" s="35" customFormat="1" ht="16.5" customHeight="1" x14ac:dyDescent="0.5">
      <c r="A130" s="107"/>
      <c r="B130" s="98" t="s">
        <v>37</v>
      </c>
      <c r="C130" s="98"/>
      <c r="D130" s="98"/>
      <c r="E130" s="98"/>
      <c r="F130" s="98"/>
      <c r="G130" s="98"/>
      <c r="H130" s="119"/>
      <c r="I130" s="163"/>
      <c r="J130" s="213">
        <v>8386832</v>
      </c>
      <c r="K130" s="165"/>
      <c r="L130" s="213">
        <v>8386832</v>
      </c>
      <c r="M130" s="165"/>
      <c r="N130" s="213">
        <v>8386832</v>
      </c>
      <c r="O130" s="163"/>
      <c r="P130" s="215">
        <v>8386832</v>
      </c>
      <c r="T130" s="214"/>
      <c r="W130" s="214"/>
    </row>
    <row r="131" spans="1:23" s="35" customFormat="1" ht="16.5" customHeight="1" x14ac:dyDescent="0.5">
      <c r="A131" s="107"/>
      <c r="B131" s="98" t="s">
        <v>38</v>
      </c>
      <c r="C131" s="98"/>
      <c r="D131" s="98"/>
      <c r="E131" s="98"/>
      <c r="F131" s="98"/>
      <c r="G131" s="98"/>
      <c r="H131" s="119"/>
      <c r="I131" s="163"/>
      <c r="J131" s="152">
        <v>34615647</v>
      </c>
      <c r="K131" s="165"/>
      <c r="L131" s="152">
        <v>24729695</v>
      </c>
      <c r="M131" s="165"/>
      <c r="N131" s="152">
        <v>11557837</v>
      </c>
      <c r="O131" s="163"/>
      <c r="P131" s="152">
        <v>8127403</v>
      </c>
      <c r="T131" s="214"/>
      <c r="W131" s="214"/>
    </row>
    <row r="132" spans="1:23" s="35" customFormat="1" ht="16.5" customHeight="1" x14ac:dyDescent="0.5">
      <c r="A132" s="107"/>
      <c r="B132" s="98"/>
      <c r="C132" s="98"/>
      <c r="D132" s="98"/>
      <c r="E132" s="98"/>
      <c r="F132" s="98"/>
      <c r="G132" s="98"/>
      <c r="H132" s="119"/>
      <c r="I132" s="163"/>
      <c r="J132" s="165"/>
      <c r="K132" s="165"/>
      <c r="L132" s="165"/>
      <c r="M132" s="165"/>
      <c r="N132" s="165"/>
      <c r="O132" s="163"/>
      <c r="P132" s="165"/>
      <c r="T132" s="214"/>
      <c r="W132" s="214"/>
    </row>
    <row r="133" spans="1:23" s="35" customFormat="1" ht="16.5" customHeight="1" x14ac:dyDescent="0.5">
      <c r="A133" s="218" t="s">
        <v>153</v>
      </c>
      <c r="B133" s="98"/>
      <c r="C133" s="98"/>
      <c r="D133" s="98"/>
      <c r="E133" s="98"/>
      <c r="F133" s="98"/>
      <c r="G133" s="98"/>
      <c r="H133" s="119"/>
      <c r="I133" s="163"/>
      <c r="J133" s="165"/>
      <c r="K133" s="165"/>
      <c r="L133" s="165"/>
      <c r="M133" s="165"/>
      <c r="N133" s="165"/>
      <c r="O133" s="163"/>
      <c r="P133" s="165"/>
      <c r="T133" s="214"/>
      <c r="W133" s="214"/>
    </row>
    <row r="134" spans="1:23" s="35" customFormat="1" ht="16.5" customHeight="1" x14ac:dyDescent="0.5">
      <c r="B134" s="98" t="s">
        <v>152</v>
      </c>
      <c r="C134" s="218"/>
      <c r="D134" s="98"/>
      <c r="E134" s="212"/>
      <c r="F134" s="98"/>
      <c r="G134" s="98"/>
      <c r="H134" s="119"/>
      <c r="I134" s="163"/>
      <c r="J134" s="165">
        <f>SUM(J127:J132)</f>
        <v>830736641</v>
      </c>
      <c r="K134" s="165"/>
      <c r="L134" s="165">
        <f>SUM(L127:L132)</f>
        <v>820850689</v>
      </c>
      <c r="M134" s="165"/>
      <c r="N134" s="165">
        <f>SUM(N127:N132)</f>
        <v>807678831</v>
      </c>
      <c r="O134" s="163"/>
      <c r="P134" s="165">
        <f>SUM(P127:P132)</f>
        <v>804248397</v>
      </c>
      <c r="T134" s="214"/>
      <c r="W134" s="214"/>
    </row>
    <row r="135" spans="1:23" s="35" customFormat="1" ht="16.5" customHeight="1" x14ac:dyDescent="0.5">
      <c r="B135" s="98" t="s">
        <v>39</v>
      </c>
      <c r="C135" s="98"/>
      <c r="D135" s="98"/>
      <c r="E135" s="212"/>
      <c r="F135" s="98"/>
      <c r="G135" s="98"/>
      <c r="H135" s="119"/>
      <c r="I135" s="163"/>
      <c r="J135" s="216">
        <v>5708097</v>
      </c>
      <c r="K135" s="165"/>
      <c r="L135" s="216">
        <v>6151494</v>
      </c>
      <c r="M135" s="165"/>
      <c r="N135" s="216">
        <v>0</v>
      </c>
      <c r="O135" s="163"/>
      <c r="P135" s="152">
        <v>0</v>
      </c>
      <c r="T135" s="214"/>
      <c r="W135" s="214"/>
    </row>
    <row r="136" spans="1:23" s="35" customFormat="1" ht="16.5" customHeight="1" x14ac:dyDescent="0.5">
      <c r="A136" s="98"/>
      <c r="B136" s="98"/>
      <c r="C136" s="98"/>
      <c r="D136" s="98"/>
      <c r="E136" s="212"/>
      <c r="F136" s="98"/>
      <c r="G136" s="98"/>
      <c r="H136" s="119"/>
      <c r="I136" s="163"/>
      <c r="J136" s="165"/>
      <c r="K136" s="165"/>
      <c r="L136" s="165"/>
      <c r="M136" s="165"/>
      <c r="N136" s="165"/>
      <c r="O136" s="163"/>
      <c r="P136" s="165"/>
      <c r="T136" s="214"/>
      <c r="W136" s="214"/>
    </row>
    <row r="137" spans="1:23" s="35" customFormat="1" ht="16.5" customHeight="1" x14ac:dyDescent="0.5">
      <c r="A137" s="218" t="s">
        <v>74</v>
      </c>
      <c r="B137" s="98"/>
      <c r="C137" s="98"/>
      <c r="D137" s="98"/>
      <c r="E137" s="98"/>
      <c r="F137" s="98"/>
      <c r="G137" s="98"/>
      <c r="H137" s="119"/>
      <c r="I137" s="163"/>
      <c r="J137" s="152">
        <f>SUM(J134:J135)</f>
        <v>836444738</v>
      </c>
      <c r="K137" s="165"/>
      <c r="L137" s="152">
        <f>SUM(L134:L135)</f>
        <v>827002183</v>
      </c>
      <c r="M137" s="165"/>
      <c r="N137" s="152">
        <f>SUM(N134:N135)</f>
        <v>807678831</v>
      </c>
      <c r="O137" s="163"/>
      <c r="P137" s="152">
        <f>SUM(P134:P135)</f>
        <v>804248397</v>
      </c>
      <c r="T137" s="214"/>
      <c r="W137" s="214"/>
    </row>
    <row r="138" spans="1:23" s="35" customFormat="1" ht="16.5" customHeight="1" x14ac:dyDescent="0.5">
      <c r="A138" s="98"/>
      <c r="B138" s="98"/>
      <c r="C138" s="98"/>
      <c r="D138" s="98"/>
      <c r="E138" s="212"/>
      <c r="F138" s="98"/>
      <c r="G138" s="98"/>
      <c r="H138" s="119"/>
      <c r="I138" s="163"/>
      <c r="J138" s="165"/>
      <c r="K138" s="165"/>
      <c r="L138" s="165"/>
      <c r="M138" s="165"/>
      <c r="N138" s="165"/>
      <c r="O138" s="163"/>
      <c r="P138" s="165"/>
      <c r="T138" s="214"/>
      <c r="W138" s="214"/>
    </row>
    <row r="139" spans="1:23" s="35" customFormat="1" ht="16.5" customHeight="1" thickBot="1" x14ac:dyDescent="0.55000000000000004">
      <c r="A139" s="218" t="s">
        <v>99</v>
      </c>
      <c r="B139" s="98"/>
      <c r="C139" s="98"/>
      <c r="D139" s="98"/>
      <c r="E139" s="98"/>
      <c r="F139" s="98"/>
      <c r="G139" s="98"/>
      <c r="H139" s="119"/>
      <c r="I139" s="163"/>
      <c r="J139" s="153">
        <f>SUM(J137,J92)</f>
        <v>2188204233</v>
      </c>
      <c r="K139" s="165"/>
      <c r="L139" s="153">
        <f>SUM(L137,L92)</f>
        <v>2190315835</v>
      </c>
      <c r="M139" s="165"/>
      <c r="N139" s="153">
        <f>SUM(N137,N92)</f>
        <v>1817903485</v>
      </c>
      <c r="O139" s="163"/>
      <c r="P139" s="153">
        <f>SUM(P137,P92)</f>
        <v>1867272342</v>
      </c>
      <c r="T139" s="214"/>
      <c r="W139" s="214"/>
    </row>
    <row r="140" spans="1:23" s="35" customFormat="1" ht="16.5" customHeight="1" thickTop="1" x14ac:dyDescent="0.5">
      <c r="H140" s="100"/>
      <c r="I140" s="120"/>
      <c r="J140" s="29"/>
      <c r="K140" s="29"/>
      <c r="L140" s="29"/>
      <c r="M140" s="29"/>
      <c r="N140" s="29"/>
      <c r="O140" s="29"/>
      <c r="P140" s="29"/>
      <c r="T140" s="214"/>
      <c r="W140" s="214"/>
    </row>
    <row r="141" spans="1:23" ht="16.5" customHeight="1" x14ac:dyDescent="0.5">
      <c r="A141" s="35"/>
      <c r="B141" s="14"/>
      <c r="C141" s="14"/>
      <c r="D141" s="14"/>
      <c r="E141" s="14"/>
      <c r="F141" s="14"/>
      <c r="G141" s="14"/>
      <c r="H141" s="100"/>
      <c r="I141" s="29"/>
      <c r="J141" s="227"/>
      <c r="K141" s="228"/>
      <c r="L141" s="227"/>
      <c r="M141" s="227"/>
      <c r="N141" s="227"/>
      <c r="O141" s="227"/>
      <c r="P141" s="227"/>
      <c r="T141" s="214"/>
      <c r="W141" s="214"/>
    </row>
    <row r="142" spans="1:23" ht="16.5" customHeight="1" x14ac:dyDescent="0.5">
      <c r="A142" s="35"/>
      <c r="B142" s="14"/>
      <c r="C142" s="14"/>
      <c r="D142" s="14"/>
      <c r="E142" s="14"/>
      <c r="F142" s="14"/>
      <c r="G142" s="14"/>
      <c r="H142" s="100"/>
      <c r="I142" s="227"/>
      <c r="J142" s="227"/>
      <c r="K142" s="228"/>
      <c r="L142" s="227"/>
      <c r="M142" s="227"/>
      <c r="N142" s="227"/>
      <c r="O142" s="227"/>
      <c r="P142" s="227"/>
      <c r="T142" s="214"/>
      <c r="W142" s="214"/>
    </row>
    <row r="143" spans="1:23" ht="16.5" customHeight="1" x14ac:dyDescent="0.5">
      <c r="A143" s="35"/>
      <c r="B143" s="14"/>
      <c r="C143" s="14"/>
      <c r="D143" s="14"/>
      <c r="E143" s="14"/>
      <c r="F143" s="14"/>
      <c r="G143" s="14"/>
      <c r="H143" s="100"/>
      <c r="I143" s="227"/>
      <c r="J143" s="227"/>
      <c r="K143" s="228"/>
      <c r="L143" s="227"/>
      <c r="M143" s="227"/>
      <c r="N143" s="227"/>
      <c r="O143" s="227"/>
      <c r="P143" s="227"/>
    </row>
    <row r="144" spans="1:23" ht="16.5" customHeight="1" x14ac:dyDescent="0.5">
      <c r="A144" s="35"/>
      <c r="B144" s="14"/>
      <c r="C144" s="14"/>
      <c r="D144" s="14"/>
      <c r="E144" s="14"/>
      <c r="F144" s="14"/>
      <c r="G144" s="14"/>
      <c r="H144" s="100"/>
      <c r="I144" s="83"/>
      <c r="J144" s="83"/>
      <c r="K144" s="29"/>
      <c r="L144" s="83"/>
      <c r="M144" s="83"/>
      <c r="N144" s="83"/>
      <c r="O144" s="83"/>
      <c r="P144" s="83"/>
    </row>
    <row r="145" spans="1:16" ht="16.5" customHeight="1" x14ac:dyDescent="0.5">
      <c r="A145" s="35"/>
      <c r="B145" s="14"/>
      <c r="C145" s="14"/>
      <c r="D145" s="14"/>
      <c r="E145" s="14"/>
      <c r="F145" s="14"/>
      <c r="G145" s="14"/>
      <c r="H145" s="100"/>
      <c r="I145" s="83"/>
      <c r="J145" s="83"/>
      <c r="K145" s="29"/>
      <c r="L145" s="83"/>
      <c r="M145" s="83"/>
      <c r="N145" s="83"/>
      <c r="O145" s="83"/>
      <c r="P145" s="83"/>
    </row>
    <row r="146" spans="1:16" ht="16.5" customHeight="1" x14ac:dyDescent="0.5">
      <c r="A146" s="35"/>
      <c r="B146" s="14"/>
      <c r="C146" s="14"/>
      <c r="D146" s="14"/>
      <c r="E146" s="14"/>
      <c r="F146" s="14"/>
      <c r="G146" s="14"/>
      <c r="H146" s="100"/>
      <c r="I146" s="83"/>
      <c r="J146" s="83"/>
      <c r="K146" s="29"/>
      <c r="L146" s="83"/>
      <c r="M146" s="83"/>
      <c r="N146" s="83"/>
      <c r="O146" s="83"/>
      <c r="P146" s="83"/>
    </row>
    <row r="147" spans="1:16" ht="16.5" customHeight="1" x14ac:dyDescent="0.5">
      <c r="A147" s="35"/>
      <c r="B147" s="14"/>
      <c r="C147" s="14"/>
      <c r="D147" s="14"/>
      <c r="E147" s="14"/>
      <c r="F147" s="14"/>
      <c r="G147" s="14"/>
      <c r="H147" s="100"/>
      <c r="I147" s="83"/>
      <c r="J147" s="83"/>
      <c r="K147" s="29"/>
      <c r="L147" s="83"/>
      <c r="M147" s="83"/>
      <c r="N147" s="83"/>
      <c r="O147" s="83"/>
      <c r="P147" s="83"/>
    </row>
    <row r="148" spans="1:16" ht="16.5" customHeight="1" x14ac:dyDescent="0.5">
      <c r="A148" s="35"/>
      <c r="B148" s="14"/>
      <c r="C148" s="14"/>
      <c r="D148" s="14"/>
      <c r="E148" s="14"/>
      <c r="F148" s="14"/>
      <c r="G148" s="14"/>
      <c r="H148" s="100"/>
      <c r="I148" s="83"/>
      <c r="J148" s="83"/>
      <c r="K148" s="29"/>
      <c r="L148" s="83"/>
      <c r="M148" s="83"/>
      <c r="N148" s="83"/>
      <c r="O148" s="83"/>
      <c r="P148" s="83"/>
    </row>
    <row r="149" spans="1:16" ht="16.5" customHeight="1" x14ac:dyDescent="0.5">
      <c r="A149" s="35"/>
      <c r="B149" s="14"/>
      <c r="C149" s="14"/>
      <c r="D149" s="14"/>
      <c r="E149" s="14"/>
      <c r="F149" s="14"/>
      <c r="G149" s="14"/>
      <c r="H149" s="100"/>
      <c r="I149" s="83"/>
      <c r="J149" s="83"/>
      <c r="K149" s="29"/>
      <c r="L149" s="83"/>
      <c r="M149" s="83"/>
      <c r="N149" s="83"/>
      <c r="O149" s="83"/>
      <c r="P149" s="83"/>
    </row>
    <row r="150" spans="1:16" ht="16.5" customHeight="1" x14ac:dyDescent="0.5">
      <c r="A150" s="35"/>
      <c r="B150" s="14"/>
      <c r="C150" s="14"/>
      <c r="D150" s="14"/>
      <c r="E150" s="14"/>
      <c r="F150" s="14"/>
      <c r="G150" s="14"/>
      <c r="H150" s="100"/>
      <c r="I150" s="83"/>
      <c r="J150" s="83"/>
      <c r="K150" s="29"/>
      <c r="L150" s="83"/>
      <c r="M150" s="83"/>
      <c r="N150" s="83"/>
      <c r="O150" s="83"/>
      <c r="P150" s="83"/>
    </row>
    <row r="151" spans="1:16" ht="16.5" customHeight="1" x14ac:dyDescent="0.5">
      <c r="A151" s="35"/>
      <c r="B151" s="14"/>
      <c r="C151" s="14"/>
      <c r="D151" s="14"/>
      <c r="E151" s="14"/>
      <c r="F151" s="14"/>
      <c r="G151" s="14"/>
      <c r="H151" s="100"/>
      <c r="I151" s="83"/>
      <c r="J151" s="83"/>
      <c r="K151" s="29"/>
      <c r="L151" s="83"/>
      <c r="M151" s="83"/>
      <c r="N151" s="83"/>
      <c r="O151" s="83"/>
      <c r="P151" s="83"/>
    </row>
    <row r="152" spans="1:16" ht="16.5" customHeight="1" x14ac:dyDescent="0.5">
      <c r="A152" s="35"/>
      <c r="B152" s="14"/>
      <c r="C152" s="14"/>
      <c r="D152" s="14"/>
      <c r="E152" s="14"/>
      <c r="F152" s="14"/>
      <c r="G152" s="14"/>
      <c r="H152" s="100"/>
      <c r="I152" s="83"/>
      <c r="J152" s="83"/>
      <c r="K152" s="29"/>
      <c r="L152" s="83"/>
      <c r="M152" s="83"/>
      <c r="N152" s="83"/>
      <c r="O152" s="83"/>
      <c r="P152" s="83"/>
    </row>
    <row r="153" spans="1:16" ht="16.5" customHeight="1" x14ac:dyDescent="0.5">
      <c r="A153" s="35"/>
      <c r="B153" s="14"/>
      <c r="C153" s="14"/>
      <c r="D153" s="14"/>
      <c r="E153" s="14"/>
      <c r="F153" s="14"/>
      <c r="G153" s="14"/>
      <c r="H153" s="100"/>
      <c r="I153" s="83"/>
      <c r="J153" s="83"/>
      <c r="K153" s="29"/>
      <c r="L153" s="83"/>
      <c r="M153" s="83"/>
      <c r="N153" s="83"/>
      <c r="O153" s="83"/>
      <c r="P153" s="83"/>
    </row>
    <row r="154" spans="1:16" ht="15.75" customHeight="1" x14ac:dyDescent="0.5">
      <c r="A154" s="35"/>
      <c r="B154" s="14"/>
      <c r="C154" s="14"/>
      <c r="D154" s="14"/>
      <c r="E154" s="14"/>
      <c r="F154" s="14"/>
      <c r="G154" s="14"/>
      <c r="H154" s="100"/>
      <c r="I154" s="83"/>
      <c r="J154" s="83"/>
      <c r="K154" s="29"/>
      <c r="L154" s="83"/>
      <c r="M154" s="83"/>
      <c r="N154" s="83"/>
      <c r="O154" s="83"/>
      <c r="P154" s="83"/>
    </row>
    <row r="155" spans="1:16" s="14" customFormat="1" ht="21.95" customHeight="1" x14ac:dyDescent="0.5">
      <c r="A155" s="11" t="str">
        <f>A103</f>
        <v>The accompanying notes are an integral part of this interim financial information.</v>
      </c>
      <c r="B155" s="11"/>
      <c r="C155" s="11"/>
      <c r="D155" s="11"/>
      <c r="E155" s="11"/>
      <c r="F155" s="11"/>
      <c r="G155" s="11"/>
      <c r="H155" s="11"/>
      <c r="I155" s="47"/>
      <c r="J155" s="47"/>
      <c r="K155" s="47"/>
      <c r="L155" s="47"/>
      <c r="M155" s="47"/>
      <c r="N155" s="47"/>
      <c r="O155" s="47"/>
      <c r="P155" s="47"/>
    </row>
  </sheetData>
  <mergeCells count="13">
    <mergeCell ref="J59:L59"/>
    <mergeCell ref="N59:P59"/>
    <mergeCell ref="J109:L109"/>
    <mergeCell ref="N109:P109"/>
    <mergeCell ref="J110:L110"/>
    <mergeCell ref="N110:P110"/>
    <mergeCell ref="J58:L58"/>
    <mergeCell ref="N58:P58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9"/>
  <sheetViews>
    <sheetView zoomScaleNormal="100" zoomScaleSheetLayoutView="80" workbookViewId="0">
      <selection activeCell="F1" sqref="F1:N1048576"/>
    </sheetView>
  </sheetViews>
  <sheetFormatPr defaultColWidth="9.140625" defaultRowHeight="14.45" customHeight="1" x14ac:dyDescent="0.5"/>
  <cols>
    <col min="1" max="4" width="1.7109375" style="5" customWidth="1"/>
    <col min="5" max="5" width="34.85546875" style="5" customWidth="1"/>
    <col min="6" max="6" width="6.7109375" style="139" customWidth="1"/>
    <col min="7" max="7" width="0.85546875" style="139" customWidth="1"/>
    <col min="8" max="8" width="13.42578125" style="105" bestFit="1" customWidth="1"/>
    <col min="9" max="9" width="0.85546875" style="113" customWidth="1"/>
    <col min="10" max="10" width="13.42578125" style="105" bestFit="1" customWidth="1"/>
    <col min="11" max="11" width="0.85546875" style="113" customWidth="1"/>
    <col min="12" max="12" width="12.28515625" style="105" customWidth="1"/>
    <col min="13" max="13" width="0.85546875" style="113" customWidth="1"/>
    <col min="14" max="14" width="12.28515625" style="105" customWidth="1"/>
    <col min="15" max="16384" width="9.140625" style="5"/>
  </cols>
  <sheetData>
    <row r="1" spans="1:15" ht="16.5" customHeight="1" x14ac:dyDescent="0.5">
      <c r="A1" s="35" t="s">
        <v>0</v>
      </c>
      <c r="B1" s="35"/>
      <c r="C1" s="35"/>
      <c r="D1" s="35"/>
      <c r="E1" s="35"/>
      <c r="F1" s="90"/>
      <c r="G1" s="90"/>
      <c r="H1" s="6"/>
      <c r="I1" s="91"/>
      <c r="J1" s="6"/>
      <c r="K1" s="91"/>
      <c r="L1" s="6"/>
      <c r="M1" s="91"/>
      <c r="N1" s="6"/>
    </row>
    <row r="2" spans="1:15" ht="16.5" customHeight="1" x14ac:dyDescent="0.5">
      <c r="A2" s="92" t="s">
        <v>178</v>
      </c>
      <c r="B2" s="35"/>
      <c r="C2" s="35"/>
      <c r="D2" s="35"/>
      <c r="E2" s="35"/>
      <c r="F2" s="90"/>
      <c r="G2" s="90"/>
      <c r="H2" s="6"/>
      <c r="I2" s="91"/>
      <c r="J2" s="6"/>
      <c r="K2" s="91"/>
      <c r="L2" s="6"/>
      <c r="M2" s="91"/>
      <c r="N2" s="6"/>
    </row>
    <row r="3" spans="1:15" ht="16.5" customHeight="1" x14ac:dyDescent="0.5">
      <c r="A3" s="93" t="s">
        <v>127</v>
      </c>
      <c r="B3" s="94"/>
      <c r="C3" s="94"/>
      <c r="D3" s="94"/>
      <c r="E3" s="94"/>
      <c r="F3" s="19"/>
      <c r="G3" s="19"/>
      <c r="H3" s="82"/>
      <c r="I3" s="95"/>
      <c r="J3" s="82"/>
      <c r="K3" s="95"/>
      <c r="L3" s="82"/>
      <c r="M3" s="95"/>
      <c r="N3" s="82"/>
    </row>
    <row r="4" spans="1:15" ht="14.45" customHeight="1" x14ac:dyDescent="0.5">
      <c r="A4" s="43"/>
      <c r="B4" s="92"/>
      <c r="C4" s="92"/>
      <c r="D4" s="92"/>
      <c r="E4" s="92"/>
      <c r="F4" s="23"/>
      <c r="G4" s="23"/>
      <c r="H4" s="22"/>
      <c r="I4" s="96"/>
      <c r="J4" s="22"/>
      <c r="K4" s="96"/>
      <c r="L4" s="22"/>
      <c r="M4" s="96"/>
      <c r="N4" s="22"/>
    </row>
    <row r="5" spans="1:15" ht="14.45" customHeight="1" x14ac:dyDescent="0.5">
      <c r="A5" s="43"/>
      <c r="B5" s="92"/>
      <c r="C5" s="92"/>
      <c r="D5" s="92"/>
      <c r="E5" s="92"/>
      <c r="F5" s="23"/>
      <c r="G5" s="23"/>
      <c r="H5" s="22"/>
      <c r="I5" s="96"/>
      <c r="J5" s="22"/>
      <c r="K5" s="96"/>
      <c r="L5" s="22"/>
      <c r="M5" s="96"/>
      <c r="N5" s="22"/>
    </row>
    <row r="6" spans="1:15" s="98" customFormat="1" ht="14.45" customHeight="1" x14ac:dyDescent="0.5">
      <c r="A6" s="107"/>
      <c r="B6" s="107"/>
      <c r="C6" s="107"/>
      <c r="D6" s="107"/>
      <c r="E6" s="107"/>
      <c r="F6" s="114"/>
      <c r="G6" s="115"/>
      <c r="H6" s="232" t="s">
        <v>1</v>
      </c>
      <c r="I6" s="232"/>
      <c r="J6" s="232"/>
      <c r="K6" s="116"/>
      <c r="L6" s="229" t="s">
        <v>94</v>
      </c>
      <c r="M6" s="229"/>
      <c r="N6" s="229"/>
    </row>
    <row r="7" spans="1:15" s="35" customFormat="1" ht="14.45" customHeight="1" x14ac:dyDescent="0.5">
      <c r="F7" s="90"/>
      <c r="G7" s="138"/>
      <c r="H7" s="230" t="s">
        <v>95</v>
      </c>
      <c r="I7" s="230"/>
      <c r="J7" s="230"/>
      <c r="K7" s="16"/>
      <c r="L7" s="230" t="s">
        <v>95</v>
      </c>
      <c r="M7" s="230"/>
      <c r="N7" s="230"/>
    </row>
    <row r="8" spans="1:15" ht="14.45" customHeight="1" x14ac:dyDescent="0.5">
      <c r="A8" s="35"/>
      <c r="B8" s="35"/>
      <c r="C8" s="35"/>
      <c r="D8" s="35"/>
      <c r="E8" s="35"/>
      <c r="F8" s="5"/>
      <c r="G8" s="23"/>
      <c r="H8" s="1">
        <v>2020</v>
      </c>
      <c r="I8" s="2"/>
      <c r="J8" s="1">
        <v>2019</v>
      </c>
      <c r="K8" s="3"/>
      <c r="L8" s="1">
        <v>2020</v>
      </c>
      <c r="M8" s="2"/>
      <c r="N8" s="1">
        <v>2019</v>
      </c>
    </row>
    <row r="9" spans="1:15" ht="14.45" customHeight="1" x14ac:dyDescent="0.5">
      <c r="A9" s="35"/>
      <c r="B9" s="35"/>
      <c r="C9" s="35"/>
      <c r="D9" s="35"/>
      <c r="E9" s="35"/>
      <c r="F9" s="19" t="s">
        <v>2</v>
      </c>
      <c r="G9" s="97"/>
      <c r="H9" s="117" t="s">
        <v>3</v>
      </c>
      <c r="I9" s="118"/>
      <c r="J9" s="117" t="s">
        <v>3</v>
      </c>
      <c r="K9" s="59"/>
      <c r="L9" s="117" t="s">
        <v>3</v>
      </c>
      <c r="M9" s="118"/>
      <c r="N9" s="117" t="s">
        <v>3</v>
      </c>
    </row>
    <row r="10" spans="1:15" ht="6" customHeight="1" x14ac:dyDescent="0.5">
      <c r="A10" s="35"/>
      <c r="B10" s="35"/>
      <c r="C10" s="35"/>
      <c r="D10" s="35"/>
      <c r="E10" s="35"/>
      <c r="F10" s="23"/>
      <c r="G10" s="97"/>
      <c r="H10" s="182"/>
      <c r="I10" s="118"/>
      <c r="J10" s="1"/>
      <c r="K10" s="118"/>
      <c r="L10" s="182"/>
      <c r="M10" s="59"/>
      <c r="N10" s="1"/>
    </row>
    <row r="11" spans="1:15" ht="14.45" customHeight="1" x14ac:dyDescent="0.5">
      <c r="A11" s="35" t="s">
        <v>40</v>
      </c>
      <c r="B11" s="35"/>
      <c r="C11" s="35"/>
      <c r="D11" s="35"/>
      <c r="E11" s="35"/>
      <c r="F11" s="100">
        <v>7</v>
      </c>
      <c r="G11" s="90"/>
      <c r="H11" s="151"/>
      <c r="I11" s="18"/>
      <c r="J11" s="22"/>
      <c r="K11" s="18"/>
      <c r="L11" s="151"/>
      <c r="M11" s="18"/>
      <c r="N11" s="22"/>
    </row>
    <row r="12" spans="1:15" ht="6" customHeight="1" x14ac:dyDescent="0.5">
      <c r="A12" s="35"/>
      <c r="B12" s="35"/>
      <c r="C12" s="35"/>
      <c r="D12" s="35"/>
      <c r="E12" s="35"/>
      <c r="F12" s="23"/>
      <c r="G12" s="90"/>
      <c r="H12" s="151"/>
      <c r="I12" s="18"/>
      <c r="J12" s="22"/>
      <c r="K12" s="18"/>
      <c r="L12" s="151"/>
      <c r="M12" s="18"/>
      <c r="N12" s="22"/>
    </row>
    <row r="13" spans="1:15" ht="14.45" customHeight="1" x14ac:dyDescent="0.5">
      <c r="A13" s="98" t="s">
        <v>102</v>
      </c>
      <c r="B13" s="99"/>
      <c r="C13" s="99"/>
      <c r="D13" s="14"/>
      <c r="E13" s="14"/>
      <c r="G13" s="100"/>
      <c r="H13" s="168">
        <v>113060232</v>
      </c>
      <c r="I13" s="86"/>
      <c r="J13" s="29">
        <v>199421355</v>
      </c>
      <c r="K13" s="86"/>
      <c r="L13" s="168">
        <v>113060232</v>
      </c>
      <c r="M13" s="86"/>
      <c r="N13" s="29">
        <v>179569441</v>
      </c>
    </row>
    <row r="14" spans="1:15" ht="14.45" customHeight="1" x14ac:dyDescent="0.5">
      <c r="A14" s="98" t="s">
        <v>103</v>
      </c>
      <c r="B14" s="99"/>
      <c r="C14" s="99"/>
      <c r="D14" s="14"/>
      <c r="E14" s="14"/>
      <c r="G14" s="100"/>
      <c r="H14" s="168">
        <v>231819993</v>
      </c>
      <c r="I14" s="86"/>
      <c r="J14" s="29">
        <v>210007586</v>
      </c>
      <c r="K14" s="86"/>
      <c r="L14" s="168">
        <v>23970914</v>
      </c>
      <c r="M14" s="86"/>
      <c r="N14" s="29">
        <v>44792127</v>
      </c>
    </row>
    <row r="15" spans="1:15" ht="14.45" customHeight="1" x14ac:dyDescent="0.5">
      <c r="A15" s="98" t="s">
        <v>101</v>
      </c>
      <c r="B15" s="99"/>
      <c r="C15" s="99"/>
      <c r="D15" s="14"/>
      <c r="E15" s="14"/>
      <c r="G15" s="100"/>
      <c r="H15" s="171">
        <v>37056071</v>
      </c>
      <c r="I15" s="101"/>
      <c r="J15" s="28">
        <v>33814326</v>
      </c>
      <c r="K15" s="101"/>
      <c r="L15" s="171">
        <v>26239471</v>
      </c>
      <c r="M15" s="101"/>
      <c r="N15" s="28">
        <v>23519692</v>
      </c>
    </row>
    <row r="16" spans="1:15" ht="6" customHeight="1" x14ac:dyDescent="0.5">
      <c r="B16" s="14"/>
      <c r="C16" s="14"/>
      <c r="D16" s="14"/>
      <c r="E16" s="14"/>
      <c r="G16" s="90"/>
      <c r="H16" s="168"/>
      <c r="I16" s="86"/>
      <c r="J16" s="29"/>
      <c r="K16" s="86"/>
      <c r="L16" s="168"/>
      <c r="M16" s="86"/>
      <c r="N16" s="29"/>
      <c r="O16" s="14"/>
    </row>
    <row r="17" spans="1:14" ht="14.45" customHeight="1" x14ac:dyDescent="0.5">
      <c r="A17" s="35" t="s">
        <v>41</v>
      </c>
      <c r="B17" s="35"/>
      <c r="C17" s="35"/>
      <c r="D17" s="35"/>
      <c r="E17" s="35"/>
      <c r="F17" s="23"/>
      <c r="G17" s="90"/>
      <c r="H17" s="171">
        <f>SUM(H13:H15)</f>
        <v>381936296</v>
      </c>
      <c r="I17" s="101"/>
      <c r="J17" s="28">
        <f>SUM(J13:J15)</f>
        <v>443243267</v>
      </c>
      <c r="K17" s="101"/>
      <c r="L17" s="171">
        <f>SUM(L13:L15)</f>
        <v>163270617</v>
      </c>
      <c r="M17" s="101"/>
      <c r="N17" s="28">
        <f>SUM(N13:N15)</f>
        <v>247881260</v>
      </c>
    </row>
    <row r="18" spans="1:14" ht="14.45" customHeight="1" x14ac:dyDescent="0.5">
      <c r="B18" s="14"/>
      <c r="C18" s="14"/>
      <c r="D18" s="14"/>
      <c r="E18" s="14"/>
      <c r="F18" s="100"/>
      <c r="G18" s="100"/>
      <c r="H18" s="183"/>
      <c r="I18" s="103"/>
      <c r="J18" s="102"/>
      <c r="K18" s="103"/>
      <c r="L18" s="183"/>
      <c r="M18" s="103"/>
      <c r="N18" s="102"/>
    </row>
    <row r="19" spans="1:14" ht="14.45" customHeight="1" x14ac:dyDescent="0.5">
      <c r="A19" s="35" t="s">
        <v>42</v>
      </c>
      <c r="B19" s="35"/>
      <c r="C19" s="35"/>
      <c r="D19" s="35"/>
      <c r="E19" s="35"/>
      <c r="F19" s="23"/>
      <c r="G19" s="90"/>
      <c r="H19" s="168"/>
      <c r="I19" s="101"/>
      <c r="J19" s="29"/>
      <c r="K19" s="101"/>
      <c r="L19" s="168"/>
      <c r="M19" s="101"/>
      <c r="N19" s="29"/>
    </row>
    <row r="20" spans="1:14" ht="6" customHeight="1" x14ac:dyDescent="0.5">
      <c r="A20" s="35"/>
      <c r="B20" s="35"/>
      <c r="C20" s="35"/>
      <c r="D20" s="35"/>
      <c r="E20" s="35"/>
      <c r="F20" s="23"/>
      <c r="G20" s="90"/>
      <c r="H20" s="168"/>
      <c r="I20" s="101"/>
      <c r="J20" s="29"/>
      <c r="K20" s="101"/>
      <c r="L20" s="168"/>
      <c r="M20" s="101"/>
      <c r="N20" s="29"/>
    </row>
    <row r="21" spans="1:14" ht="14.45" customHeight="1" x14ac:dyDescent="0.5">
      <c r="A21" s="98" t="s">
        <v>104</v>
      </c>
      <c r="B21" s="99"/>
      <c r="D21" s="14"/>
      <c r="E21" s="14"/>
      <c r="G21" s="100"/>
      <c r="H21" s="168">
        <v>96800013</v>
      </c>
      <c r="I21" s="86"/>
      <c r="J21" s="29">
        <v>174983450</v>
      </c>
      <c r="K21" s="86"/>
      <c r="L21" s="168">
        <v>96334123</v>
      </c>
      <c r="M21" s="86"/>
      <c r="N21" s="29">
        <v>152953809</v>
      </c>
    </row>
    <row r="22" spans="1:14" ht="14.45" customHeight="1" x14ac:dyDescent="0.5">
      <c r="A22" s="98" t="s">
        <v>105</v>
      </c>
      <c r="B22" s="99"/>
      <c r="D22" s="14"/>
      <c r="E22" s="14"/>
      <c r="G22" s="100"/>
      <c r="H22" s="168">
        <v>215483542</v>
      </c>
      <c r="I22" s="86"/>
      <c r="J22" s="29">
        <v>199294903</v>
      </c>
      <c r="K22" s="86"/>
      <c r="L22" s="168">
        <v>22271557</v>
      </c>
      <c r="M22" s="86"/>
      <c r="N22" s="29">
        <v>41553732</v>
      </c>
    </row>
    <row r="23" spans="1:14" ht="14.45" customHeight="1" x14ac:dyDescent="0.5">
      <c r="A23" s="98" t="s">
        <v>92</v>
      </c>
      <c r="B23" s="99"/>
      <c r="D23" s="14"/>
      <c r="E23" s="14"/>
      <c r="G23" s="100"/>
      <c r="H23" s="171">
        <v>16986167</v>
      </c>
      <c r="I23" s="101"/>
      <c r="J23" s="28">
        <v>16021099</v>
      </c>
      <c r="K23" s="101"/>
      <c r="L23" s="171">
        <v>11951490</v>
      </c>
      <c r="M23" s="101"/>
      <c r="N23" s="28">
        <v>11315173</v>
      </c>
    </row>
    <row r="24" spans="1:14" s="14" customFormat="1" ht="6" customHeight="1" x14ac:dyDescent="0.5">
      <c r="F24" s="100"/>
      <c r="G24" s="100"/>
      <c r="H24" s="168"/>
      <c r="I24" s="86"/>
      <c r="J24" s="29"/>
      <c r="K24" s="86"/>
      <c r="L24" s="168"/>
      <c r="M24" s="86"/>
      <c r="N24" s="29"/>
    </row>
    <row r="25" spans="1:14" ht="14.45" customHeight="1" x14ac:dyDescent="0.5">
      <c r="A25" s="35" t="s">
        <v>43</v>
      </c>
      <c r="B25" s="35"/>
      <c r="C25" s="35"/>
      <c r="D25" s="35"/>
      <c r="E25" s="35"/>
      <c r="F25" s="23"/>
      <c r="G25" s="90"/>
      <c r="H25" s="171">
        <f>SUM(H21:H23)</f>
        <v>329269722</v>
      </c>
      <c r="I25" s="101"/>
      <c r="J25" s="28">
        <f>SUM(J21:J23)</f>
        <v>390299452</v>
      </c>
      <c r="K25" s="101"/>
      <c r="L25" s="171">
        <f>SUM(L21:L23)</f>
        <v>130557170</v>
      </c>
      <c r="M25" s="101"/>
      <c r="N25" s="28">
        <f>SUM(N21:N23)</f>
        <v>205822714</v>
      </c>
    </row>
    <row r="26" spans="1:14" ht="14.45" customHeight="1" x14ac:dyDescent="0.5">
      <c r="B26" s="14"/>
      <c r="C26" s="14"/>
      <c r="D26" s="14"/>
      <c r="E26" s="14"/>
      <c r="F26" s="100"/>
      <c r="G26" s="100"/>
      <c r="H26" s="183"/>
      <c r="I26" s="103"/>
      <c r="J26" s="102"/>
      <c r="K26" s="103"/>
      <c r="L26" s="183"/>
      <c r="M26" s="103"/>
      <c r="N26" s="102"/>
    </row>
    <row r="27" spans="1:14" ht="14.45" customHeight="1" x14ac:dyDescent="0.5">
      <c r="A27" s="35" t="s">
        <v>44</v>
      </c>
      <c r="B27" s="35"/>
      <c r="C27" s="35"/>
      <c r="D27" s="35"/>
      <c r="E27" s="35"/>
      <c r="F27" s="100">
        <v>7</v>
      </c>
      <c r="G27" s="90"/>
      <c r="H27" s="168">
        <f>H17-H25</f>
        <v>52666574</v>
      </c>
      <c r="I27" s="101"/>
      <c r="J27" s="29">
        <f>J17-J25</f>
        <v>52943815</v>
      </c>
      <c r="K27" s="101"/>
      <c r="L27" s="168">
        <f>L17-L25</f>
        <v>32713447</v>
      </c>
      <c r="M27" s="101"/>
      <c r="N27" s="29">
        <f>N17-N25</f>
        <v>42058546</v>
      </c>
    </row>
    <row r="28" spans="1:14" ht="14.45" customHeight="1" x14ac:dyDescent="0.5">
      <c r="A28" s="5" t="s">
        <v>45</v>
      </c>
      <c r="B28" s="92"/>
      <c r="C28" s="14"/>
      <c r="D28" s="14"/>
      <c r="E28" s="14"/>
      <c r="G28" s="100"/>
      <c r="H28" s="184">
        <v>144128</v>
      </c>
      <c r="I28" s="86"/>
      <c r="J28" s="104">
        <v>4201813</v>
      </c>
      <c r="K28" s="86"/>
      <c r="L28" s="184">
        <v>4023300</v>
      </c>
      <c r="M28" s="86"/>
      <c r="N28" s="104">
        <v>2867581</v>
      </c>
    </row>
    <row r="29" spans="1:14" ht="14.45" customHeight="1" x14ac:dyDescent="0.5">
      <c r="A29" s="5" t="s">
        <v>46</v>
      </c>
      <c r="B29" s="14"/>
      <c r="C29" s="14"/>
      <c r="D29" s="14"/>
      <c r="E29" s="14"/>
      <c r="G29" s="100"/>
      <c r="H29" s="184">
        <v>2665756</v>
      </c>
      <c r="I29" s="86"/>
      <c r="J29" s="104">
        <v>784877</v>
      </c>
      <c r="K29" s="86"/>
      <c r="L29" s="184">
        <v>812752</v>
      </c>
      <c r="M29" s="86"/>
      <c r="N29" s="104">
        <v>610056</v>
      </c>
    </row>
    <row r="30" spans="1:14" ht="14.45" customHeight="1" x14ac:dyDescent="0.5">
      <c r="A30" s="5" t="s">
        <v>47</v>
      </c>
      <c r="B30" s="14"/>
      <c r="C30" s="14"/>
      <c r="D30" s="14"/>
      <c r="E30" s="14"/>
      <c r="G30" s="100"/>
      <c r="H30" s="184">
        <v>27639329</v>
      </c>
      <c r="I30" s="86"/>
      <c r="J30" s="104">
        <v>25365784</v>
      </c>
      <c r="K30" s="86"/>
      <c r="L30" s="184">
        <v>22397616</v>
      </c>
      <c r="M30" s="86"/>
      <c r="N30" s="104">
        <v>20692620</v>
      </c>
    </row>
    <row r="31" spans="1:14" ht="14.45" customHeight="1" x14ac:dyDescent="0.5">
      <c r="A31" s="5" t="s">
        <v>48</v>
      </c>
      <c r="B31" s="14"/>
      <c r="C31" s="14"/>
      <c r="D31" s="14"/>
      <c r="E31" s="14"/>
      <c r="F31" s="198"/>
      <c r="G31" s="100"/>
      <c r="H31" s="184">
        <v>13212804</v>
      </c>
      <c r="I31" s="86"/>
      <c r="J31" s="104">
        <v>12346514</v>
      </c>
      <c r="K31" s="86"/>
      <c r="L31" s="184">
        <v>10182182</v>
      </c>
      <c r="M31" s="86"/>
      <c r="N31" s="104">
        <v>9128135</v>
      </c>
    </row>
    <row r="32" spans="1:14" ht="14.45" customHeight="1" x14ac:dyDescent="0.5">
      <c r="A32" s="5" t="s">
        <v>138</v>
      </c>
      <c r="B32" s="92"/>
      <c r="C32" s="92"/>
      <c r="D32" s="14"/>
      <c r="E32" s="14"/>
      <c r="F32" s="119">
        <v>11</v>
      </c>
      <c r="G32" s="100"/>
      <c r="H32" s="185">
        <v>3186</v>
      </c>
      <c r="I32" s="86"/>
      <c r="J32" s="47">
        <v>0</v>
      </c>
      <c r="K32" s="86"/>
      <c r="L32" s="185">
        <v>0</v>
      </c>
      <c r="M32" s="86"/>
      <c r="N32" s="47">
        <v>0</v>
      </c>
    </row>
    <row r="33" spans="1:14" ht="6" customHeight="1" x14ac:dyDescent="0.5">
      <c r="B33" s="14"/>
      <c r="C33" s="14"/>
      <c r="D33" s="14"/>
      <c r="E33" s="14"/>
      <c r="F33" s="100"/>
      <c r="G33" s="100"/>
      <c r="H33" s="183"/>
      <c r="I33" s="103"/>
      <c r="J33" s="102"/>
      <c r="K33" s="103"/>
      <c r="L33" s="183"/>
      <c r="M33" s="103"/>
      <c r="N33" s="102"/>
    </row>
    <row r="34" spans="1:14" ht="14.45" customHeight="1" x14ac:dyDescent="0.5">
      <c r="A34" s="35" t="s">
        <v>117</v>
      </c>
      <c r="B34" s="14"/>
      <c r="C34" s="14"/>
      <c r="D34" s="14"/>
      <c r="E34" s="14"/>
      <c r="G34" s="100"/>
      <c r="H34" s="174">
        <f>H27+H28-SUM(H29:H32)</f>
        <v>9289627</v>
      </c>
      <c r="I34" s="105"/>
      <c r="J34" s="105">
        <f>J27+J28-SUM(J29:J32)</f>
        <v>18648453</v>
      </c>
      <c r="K34" s="105"/>
      <c r="L34" s="174">
        <f>L27+L28-SUM(L29:L32)</f>
        <v>3344197</v>
      </c>
      <c r="M34" s="105"/>
      <c r="N34" s="105">
        <f>N27+N28-SUM(N29:N32)</f>
        <v>14495316</v>
      </c>
    </row>
    <row r="35" spans="1:14" ht="14.45" customHeight="1" x14ac:dyDescent="0.5">
      <c r="A35" s="98" t="s">
        <v>130</v>
      </c>
      <c r="B35" s="14"/>
      <c r="C35" s="14"/>
      <c r="D35" s="14"/>
      <c r="F35" s="139">
        <v>15</v>
      </c>
      <c r="G35" s="100"/>
      <c r="H35" s="171">
        <v>152073</v>
      </c>
      <c r="I35" s="101"/>
      <c r="J35" s="28">
        <v>-1173971</v>
      </c>
      <c r="K35" s="101"/>
      <c r="L35" s="171">
        <v>86237</v>
      </c>
      <c r="M35" s="101"/>
      <c r="N35" s="28">
        <v>-298089</v>
      </c>
    </row>
    <row r="36" spans="1:14" ht="14.45" customHeight="1" x14ac:dyDescent="0.5">
      <c r="B36" s="14"/>
      <c r="C36" s="14"/>
      <c r="D36" s="14"/>
      <c r="E36" s="14"/>
      <c r="F36" s="100"/>
      <c r="G36" s="100"/>
      <c r="H36" s="183"/>
      <c r="I36" s="103"/>
      <c r="J36" s="102"/>
      <c r="K36" s="103"/>
      <c r="L36" s="183"/>
      <c r="M36" s="103"/>
      <c r="N36" s="102"/>
    </row>
    <row r="37" spans="1:14" ht="14.45" customHeight="1" x14ac:dyDescent="0.5">
      <c r="A37" s="35" t="s">
        <v>123</v>
      </c>
      <c r="B37" s="35"/>
      <c r="C37" s="14"/>
      <c r="D37" s="14"/>
      <c r="E37" s="14"/>
      <c r="F37" s="100"/>
      <c r="G37" s="100"/>
      <c r="H37" s="184">
        <f>SUM(H34:H35)</f>
        <v>9441700</v>
      </c>
      <c r="I37" s="86"/>
      <c r="J37" s="104">
        <f>SUM(J34:J35)</f>
        <v>17474482</v>
      </c>
      <c r="K37" s="86"/>
      <c r="L37" s="184">
        <f>SUM(L34:L35)</f>
        <v>3430434</v>
      </c>
      <c r="M37" s="86"/>
      <c r="N37" s="104">
        <f>SUM(N34:N35)</f>
        <v>14197227</v>
      </c>
    </row>
    <row r="38" spans="1:14" ht="14.45" customHeight="1" x14ac:dyDescent="0.5">
      <c r="A38" s="5" t="s">
        <v>163</v>
      </c>
      <c r="B38" s="35"/>
      <c r="C38" s="14"/>
      <c r="D38" s="14"/>
      <c r="E38" s="14"/>
      <c r="F38" s="100"/>
      <c r="G38" s="100"/>
      <c r="H38" s="185">
        <v>0</v>
      </c>
      <c r="I38" s="86"/>
      <c r="J38" s="47">
        <v>0</v>
      </c>
      <c r="K38" s="86"/>
      <c r="L38" s="185">
        <v>0</v>
      </c>
      <c r="M38" s="86"/>
      <c r="N38" s="47">
        <v>0</v>
      </c>
    </row>
    <row r="39" spans="1:14" ht="14.45" customHeight="1" x14ac:dyDescent="0.5">
      <c r="B39" s="14"/>
      <c r="C39" s="14"/>
      <c r="D39" s="14"/>
      <c r="E39" s="14"/>
      <c r="F39" s="100"/>
      <c r="G39" s="100"/>
      <c r="H39" s="183"/>
      <c r="I39" s="103"/>
      <c r="J39" s="102"/>
      <c r="K39" s="103"/>
      <c r="L39" s="183"/>
      <c r="M39" s="103"/>
      <c r="N39" s="102"/>
    </row>
    <row r="40" spans="1:14" ht="14.45" customHeight="1" x14ac:dyDescent="0.5">
      <c r="A40" s="35" t="s">
        <v>140</v>
      </c>
      <c r="B40" s="14"/>
      <c r="C40" s="14"/>
      <c r="D40" s="14"/>
      <c r="E40" s="14"/>
      <c r="F40" s="100"/>
      <c r="G40" s="100"/>
      <c r="H40" s="184"/>
      <c r="I40" s="29"/>
      <c r="J40" s="104"/>
      <c r="K40" s="29"/>
      <c r="L40" s="184"/>
      <c r="M40" s="29"/>
      <c r="N40" s="104"/>
    </row>
    <row r="41" spans="1:14" ht="14.45" customHeight="1" thickBot="1" x14ac:dyDescent="0.55000000000000004">
      <c r="B41" s="35" t="s">
        <v>111</v>
      </c>
      <c r="C41" s="14"/>
      <c r="D41" s="14"/>
      <c r="E41" s="14"/>
      <c r="F41" s="100"/>
      <c r="G41" s="100"/>
      <c r="H41" s="186">
        <f>SUM(H37:H38)</f>
        <v>9441700</v>
      </c>
      <c r="I41" s="29"/>
      <c r="J41" s="106">
        <f>SUM(J37:J38)</f>
        <v>17474482</v>
      </c>
      <c r="K41" s="29"/>
      <c r="L41" s="186">
        <f>SUM(L37:L38)</f>
        <v>3430434</v>
      </c>
      <c r="M41" s="29"/>
      <c r="N41" s="106">
        <f>SUM(N37:N38)</f>
        <v>14197227</v>
      </c>
    </row>
    <row r="42" spans="1:14" ht="14.45" customHeight="1" thickTop="1" x14ac:dyDescent="0.5">
      <c r="B42" s="14"/>
      <c r="C42" s="14"/>
      <c r="D42" s="14"/>
      <c r="E42" s="14"/>
      <c r="F42" s="100"/>
      <c r="G42" s="83"/>
      <c r="H42" s="184"/>
      <c r="I42" s="29"/>
      <c r="J42" s="104"/>
      <c r="K42" s="29"/>
      <c r="L42" s="184"/>
      <c r="M42" s="29"/>
      <c r="N42" s="104"/>
    </row>
    <row r="43" spans="1:14" ht="14.45" customHeight="1" x14ac:dyDescent="0.5">
      <c r="A43" s="107" t="s">
        <v>164</v>
      </c>
      <c r="B43" s="14"/>
      <c r="C43" s="14"/>
      <c r="D43" s="14"/>
      <c r="E43" s="14"/>
      <c r="F43" s="100"/>
      <c r="G43" s="83"/>
      <c r="H43" s="184"/>
      <c r="I43" s="29"/>
      <c r="J43" s="104"/>
      <c r="K43" s="29"/>
      <c r="L43" s="184"/>
      <c r="M43" s="29"/>
      <c r="N43" s="104"/>
    </row>
    <row r="44" spans="1:14" ht="14.45" customHeight="1" x14ac:dyDescent="0.5">
      <c r="B44" s="5" t="s">
        <v>112</v>
      </c>
      <c r="C44" s="14"/>
      <c r="D44" s="14"/>
      <c r="E44" s="14"/>
      <c r="F44" s="100"/>
      <c r="G44" s="83"/>
      <c r="H44" s="184">
        <v>9885952</v>
      </c>
      <c r="I44" s="29"/>
      <c r="J44" s="104">
        <v>17820505</v>
      </c>
      <c r="K44" s="29"/>
      <c r="L44" s="184">
        <f>L37</f>
        <v>3430434</v>
      </c>
      <c r="M44" s="29"/>
      <c r="N44" s="104">
        <v>14197227</v>
      </c>
    </row>
    <row r="45" spans="1:14" ht="14.45" customHeight="1" x14ac:dyDescent="0.5">
      <c r="B45" s="5" t="s">
        <v>113</v>
      </c>
      <c r="C45" s="14"/>
      <c r="D45" s="14"/>
      <c r="E45" s="14"/>
      <c r="F45" s="100"/>
      <c r="G45" s="83"/>
      <c r="H45" s="185">
        <v>-444252</v>
      </c>
      <c r="I45" s="29"/>
      <c r="J45" s="47">
        <v>-346023</v>
      </c>
      <c r="K45" s="29"/>
      <c r="L45" s="185">
        <v>0</v>
      </c>
      <c r="M45" s="29"/>
      <c r="N45" s="47">
        <v>0</v>
      </c>
    </row>
    <row r="46" spans="1:14" ht="6" customHeight="1" x14ac:dyDescent="0.5">
      <c r="B46" s="14"/>
      <c r="C46" s="14"/>
      <c r="D46" s="14"/>
      <c r="E46" s="14"/>
      <c r="F46" s="100"/>
      <c r="G46" s="83"/>
      <c r="H46" s="184"/>
      <c r="I46" s="29"/>
      <c r="J46" s="104"/>
      <c r="K46" s="29"/>
      <c r="L46" s="184"/>
      <c r="M46" s="29"/>
      <c r="N46" s="104"/>
    </row>
    <row r="47" spans="1:14" ht="14.45" customHeight="1" thickBot="1" x14ac:dyDescent="0.55000000000000004">
      <c r="B47" s="14"/>
      <c r="C47" s="14"/>
      <c r="D47" s="14"/>
      <c r="E47" s="14"/>
      <c r="F47" s="100"/>
      <c r="G47" s="83"/>
      <c r="H47" s="186">
        <f>SUM(H44:H45)</f>
        <v>9441700</v>
      </c>
      <c r="I47" s="29"/>
      <c r="J47" s="106">
        <f>SUM(J44:J45)</f>
        <v>17474482</v>
      </c>
      <c r="K47" s="29"/>
      <c r="L47" s="186">
        <f>SUM(L44:L45)</f>
        <v>3430434</v>
      </c>
      <c r="M47" s="29"/>
      <c r="N47" s="106">
        <f>SUM(N44:N45)</f>
        <v>14197227</v>
      </c>
    </row>
    <row r="48" spans="1:14" ht="14.45" customHeight="1" thickTop="1" x14ac:dyDescent="0.5">
      <c r="B48" s="14"/>
      <c r="C48" s="14"/>
      <c r="D48" s="14"/>
      <c r="E48" s="14"/>
      <c r="F48" s="100"/>
      <c r="G48" s="83"/>
      <c r="H48" s="184"/>
      <c r="I48" s="29"/>
      <c r="J48" s="104"/>
      <c r="K48" s="29"/>
      <c r="L48" s="184"/>
      <c r="M48" s="29"/>
      <c r="N48" s="104"/>
    </row>
    <row r="49" spans="1:15" ht="14.45" customHeight="1" x14ac:dyDescent="0.5">
      <c r="A49" s="107" t="s">
        <v>121</v>
      </c>
      <c r="B49" s="99"/>
      <c r="C49" s="14"/>
      <c r="D49" s="14"/>
      <c r="E49" s="14"/>
      <c r="F49" s="100"/>
      <c r="G49" s="83"/>
      <c r="H49" s="184"/>
      <c r="I49" s="29"/>
      <c r="J49" s="104"/>
      <c r="K49" s="29"/>
      <c r="L49" s="184"/>
      <c r="M49" s="29"/>
      <c r="N49" s="104"/>
    </row>
    <row r="50" spans="1:15" ht="14.45" customHeight="1" x14ac:dyDescent="0.5">
      <c r="A50" s="107"/>
      <c r="B50" s="108" t="s">
        <v>143</v>
      </c>
      <c r="C50" s="14"/>
      <c r="D50" s="14"/>
      <c r="E50" s="14"/>
      <c r="F50" s="100"/>
      <c r="G50" s="83"/>
      <c r="H50" s="184"/>
      <c r="I50" s="29"/>
      <c r="J50" s="104"/>
      <c r="K50" s="29"/>
      <c r="L50" s="184"/>
      <c r="M50" s="29"/>
      <c r="N50" s="104"/>
    </row>
    <row r="51" spans="1:15" ht="14.45" customHeight="1" x14ac:dyDescent="0.5">
      <c r="B51" s="5" t="s">
        <v>112</v>
      </c>
      <c r="C51" s="14"/>
      <c r="D51" s="14"/>
      <c r="E51" s="14"/>
      <c r="F51" s="100"/>
      <c r="G51" s="83"/>
      <c r="H51" s="184">
        <v>9885952</v>
      </c>
      <c r="I51" s="29"/>
      <c r="J51" s="104">
        <v>17820505</v>
      </c>
      <c r="K51" s="29"/>
      <c r="L51" s="184">
        <f>L41</f>
        <v>3430434</v>
      </c>
      <c r="M51" s="29"/>
      <c r="N51" s="104">
        <v>14197227</v>
      </c>
    </row>
    <row r="52" spans="1:15" ht="14.45" customHeight="1" x14ac:dyDescent="0.5">
      <c r="B52" s="5" t="s">
        <v>113</v>
      </c>
      <c r="C52" s="14"/>
      <c r="D52" s="14"/>
      <c r="E52" s="14"/>
      <c r="F52" s="100"/>
      <c r="G52" s="83"/>
      <c r="H52" s="185">
        <v>-444252</v>
      </c>
      <c r="I52" s="29"/>
      <c r="J52" s="47">
        <v>-346023</v>
      </c>
      <c r="K52" s="29"/>
      <c r="L52" s="185">
        <v>0</v>
      </c>
      <c r="M52" s="29"/>
      <c r="N52" s="47">
        <v>0</v>
      </c>
    </row>
    <row r="53" spans="1:15" ht="6" customHeight="1" x14ac:dyDescent="0.5">
      <c r="B53" s="14"/>
      <c r="C53" s="14"/>
      <c r="D53" s="14"/>
      <c r="E53" s="14"/>
      <c r="F53" s="100"/>
      <c r="G53" s="83"/>
      <c r="H53" s="184"/>
      <c r="I53" s="29"/>
      <c r="J53" s="104"/>
      <c r="K53" s="29"/>
      <c r="L53" s="184"/>
      <c r="M53" s="29"/>
      <c r="N53" s="104"/>
    </row>
    <row r="54" spans="1:15" ht="14.45" customHeight="1" thickBot="1" x14ac:dyDescent="0.55000000000000004">
      <c r="B54" s="14"/>
      <c r="C54" s="14"/>
      <c r="D54" s="14"/>
      <c r="E54" s="14"/>
      <c r="F54" s="100"/>
      <c r="G54" s="83"/>
      <c r="H54" s="186">
        <f>SUM(H51:H52)</f>
        <v>9441700</v>
      </c>
      <c r="I54" s="29"/>
      <c r="J54" s="106">
        <f>SUM(J51:J52)</f>
        <v>17474482</v>
      </c>
      <c r="K54" s="29"/>
      <c r="L54" s="186">
        <f>SUM(L51:L52)</f>
        <v>3430434</v>
      </c>
      <c r="M54" s="29"/>
      <c r="N54" s="106">
        <f>SUM(N51:N52)</f>
        <v>14197227</v>
      </c>
    </row>
    <row r="55" spans="1:15" ht="14.45" customHeight="1" thickTop="1" x14ac:dyDescent="0.5">
      <c r="B55" s="14"/>
      <c r="C55" s="14"/>
      <c r="D55" s="14"/>
      <c r="E55" s="14"/>
      <c r="F55" s="100"/>
      <c r="G55" s="83"/>
      <c r="H55" s="184"/>
      <c r="I55" s="29"/>
      <c r="J55" s="104"/>
      <c r="K55" s="29"/>
      <c r="L55" s="184"/>
      <c r="M55" s="29"/>
      <c r="N55" s="104"/>
    </row>
    <row r="56" spans="1:15" ht="14.45" customHeight="1" x14ac:dyDescent="0.5">
      <c r="A56" s="35" t="s">
        <v>119</v>
      </c>
      <c r="B56" s="14"/>
      <c r="C56" s="14"/>
      <c r="D56" s="14"/>
      <c r="E56" s="14"/>
      <c r="F56" s="100"/>
      <c r="G56" s="100"/>
      <c r="H56" s="183"/>
      <c r="I56" s="103"/>
      <c r="J56" s="102"/>
      <c r="K56" s="103"/>
      <c r="L56" s="183"/>
      <c r="M56" s="103"/>
      <c r="N56" s="102"/>
    </row>
    <row r="57" spans="1:15" ht="6" customHeight="1" x14ac:dyDescent="0.5">
      <c r="A57" s="35"/>
      <c r="B57" s="14"/>
      <c r="C57" s="14"/>
      <c r="D57" s="14"/>
      <c r="E57" s="14"/>
      <c r="F57" s="100"/>
      <c r="G57" s="100"/>
      <c r="H57" s="183"/>
      <c r="I57" s="103"/>
      <c r="J57" s="102"/>
      <c r="K57" s="103"/>
      <c r="L57" s="183"/>
      <c r="M57" s="103"/>
      <c r="N57" s="102"/>
    </row>
    <row r="58" spans="1:15" ht="14.45" customHeight="1" x14ac:dyDescent="0.5">
      <c r="A58" s="5" t="s">
        <v>120</v>
      </c>
      <c r="B58" s="14"/>
      <c r="C58" s="14"/>
      <c r="D58" s="14"/>
      <c r="E58" s="14"/>
      <c r="F58" s="100"/>
      <c r="G58" s="100"/>
      <c r="H58" s="196">
        <f>H51/560000000</f>
        <v>1.7653485714285714E-2</v>
      </c>
      <c r="I58" s="197"/>
      <c r="J58" s="197">
        <f>J51/560000000</f>
        <v>3.182233035714286E-2</v>
      </c>
      <c r="K58" s="197"/>
      <c r="L58" s="196">
        <f>L51/560000000</f>
        <v>6.125775E-3</v>
      </c>
      <c r="M58" s="197"/>
      <c r="N58" s="197">
        <f>N51/560000000</f>
        <v>2.5352191071428571E-2</v>
      </c>
    </row>
    <row r="59" spans="1:15" ht="14.45" customHeight="1" x14ac:dyDescent="0.5">
      <c r="B59" s="14"/>
      <c r="C59" s="14"/>
      <c r="D59" s="14"/>
      <c r="E59" s="14"/>
      <c r="F59" s="100"/>
      <c r="G59" s="100"/>
      <c r="H59" s="197"/>
      <c r="I59" s="197"/>
      <c r="J59" s="197"/>
      <c r="K59" s="197"/>
      <c r="L59" s="197"/>
      <c r="M59" s="197"/>
      <c r="N59" s="197"/>
    </row>
    <row r="60" spans="1:15" ht="14.45" customHeight="1" x14ac:dyDescent="0.5">
      <c r="B60" s="14"/>
      <c r="C60" s="14"/>
      <c r="D60" s="14"/>
      <c r="E60" s="14"/>
      <c r="F60" s="100"/>
      <c r="G60" s="100"/>
      <c r="H60" s="197"/>
      <c r="I60" s="197"/>
      <c r="J60" s="197"/>
      <c r="K60" s="197"/>
      <c r="L60" s="197"/>
      <c r="M60" s="197"/>
      <c r="N60" s="197"/>
    </row>
    <row r="61" spans="1:15" ht="14.45" customHeight="1" x14ac:dyDescent="0.5">
      <c r="B61" s="14"/>
      <c r="C61" s="14"/>
      <c r="D61" s="14"/>
      <c r="E61" s="14"/>
      <c r="F61" s="100"/>
      <c r="G61" s="100"/>
      <c r="H61" s="197"/>
      <c r="I61" s="197"/>
      <c r="J61" s="197"/>
      <c r="K61" s="197"/>
      <c r="L61" s="197"/>
      <c r="M61" s="197"/>
      <c r="N61" s="197"/>
    </row>
    <row r="62" spans="1:15" ht="20.25" customHeight="1" x14ac:dyDescent="0.5">
      <c r="B62" s="14"/>
      <c r="C62" s="14"/>
      <c r="D62" s="14"/>
      <c r="E62" s="14"/>
      <c r="F62" s="100"/>
      <c r="G62" s="100"/>
      <c r="H62" s="197"/>
      <c r="I62" s="197"/>
      <c r="J62" s="197"/>
      <c r="K62" s="197"/>
      <c r="L62" s="197"/>
      <c r="M62" s="197"/>
      <c r="N62" s="197"/>
    </row>
    <row r="63" spans="1:15" ht="21.95" customHeight="1" x14ac:dyDescent="0.5">
      <c r="A63" s="11" t="s">
        <v>77</v>
      </c>
      <c r="B63" s="11"/>
      <c r="C63" s="11"/>
      <c r="D63" s="11"/>
      <c r="E63" s="11"/>
      <c r="F63" s="109"/>
      <c r="G63" s="109"/>
      <c r="H63" s="110"/>
      <c r="I63" s="111"/>
      <c r="J63" s="110"/>
      <c r="K63" s="111"/>
      <c r="L63" s="110"/>
      <c r="M63" s="111"/>
      <c r="N63" s="110"/>
      <c r="O63" s="112"/>
    </row>
    <row r="66" spans="6:14" ht="14.45" customHeight="1" x14ac:dyDescent="0.5">
      <c r="F66" s="5"/>
      <c r="G66" s="5"/>
      <c r="H66" s="5"/>
      <c r="I66" s="5"/>
      <c r="J66" s="5"/>
      <c r="K66" s="5"/>
      <c r="L66" s="5"/>
      <c r="M66" s="5"/>
      <c r="N66" s="5"/>
    </row>
    <row r="67" spans="6:14" ht="14.45" customHeight="1" x14ac:dyDescent="0.5">
      <c r="F67" s="5"/>
      <c r="G67" s="5"/>
      <c r="H67" s="5"/>
      <c r="I67" s="5"/>
      <c r="J67" s="5"/>
      <c r="K67" s="5"/>
      <c r="L67" s="5"/>
      <c r="M67" s="5"/>
      <c r="N67" s="5"/>
    </row>
    <row r="70" spans="6:14" ht="14.45" customHeight="1" x14ac:dyDescent="0.5">
      <c r="F70" s="5"/>
      <c r="G70" s="5"/>
      <c r="H70" s="5"/>
      <c r="I70" s="5"/>
      <c r="J70" s="5"/>
      <c r="K70" s="5"/>
      <c r="L70" s="5"/>
      <c r="M70" s="5"/>
      <c r="N70" s="5"/>
    </row>
    <row r="71" spans="6:14" ht="14.45" customHeight="1" x14ac:dyDescent="0.5">
      <c r="F71" s="5"/>
      <c r="G71" s="5"/>
      <c r="H71" s="5"/>
      <c r="I71" s="5"/>
      <c r="J71" s="5"/>
      <c r="K71" s="5"/>
      <c r="L71" s="5"/>
      <c r="M71" s="5"/>
      <c r="N71" s="5"/>
    </row>
    <row r="72" spans="6:14" ht="14.45" customHeight="1" x14ac:dyDescent="0.5">
      <c r="F72" s="5"/>
      <c r="G72" s="5"/>
      <c r="H72" s="5"/>
      <c r="I72" s="5"/>
      <c r="J72" s="5"/>
      <c r="K72" s="5"/>
      <c r="L72" s="5"/>
      <c r="M72" s="5"/>
      <c r="N72" s="5"/>
    </row>
    <row r="73" spans="6:14" ht="14.45" customHeight="1" x14ac:dyDescent="0.5">
      <c r="F73" s="5"/>
      <c r="G73" s="5"/>
      <c r="H73" s="5"/>
      <c r="I73" s="5"/>
      <c r="J73" s="5"/>
      <c r="K73" s="5"/>
      <c r="L73" s="5"/>
      <c r="M73" s="5"/>
      <c r="N73" s="5"/>
    </row>
    <row r="74" spans="6:14" ht="14.45" customHeight="1" x14ac:dyDescent="0.5">
      <c r="F74" s="5"/>
      <c r="G74" s="5"/>
      <c r="H74" s="5"/>
      <c r="I74" s="5"/>
      <c r="J74" s="5"/>
      <c r="K74" s="5"/>
      <c r="L74" s="5"/>
      <c r="M74" s="5"/>
      <c r="N74" s="5"/>
    </row>
    <row r="75" spans="6:14" ht="14.45" customHeight="1" x14ac:dyDescent="0.5">
      <c r="F75" s="5"/>
      <c r="G75" s="5"/>
      <c r="H75" s="5"/>
      <c r="I75" s="5"/>
      <c r="J75" s="5"/>
      <c r="K75" s="5"/>
      <c r="L75" s="5"/>
      <c r="M75" s="5"/>
      <c r="N75" s="5"/>
    </row>
    <row r="76" spans="6:14" ht="14.45" customHeight="1" x14ac:dyDescent="0.5">
      <c r="F76" s="5"/>
      <c r="G76" s="5"/>
      <c r="H76" s="5"/>
      <c r="I76" s="5"/>
      <c r="J76" s="5"/>
      <c r="K76" s="5"/>
      <c r="L76" s="5"/>
      <c r="M76" s="5"/>
      <c r="N76" s="5"/>
    </row>
    <row r="77" spans="6:14" ht="14.45" customHeight="1" x14ac:dyDescent="0.5">
      <c r="F77" s="5"/>
      <c r="G77" s="5"/>
      <c r="H77" s="5"/>
      <c r="I77" s="5"/>
      <c r="J77" s="5"/>
      <c r="K77" s="5"/>
      <c r="L77" s="5"/>
      <c r="M77" s="5"/>
      <c r="N77" s="5"/>
    </row>
    <row r="78" spans="6:14" ht="14.45" customHeight="1" x14ac:dyDescent="0.5">
      <c r="F78" s="5"/>
      <c r="G78" s="5"/>
      <c r="H78" s="5"/>
      <c r="I78" s="5"/>
      <c r="J78" s="5"/>
      <c r="K78" s="5"/>
      <c r="L78" s="5"/>
      <c r="M78" s="5"/>
      <c r="N78" s="5"/>
    </row>
    <row r="82" spans="6:14" ht="14.45" customHeight="1" x14ac:dyDescent="0.5">
      <c r="F82" s="5"/>
      <c r="G82" s="5"/>
      <c r="H82" s="5"/>
      <c r="I82" s="5"/>
      <c r="J82" s="5"/>
      <c r="K82" s="5"/>
      <c r="L82" s="5"/>
      <c r="M82" s="5"/>
      <c r="N82" s="5"/>
    </row>
    <row r="83" spans="6:14" ht="14.45" customHeight="1" x14ac:dyDescent="0.5">
      <c r="F83" s="5"/>
      <c r="G83" s="5"/>
      <c r="H83" s="5"/>
      <c r="I83" s="5"/>
      <c r="J83" s="5"/>
      <c r="K83" s="5"/>
      <c r="L83" s="5"/>
      <c r="M83" s="5"/>
      <c r="N83" s="5"/>
    </row>
    <row r="84" spans="6:14" ht="14.45" customHeight="1" x14ac:dyDescent="0.5">
      <c r="F84" s="5"/>
      <c r="G84" s="5"/>
      <c r="H84" s="5"/>
      <c r="I84" s="5"/>
      <c r="J84" s="5"/>
      <c r="K84" s="5"/>
      <c r="L84" s="5"/>
      <c r="M84" s="5"/>
      <c r="N84" s="5"/>
    </row>
    <row r="85" spans="6:14" ht="14.45" customHeight="1" x14ac:dyDescent="0.5">
      <c r="F85" s="5"/>
      <c r="G85" s="5"/>
      <c r="H85" s="5"/>
      <c r="I85" s="5"/>
      <c r="J85" s="5"/>
      <c r="K85" s="5"/>
      <c r="L85" s="5"/>
      <c r="M85" s="5"/>
      <c r="N85" s="5"/>
    </row>
    <row r="86" spans="6:14" ht="14.45" customHeight="1" x14ac:dyDescent="0.5">
      <c r="F86" s="5"/>
      <c r="G86" s="5"/>
      <c r="H86" s="5"/>
      <c r="I86" s="5"/>
      <c r="J86" s="5"/>
      <c r="K86" s="5"/>
      <c r="L86" s="5"/>
      <c r="M86" s="5"/>
      <c r="N86" s="5"/>
    </row>
    <row r="87" spans="6:14" ht="14.45" customHeight="1" x14ac:dyDescent="0.5">
      <c r="F87" s="5"/>
      <c r="G87" s="5"/>
      <c r="H87" s="5"/>
      <c r="I87" s="5"/>
      <c r="J87" s="5"/>
      <c r="K87" s="5"/>
      <c r="L87" s="5"/>
      <c r="M87" s="5"/>
      <c r="N87" s="5"/>
    </row>
    <row r="88" spans="6:14" ht="14.45" customHeight="1" x14ac:dyDescent="0.5">
      <c r="F88" s="5"/>
      <c r="G88" s="5"/>
      <c r="H88" s="5"/>
      <c r="I88" s="5"/>
      <c r="J88" s="5"/>
      <c r="K88" s="5"/>
      <c r="L88" s="5"/>
      <c r="M88" s="5"/>
      <c r="N88" s="5"/>
    </row>
    <row r="89" spans="6:14" ht="14.45" customHeight="1" x14ac:dyDescent="0.5">
      <c r="F89" s="5"/>
      <c r="G89" s="5"/>
      <c r="H89" s="5"/>
      <c r="I89" s="5"/>
      <c r="J89" s="5"/>
      <c r="K89" s="5"/>
      <c r="L89" s="5"/>
      <c r="M89" s="5"/>
      <c r="N89" s="5"/>
    </row>
    <row r="90" spans="6:14" ht="14.45" customHeight="1" x14ac:dyDescent="0.5">
      <c r="F90" s="5"/>
      <c r="G90" s="5"/>
      <c r="H90" s="5"/>
      <c r="I90" s="5"/>
      <c r="J90" s="5"/>
      <c r="K90" s="5"/>
      <c r="L90" s="5"/>
      <c r="M90" s="5"/>
      <c r="N90" s="5"/>
    </row>
    <row r="107" spans="6:14" ht="14.45" customHeight="1" x14ac:dyDescent="0.5">
      <c r="F107" s="5"/>
      <c r="G107" s="5"/>
      <c r="H107" s="5"/>
      <c r="I107" s="5"/>
      <c r="J107" s="5"/>
      <c r="K107" s="5"/>
      <c r="L107" s="5"/>
      <c r="M107" s="5"/>
      <c r="N107" s="5"/>
    </row>
    <row r="108" spans="6:14" ht="14.45" customHeight="1" x14ac:dyDescent="0.5">
      <c r="F108" s="5"/>
      <c r="G108" s="5"/>
      <c r="H108" s="5"/>
      <c r="I108" s="5"/>
      <c r="J108" s="5"/>
      <c r="K108" s="5"/>
      <c r="L108" s="5"/>
      <c r="M108" s="5"/>
      <c r="N108" s="5"/>
    </row>
    <row r="109" spans="6:14" ht="14.45" customHeight="1" x14ac:dyDescent="0.5">
      <c r="F109" s="5"/>
      <c r="G109" s="5"/>
      <c r="H109" s="5"/>
      <c r="I109" s="5"/>
      <c r="J109" s="5"/>
      <c r="K109" s="5"/>
      <c r="L109" s="5"/>
      <c r="M109" s="5"/>
      <c r="N109" s="5"/>
    </row>
    <row r="110" spans="6:14" ht="14.45" customHeight="1" x14ac:dyDescent="0.5">
      <c r="F110" s="5"/>
      <c r="G110" s="5"/>
      <c r="H110" s="5"/>
      <c r="I110" s="5"/>
      <c r="J110" s="5"/>
      <c r="K110" s="5"/>
      <c r="L110" s="5"/>
      <c r="M110" s="5"/>
      <c r="N110" s="5"/>
    </row>
    <row r="111" spans="6:14" ht="14.45" customHeight="1" x14ac:dyDescent="0.5">
      <c r="F111" s="5"/>
      <c r="G111" s="5"/>
      <c r="H111" s="5"/>
      <c r="I111" s="5"/>
      <c r="J111" s="5"/>
      <c r="K111" s="5"/>
      <c r="L111" s="5"/>
      <c r="M111" s="5"/>
      <c r="N111" s="5"/>
    </row>
    <row r="112" spans="6:14" ht="14.45" customHeight="1" x14ac:dyDescent="0.5">
      <c r="F112" s="5"/>
      <c r="G112" s="5"/>
      <c r="H112" s="5"/>
      <c r="I112" s="5"/>
      <c r="J112" s="5"/>
      <c r="K112" s="5"/>
      <c r="L112" s="5"/>
      <c r="M112" s="5"/>
      <c r="N112" s="5"/>
    </row>
    <row r="113" spans="6:14" ht="14.45" customHeight="1" x14ac:dyDescent="0.5">
      <c r="F113" s="5"/>
      <c r="G113" s="5"/>
      <c r="H113" s="5"/>
      <c r="I113" s="5"/>
      <c r="J113" s="5"/>
      <c r="K113" s="5"/>
      <c r="L113" s="5"/>
      <c r="M113" s="5"/>
      <c r="N113" s="5"/>
    </row>
    <row r="114" spans="6:14" ht="14.45" customHeight="1" x14ac:dyDescent="0.5">
      <c r="F114" s="5"/>
      <c r="G114" s="5"/>
      <c r="H114" s="5"/>
      <c r="I114" s="5"/>
      <c r="J114" s="5"/>
      <c r="K114" s="5"/>
      <c r="L114" s="5"/>
      <c r="M114" s="5"/>
      <c r="N114" s="5"/>
    </row>
    <row r="115" spans="6:14" ht="14.45" customHeight="1" x14ac:dyDescent="0.5">
      <c r="F115" s="5"/>
      <c r="G115" s="5"/>
      <c r="H115" s="5"/>
      <c r="I115" s="5"/>
      <c r="J115" s="5"/>
      <c r="K115" s="5"/>
      <c r="L115" s="5"/>
      <c r="M115" s="5"/>
      <c r="N115" s="5"/>
    </row>
    <row r="116" spans="6:14" ht="14.45" customHeight="1" x14ac:dyDescent="0.5">
      <c r="F116" s="5"/>
      <c r="G116" s="5"/>
      <c r="H116" s="5"/>
      <c r="I116" s="5"/>
      <c r="J116" s="5"/>
      <c r="K116" s="5"/>
      <c r="L116" s="5"/>
      <c r="M116" s="5"/>
      <c r="N116" s="5"/>
    </row>
    <row r="117" spans="6:14" ht="14.45" customHeight="1" x14ac:dyDescent="0.5">
      <c r="F117" s="5"/>
      <c r="G117" s="5"/>
      <c r="H117" s="5"/>
      <c r="I117" s="5"/>
      <c r="J117" s="5"/>
      <c r="K117" s="5"/>
      <c r="L117" s="5"/>
      <c r="M117" s="5"/>
      <c r="N117" s="5"/>
    </row>
    <row r="118" spans="6:14" ht="14.45" customHeight="1" x14ac:dyDescent="0.5">
      <c r="F118" s="5"/>
      <c r="G118" s="5"/>
      <c r="H118" s="5"/>
      <c r="I118" s="5"/>
      <c r="J118" s="5"/>
      <c r="K118" s="5"/>
      <c r="L118" s="5"/>
      <c r="M118" s="5"/>
      <c r="N118" s="5"/>
    </row>
    <row r="119" spans="6:14" ht="14.45" customHeight="1" x14ac:dyDescent="0.5">
      <c r="F119" s="5"/>
      <c r="G119" s="5"/>
      <c r="H119" s="5"/>
      <c r="I119" s="5"/>
      <c r="J119" s="5"/>
      <c r="K119" s="5"/>
      <c r="L119" s="5"/>
      <c r="M119" s="5"/>
      <c r="N119" s="5"/>
    </row>
    <row r="120" spans="6:14" ht="14.45" customHeight="1" x14ac:dyDescent="0.5">
      <c r="F120" s="5"/>
      <c r="G120" s="5"/>
      <c r="H120" s="5"/>
      <c r="I120" s="5"/>
      <c r="J120" s="5"/>
      <c r="K120" s="5"/>
      <c r="L120" s="5"/>
      <c r="M120" s="5"/>
      <c r="N120" s="5"/>
    </row>
    <row r="121" spans="6:14" ht="14.45" customHeight="1" x14ac:dyDescent="0.5">
      <c r="F121" s="5"/>
      <c r="G121" s="5"/>
      <c r="H121" s="5"/>
      <c r="I121" s="5"/>
      <c r="J121" s="5"/>
      <c r="K121" s="5"/>
      <c r="L121" s="5"/>
      <c r="M121" s="5"/>
      <c r="N121" s="5"/>
    </row>
    <row r="122" spans="6:14" ht="14.45" customHeight="1" x14ac:dyDescent="0.5">
      <c r="F122" s="5"/>
      <c r="G122" s="5"/>
      <c r="H122" s="5"/>
      <c r="I122" s="5"/>
      <c r="J122" s="5"/>
      <c r="K122" s="5"/>
      <c r="L122" s="5"/>
      <c r="M122" s="5"/>
      <c r="N122" s="5"/>
    </row>
    <row r="123" spans="6:14" ht="14.45" customHeight="1" x14ac:dyDescent="0.5">
      <c r="F123" s="5"/>
      <c r="G123" s="5"/>
      <c r="H123" s="5"/>
      <c r="I123" s="5"/>
      <c r="J123" s="5"/>
      <c r="K123" s="5"/>
      <c r="L123" s="5"/>
      <c r="M123" s="5"/>
      <c r="N123" s="5"/>
    </row>
    <row r="124" spans="6:14" ht="14.45" customHeight="1" x14ac:dyDescent="0.5">
      <c r="F124" s="5"/>
      <c r="G124" s="5"/>
      <c r="H124" s="5"/>
      <c r="I124" s="5"/>
      <c r="J124" s="5"/>
      <c r="K124" s="5"/>
      <c r="L124" s="5"/>
      <c r="M124" s="5"/>
      <c r="N124" s="5"/>
    </row>
    <row r="125" spans="6:14" ht="14.45" customHeight="1" x14ac:dyDescent="0.5">
      <c r="F125" s="5"/>
      <c r="G125" s="5"/>
      <c r="H125" s="5"/>
      <c r="I125" s="5"/>
      <c r="J125" s="5"/>
      <c r="K125" s="5"/>
      <c r="L125" s="5"/>
      <c r="M125" s="5"/>
      <c r="N125" s="5"/>
    </row>
    <row r="127" spans="6:14" ht="14.45" customHeight="1" x14ac:dyDescent="0.5">
      <c r="F127" s="5"/>
      <c r="G127" s="5"/>
      <c r="H127" s="5"/>
      <c r="I127" s="5"/>
      <c r="J127" s="5"/>
      <c r="K127" s="5"/>
      <c r="L127" s="5"/>
      <c r="M127" s="5"/>
      <c r="N127" s="5"/>
    </row>
    <row r="128" spans="6:14" ht="14.45" customHeight="1" x14ac:dyDescent="0.5">
      <c r="F128" s="5"/>
      <c r="G128" s="5"/>
      <c r="H128" s="5"/>
      <c r="I128" s="5"/>
      <c r="J128" s="5"/>
      <c r="K128" s="5"/>
      <c r="L128" s="5"/>
      <c r="M128" s="5"/>
      <c r="N128" s="5"/>
    </row>
    <row r="129" spans="6:14" ht="14.45" customHeight="1" x14ac:dyDescent="0.5">
      <c r="F129" s="5"/>
      <c r="G129" s="5"/>
      <c r="H129" s="5"/>
      <c r="I129" s="5"/>
      <c r="J129" s="5"/>
      <c r="K129" s="5"/>
      <c r="L129" s="5"/>
      <c r="M129" s="5"/>
      <c r="N129" s="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topLeftCell="D1" zoomScaleNormal="100" zoomScaleSheetLayoutView="100" workbookViewId="0">
      <selection activeCell="D1" sqref="D1:R1048576"/>
    </sheetView>
  </sheetViews>
  <sheetFormatPr defaultColWidth="9.140625" defaultRowHeight="16.5" customHeight="1" x14ac:dyDescent="0.5"/>
  <cols>
    <col min="1" max="2" width="1.85546875" style="89" customWidth="1"/>
    <col min="3" max="3" width="39.5703125" style="89" customWidth="1"/>
    <col min="4" max="4" width="5.42578125" style="89" customWidth="1"/>
    <col min="5" max="5" width="1.140625" style="89" customWidth="1"/>
    <col min="6" max="6" width="12.5703125" style="125" customWidth="1"/>
    <col min="7" max="7" width="1.140625" style="125" customWidth="1"/>
    <col min="8" max="8" width="13.42578125" style="125" customWidth="1"/>
    <col min="9" max="9" width="1.140625" style="26" customWidth="1"/>
    <col min="10" max="10" width="13.5703125" style="105" customWidth="1"/>
    <col min="11" max="11" width="1.140625" style="105" customWidth="1"/>
    <col min="12" max="12" width="13.7109375" style="105" customWidth="1"/>
    <col min="13" max="13" width="1.140625" style="105" customWidth="1"/>
    <col min="14" max="14" width="14.5703125" style="105" customWidth="1"/>
    <col min="15" max="15" width="1.140625" style="105" customWidth="1"/>
    <col min="16" max="16" width="13.7109375" style="105" customWidth="1"/>
    <col min="17" max="17" width="1.140625" style="105" customWidth="1"/>
    <col min="18" max="18" width="12.42578125" style="105" customWidth="1"/>
    <col min="19" max="16384" width="9.140625" style="89"/>
  </cols>
  <sheetData>
    <row r="1" spans="1:18" s="71" customFormat="1" ht="16.5" customHeight="1" x14ac:dyDescent="0.5">
      <c r="A1" s="71" t="s">
        <v>0</v>
      </c>
      <c r="F1" s="120"/>
      <c r="G1" s="120"/>
      <c r="H1" s="120"/>
      <c r="I1" s="175"/>
      <c r="J1" s="6"/>
      <c r="K1" s="6"/>
      <c r="L1" s="6"/>
      <c r="M1" s="6"/>
      <c r="N1" s="6"/>
      <c r="O1" s="6"/>
      <c r="P1" s="6"/>
      <c r="Q1" s="6"/>
      <c r="R1" s="6"/>
    </row>
    <row r="2" spans="1:18" s="71" customFormat="1" ht="16.5" customHeight="1" x14ac:dyDescent="0.5">
      <c r="A2" s="72" t="s">
        <v>175</v>
      </c>
      <c r="F2" s="120"/>
      <c r="G2" s="120"/>
      <c r="H2" s="120"/>
      <c r="I2" s="175"/>
      <c r="J2" s="6"/>
      <c r="K2" s="6"/>
      <c r="L2" s="6"/>
      <c r="M2" s="6"/>
      <c r="N2" s="6"/>
      <c r="O2" s="6"/>
      <c r="P2" s="6"/>
      <c r="Q2" s="6"/>
      <c r="R2" s="6"/>
    </row>
    <row r="3" spans="1:18" s="71" customFormat="1" ht="16.5" customHeight="1" x14ac:dyDescent="0.5">
      <c r="A3" s="73" t="str">
        <f>+'5'!A3</f>
        <v>For the three-month period ended 31 March 2020</v>
      </c>
      <c r="B3" s="73"/>
      <c r="C3" s="73"/>
      <c r="D3" s="74"/>
      <c r="E3" s="75"/>
      <c r="F3" s="149"/>
      <c r="G3" s="149"/>
      <c r="H3" s="149"/>
      <c r="I3" s="176"/>
      <c r="J3" s="177"/>
      <c r="K3" s="177"/>
      <c r="L3" s="177"/>
      <c r="M3" s="177"/>
      <c r="N3" s="177"/>
      <c r="O3" s="177"/>
      <c r="P3" s="177"/>
      <c r="Q3" s="177"/>
      <c r="R3" s="177"/>
    </row>
    <row r="4" spans="1:18" s="71" customFormat="1" ht="16.5" customHeight="1" x14ac:dyDescent="0.5">
      <c r="A4" s="72"/>
      <c r="B4" s="72"/>
      <c r="C4" s="72"/>
      <c r="D4" s="76"/>
      <c r="E4" s="77"/>
      <c r="F4" s="148"/>
      <c r="G4" s="148"/>
      <c r="H4" s="148"/>
      <c r="I4" s="178"/>
      <c r="J4" s="80"/>
      <c r="K4" s="80"/>
      <c r="L4" s="80"/>
      <c r="M4" s="80"/>
      <c r="N4" s="80"/>
      <c r="O4" s="80"/>
      <c r="P4" s="80"/>
      <c r="Q4" s="80"/>
      <c r="R4" s="80"/>
    </row>
    <row r="5" spans="1:18" s="71" customFormat="1" ht="16.5" customHeight="1" x14ac:dyDescent="0.5">
      <c r="A5" s="72"/>
      <c r="B5" s="72"/>
      <c r="C5" s="72"/>
      <c r="D5" s="76"/>
      <c r="E5" s="77"/>
      <c r="F5" s="148"/>
      <c r="G5" s="148"/>
      <c r="H5" s="148"/>
      <c r="I5" s="178"/>
      <c r="J5" s="80"/>
      <c r="K5" s="80"/>
      <c r="L5" s="80"/>
      <c r="M5" s="80"/>
      <c r="N5" s="80"/>
      <c r="O5" s="80"/>
      <c r="P5" s="80"/>
      <c r="Q5" s="80"/>
      <c r="R5" s="80"/>
    </row>
    <row r="6" spans="1:18" s="71" customFormat="1" ht="16.5" customHeight="1" x14ac:dyDescent="0.5">
      <c r="A6" s="72"/>
      <c r="B6" s="72"/>
      <c r="C6" s="72"/>
      <c r="D6" s="76"/>
      <c r="E6" s="77"/>
      <c r="F6" s="233" t="s">
        <v>177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s="71" customFormat="1" ht="16.5" customHeight="1" x14ac:dyDescent="0.5">
      <c r="A7" s="72"/>
      <c r="B7" s="72"/>
      <c r="C7" s="72"/>
      <c r="D7" s="76"/>
      <c r="E7" s="77"/>
      <c r="F7" s="148"/>
      <c r="G7" s="148"/>
      <c r="H7" s="148"/>
      <c r="I7" s="148"/>
      <c r="J7" s="233" t="s">
        <v>116</v>
      </c>
      <c r="K7" s="233"/>
      <c r="L7" s="233"/>
      <c r="M7" s="148"/>
      <c r="N7" s="35"/>
      <c r="O7" s="148"/>
      <c r="P7" s="148"/>
      <c r="Q7" s="148"/>
      <c r="R7" s="148"/>
    </row>
    <row r="8" spans="1:18" s="71" customFormat="1" ht="16.5" customHeight="1" x14ac:dyDescent="0.5">
      <c r="A8" s="72"/>
      <c r="B8" s="72"/>
      <c r="C8" s="72"/>
      <c r="D8" s="76"/>
      <c r="E8" s="77"/>
      <c r="F8" s="148"/>
      <c r="G8" s="148"/>
      <c r="H8" s="148"/>
      <c r="I8" s="148"/>
      <c r="J8" s="148"/>
      <c r="K8" s="148"/>
      <c r="L8" s="148"/>
      <c r="M8" s="148"/>
      <c r="N8" s="22" t="s">
        <v>74</v>
      </c>
      <c r="O8" s="148"/>
      <c r="P8" s="148"/>
      <c r="Q8" s="148"/>
      <c r="R8" s="148"/>
    </row>
    <row r="9" spans="1:18" s="71" customFormat="1" ht="16.5" customHeight="1" x14ac:dyDescent="0.5">
      <c r="D9" s="78"/>
      <c r="E9" s="79"/>
      <c r="F9" s="6" t="s">
        <v>49</v>
      </c>
      <c r="G9" s="22"/>
      <c r="H9" s="22"/>
      <c r="I9" s="178"/>
      <c r="J9" s="35"/>
      <c r="K9" s="35"/>
      <c r="L9" s="35"/>
      <c r="M9" s="148"/>
      <c r="N9" s="22" t="s">
        <v>75</v>
      </c>
      <c r="O9" s="22"/>
      <c r="P9" s="148"/>
      <c r="Q9" s="148"/>
      <c r="R9" s="6"/>
    </row>
    <row r="10" spans="1:18" s="81" customFormat="1" ht="16.5" customHeight="1" x14ac:dyDescent="0.5">
      <c r="A10" s="71"/>
      <c r="B10" s="71"/>
      <c r="C10" s="71"/>
      <c r="D10" s="78"/>
      <c r="E10" s="79"/>
      <c r="F10" s="22" t="s">
        <v>50</v>
      </c>
      <c r="G10" s="22"/>
      <c r="H10" s="6" t="s">
        <v>51</v>
      </c>
      <c r="I10" s="178"/>
      <c r="J10" s="22" t="s">
        <v>52</v>
      </c>
      <c r="K10" s="80"/>
      <c r="L10" s="6"/>
      <c r="M10" s="6"/>
      <c r="N10" s="22" t="s">
        <v>154</v>
      </c>
      <c r="O10" s="22"/>
      <c r="P10" s="6" t="s">
        <v>53</v>
      </c>
      <c r="Q10" s="6"/>
      <c r="R10" s="6"/>
    </row>
    <row r="11" spans="1:18" s="81" customFormat="1" ht="16.5" customHeight="1" x14ac:dyDescent="0.5">
      <c r="A11" s="71"/>
      <c r="B11" s="71"/>
      <c r="C11" s="71"/>
      <c r="D11" s="78"/>
      <c r="E11" s="79"/>
      <c r="F11" s="22" t="s">
        <v>54</v>
      </c>
      <c r="G11" s="22"/>
      <c r="H11" s="22" t="s">
        <v>55</v>
      </c>
      <c r="I11" s="80"/>
      <c r="J11" s="22" t="s">
        <v>100</v>
      </c>
      <c r="K11" s="80"/>
      <c r="L11" s="22" t="s">
        <v>38</v>
      </c>
      <c r="M11" s="22"/>
      <c r="N11" s="22" t="s">
        <v>76</v>
      </c>
      <c r="O11" s="6"/>
      <c r="P11" s="22" t="s">
        <v>83</v>
      </c>
      <c r="Q11" s="22"/>
      <c r="R11" s="22" t="s">
        <v>57</v>
      </c>
    </row>
    <row r="12" spans="1:18" s="81" customFormat="1" ht="16.5" customHeight="1" x14ac:dyDescent="0.5">
      <c r="D12" s="78"/>
      <c r="E12" s="79"/>
      <c r="F12" s="82" t="s">
        <v>3</v>
      </c>
      <c r="G12" s="22"/>
      <c r="H12" s="82" t="s">
        <v>3</v>
      </c>
      <c r="I12" s="80"/>
      <c r="J12" s="82" t="s">
        <v>3</v>
      </c>
      <c r="K12" s="80"/>
      <c r="L12" s="82" t="s">
        <v>3</v>
      </c>
      <c r="M12" s="22"/>
      <c r="N12" s="82" t="s">
        <v>3</v>
      </c>
      <c r="O12" s="22"/>
      <c r="P12" s="82" t="s">
        <v>3</v>
      </c>
      <c r="Q12" s="22"/>
      <c r="R12" s="82" t="s">
        <v>3</v>
      </c>
    </row>
    <row r="13" spans="1:18" s="81" customFormat="1" ht="8.4499999999999993" customHeight="1" x14ac:dyDescent="0.5">
      <c r="D13" s="78"/>
      <c r="E13" s="79"/>
      <c r="F13" s="22"/>
      <c r="G13" s="22"/>
      <c r="H13" s="22"/>
      <c r="I13" s="80"/>
      <c r="J13" s="22"/>
      <c r="K13" s="80"/>
      <c r="L13" s="22"/>
      <c r="M13" s="22"/>
      <c r="N13" s="22"/>
      <c r="O13" s="22"/>
      <c r="P13" s="22"/>
      <c r="Q13" s="22"/>
      <c r="R13" s="22"/>
    </row>
    <row r="14" spans="1:18" s="143" customFormat="1" ht="18.95" customHeight="1" x14ac:dyDescent="0.5">
      <c r="A14" s="51" t="s">
        <v>155</v>
      </c>
      <c r="D14" s="146"/>
      <c r="E14" s="144"/>
      <c r="F14" s="145">
        <v>280000000</v>
      </c>
      <c r="G14" s="145"/>
      <c r="H14" s="145">
        <v>507734162</v>
      </c>
      <c r="I14" s="147"/>
      <c r="J14" s="145">
        <v>5519422</v>
      </c>
      <c r="K14" s="147"/>
      <c r="L14" s="145">
        <v>612311</v>
      </c>
      <c r="M14" s="145"/>
      <c r="N14" s="145">
        <v>793865895</v>
      </c>
      <c r="O14" s="145"/>
      <c r="P14" s="145">
        <v>5471568</v>
      </c>
      <c r="Q14" s="145"/>
      <c r="R14" s="145">
        <v>799337463</v>
      </c>
    </row>
    <row r="15" spans="1:18" s="81" customFormat="1" ht="16.5" customHeight="1" x14ac:dyDescent="0.5">
      <c r="A15" s="81" t="s">
        <v>122</v>
      </c>
      <c r="D15" s="83"/>
      <c r="E15" s="79"/>
      <c r="F15" s="28">
        <v>0</v>
      </c>
      <c r="G15" s="29"/>
      <c r="H15" s="28">
        <v>0</v>
      </c>
      <c r="I15" s="29"/>
      <c r="J15" s="28">
        <v>0</v>
      </c>
      <c r="K15" s="29"/>
      <c r="L15" s="28">
        <v>17820505</v>
      </c>
      <c r="M15" s="29"/>
      <c r="N15" s="28">
        <f>SUM(F15:L15)</f>
        <v>17820505</v>
      </c>
      <c r="O15" s="29"/>
      <c r="P15" s="28">
        <v>-346023</v>
      </c>
      <c r="Q15" s="29"/>
      <c r="R15" s="28">
        <f>SUM(N15:P15)</f>
        <v>17474482</v>
      </c>
    </row>
    <row r="16" spans="1:18" s="81" customFormat="1" ht="7.9" customHeight="1" x14ac:dyDescent="0.5">
      <c r="D16" s="85"/>
      <c r="E16" s="79"/>
      <c r="F16" s="29"/>
      <c r="G16" s="29"/>
      <c r="H16" s="29"/>
      <c r="I16" s="86"/>
      <c r="J16" s="29"/>
      <c r="K16" s="86"/>
      <c r="L16" s="29"/>
      <c r="M16" s="29"/>
      <c r="N16" s="29"/>
      <c r="O16" s="29"/>
      <c r="P16" s="29"/>
      <c r="Q16" s="29"/>
      <c r="R16" s="141"/>
    </row>
    <row r="17" spans="1:18" s="81" customFormat="1" ht="16.5" customHeight="1" thickBot="1" x14ac:dyDescent="0.55000000000000004">
      <c r="A17" s="72" t="s">
        <v>156</v>
      </c>
      <c r="D17" s="85"/>
      <c r="E17" s="79"/>
      <c r="F17" s="179">
        <f>SUM(F14:F15)</f>
        <v>280000000</v>
      </c>
      <c r="G17" s="29"/>
      <c r="H17" s="179">
        <f>SUM(H14:H15)</f>
        <v>507734162</v>
      </c>
      <c r="I17" s="86"/>
      <c r="J17" s="179">
        <f>SUM(J14:J15)</f>
        <v>5519422</v>
      </c>
      <c r="K17" s="86"/>
      <c r="L17" s="179">
        <f>SUM(L14:L15)</f>
        <v>18432816</v>
      </c>
      <c r="M17" s="29"/>
      <c r="N17" s="179">
        <f>SUM(N14:N15)</f>
        <v>811686400</v>
      </c>
      <c r="O17" s="29"/>
      <c r="P17" s="179">
        <f>SUM(P14:P15)</f>
        <v>5125545</v>
      </c>
      <c r="Q17" s="29"/>
      <c r="R17" s="179">
        <f>SUM(R14:R15)</f>
        <v>816811945</v>
      </c>
    </row>
    <row r="18" spans="1:18" s="81" customFormat="1" ht="16.5" customHeight="1" thickTop="1" x14ac:dyDescent="0.5">
      <c r="A18" s="72"/>
      <c r="D18" s="85"/>
      <c r="E18" s="79"/>
      <c r="F18" s="29"/>
      <c r="G18" s="29"/>
      <c r="H18" s="29"/>
      <c r="I18" s="86"/>
      <c r="J18" s="29"/>
      <c r="K18" s="86"/>
      <c r="L18" s="29"/>
      <c r="M18" s="29"/>
      <c r="N18" s="29"/>
      <c r="O18" s="29"/>
      <c r="P18" s="29"/>
      <c r="Q18" s="29"/>
      <c r="R18" s="141"/>
    </row>
    <row r="19" spans="1:18" s="81" customFormat="1" ht="16.5" customHeight="1" x14ac:dyDescent="0.5">
      <c r="A19" s="72" t="s">
        <v>157</v>
      </c>
      <c r="D19" s="83"/>
      <c r="E19" s="79"/>
      <c r="F19" s="168">
        <v>280000000</v>
      </c>
      <c r="G19" s="29"/>
      <c r="H19" s="168">
        <v>507734162</v>
      </c>
      <c r="I19" s="29"/>
      <c r="J19" s="168">
        <v>8386832</v>
      </c>
      <c r="K19" s="29"/>
      <c r="L19" s="168">
        <v>24729695</v>
      </c>
      <c r="M19" s="29"/>
      <c r="N19" s="168">
        <v>820850689</v>
      </c>
      <c r="O19" s="29"/>
      <c r="P19" s="168">
        <v>6151494</v>
      </c>
      <c r="Q19" s="29"/>
      <c r="R19" s="172">
        <f>SUM(N19:P19)</f>
        <v>827002183</v>
      </c>
    </row>
    <row r="20" spans="1:18" s="81" customFormat="1" ht="16.5" customHeight="1" x14ac:dyDescent="0.5">
      <c r="A20" s="81" t="s">
        <v>166</v>
      </c>
      <c r="D20" s="83"/>
      <c r="E20" s="79"/>
      <c r="F20" s="168">
        <v>0</v>
      </c>
      <c r="G20" s="29"/>
      <c r="H20" s="168">
        <v>0</v>
      </c>
      <c r="I20" s="29"/>
      <c r="J20" s="168">
        <v>0</v>
      </c>
      <c r="K20" s="29"/>
      <c r="L20" s="168">
        <v>0</v>
      </c>
      <c r="M20" s="29"/>
      <c r="N20" s="168">
        <f>SUM(F20:L20)</f>
        <v>0</v>
      </c>
      <c r="O20" s="29"/>
      <c r="P20" s="168">
        <v>855</v>
      </c>
      <c r="Q20" s="29"/>
      <c r="R20" s="168">
        <f>SUM(N20:P20)</f>
        <v>855</v>
      </c>
    </row>
    <row r="21" spans="1:18" s="81" customFormat="1" ht="16.5" customHeight="1" x14ac:dyDescent="0.5">
      <c r="A21" s="81" t="s">
        <v>122</v>
      </c>
      <c r="D21" s="83"/>
      <c r="E21" s="79"/>
      <c r="F21" s="171">
        <v>0</v>
      </c>
      <c r="G21" s="29"/>
      <c r="H21" s="171">
        <v>0</v>
      </c>
      <c r="I21" s="29"/>
      <c r="J21" s="171">
        <v>0</v>
      </c>
      <c r="K21" s="29"/>
      <c r="L21" s="171">
        <v>9885952</v>
      </c>
      <c r="M21" s="29"/>
      <c r="N21" s="171">
        <f>SUM(F21:L21)</f>
        <v>9885952</v>
      </c>
      <c r="O21" s="29"/>
      <c r="P21" s="171">
        <v>-444252</v>
      </c>
      <c r="Q21" s="29"/>
      <c r="R21" s="171">
        <f>SUM(N21:P21)</f>
        <v>9441700</v>
      </c>
    </row>
    <row r="22" spans="1:18" s="81" customFormat="1" ht="7.9" customHeight="1" x14ac:dyDescent="0.5">
      <c r="D22" s="85"/>
      <c r="E22" s="79"/>
      <c r="F22" s="168"/>
      <c r="G22" s="29"/>
      <c r="H22" s="168"/>
      <c r="I22" s="86"/>
      <c r="J22" s="168"/>
      <c r="K22" s="86"/>
      <c r="L22" s="168"/>
      <c r="M22" s="29"/>
      <c r="N22" s="168"/>
      <c r="O22" s="29"/>
      <c r="P22" s="168"/>
      <c r="Q22" s="29"/>
      <c r="R22" s="172"/>
    </row>
    <row r="23" spans="1:18" s="81" customFormat="1" ht="16.5" customHeight="1" thickBot="1" x14ac:dyDescent="0.55000000000000004">
      <c r="A23" s="72" t="s">
        <v>158</v>
      </c>
      <c r="D23" s="85"/>
      <c r="E23" s="79"/>
      <c r="F23" s="173">
        <f>SUM(F19:F21)</f>
        <v>280000000</v>
      </c>
      <c r="G23" s="29"/>
      <c r="H23" s="173">
        <f>SUM(H19:H21)</f>
        <v>507734162</v>
      </c>
      <c r="I23" s="86"/>
      <c r="J23" s="173">
        <f>SUM(J19:J21)</f>
        <v>8386832</v>
      </c>
      <c r="K23" s="86"/>
      <c r="L23" s="173">
        <f>SUM(L19:L21)</f>
        <v>34615647</v>
      </c>
      <c r="M23" s="29"/>
      <c r="N23" s="173">
        <f>SUM(N19:N21)</f>
        <v>830736641</v>
      </c>
      <c r="O23" s="29"/>
      <c r="P23" s="173">
        <f>SUM(P19:P21)</f>
        <v>5708097</v>
      </c>
      <c r="Q23" s="29"/>
      <c r="R23" s="173">
        <f>SUM(R19:R21)</f>
        <v>836444738</v>
      </c>
    </row>
    <row r="24" spans="1:18" s="81" customFormat="1" ht="16.5" customHeight="1" thickTop="1" x14ac:dyDescent="0.5">
      <c r="A24" s="72"/>
      <c r="D24" s="78"/>
      <c r="E24" s="79"/>
      <c r="F24" s="29"/>
      <c r="G24" s="29"/>
      <c r="H24" s="29"/>
      <c r="I24" s="86"/>
      <c r="J24" s="29"/>
      <c r="K24" s="86"/>
      <c r="L24" s="29"/>
      <c r="M24" s="29"/>
      <c r="N24" s="29"/>
      <c r="O24" s="29"/>
      <c r="P24" s="29"/>
      <c r="Q24" s="29"/>
      <c r="R24" s="29"/>
    </row>
    <row r="25" spans="1:18" s="81" customFormat="1" ht="16.5" customHeight="1" x14ac:dyDescent="0.5">
      <c r="A25" s="72"/>
      <c r="D25" s="78"/>
      <c r="E25" s="79"/>
      <c r="F25" s="29"/>
      <c r="G25" s="29"/>
      <c r="H25" s="29"/>
      <c r="I25" s="86"/>
      <c r="J25" s="29"/>
      <c r="K25" s="86"/>
      <c r="L25" s="29"/>
      <c r="M25" s="29"/>
      <c r="N25" s="29"/>
      <c r="O25" s="29"/>
      <c r="P25" s="29"/>
      <c r="Q25" s="29"/>
      <c r="R25" s="29"/>
    </row>
    <row r="26" spans="1:18" s="81" customFormat="1" ht="16.5" customHeight="1" x14ac:dyDescent="0.5">
      <c r="A26" s="72"/>
      <c r="D26" s="78"/>
      <c r="E26" s="79"/>
      <c r="F26" s="29"/>
      <c r="G26" s="29"/>
      <c r="H26" s="29"/>
      <c r="I26" s="86"/>
      <c r="J26" s="29"/>
      <c r="K26" s="86"/>
      <c r="L26" s="29"/>
      <c r="M26" s="29"/>
      <c r="N26" s="29"/>
      <c r="O26" s="29"/>
      <c r="P26" s="29"/>
      <c r="Q26" s="29"/>
      <c r="R26" s="29"/>
    </row>
    <row r="27" spans="1:18" s="81" customFormat="1" ht="16.5" customHeight="1" x14ac:dyDescent="0.5">
      <c r="A27" s="72"/>
      <c r="D27" s="78"/>
      <c r="E27" s="79"/>
      <c r="F27" s="29"/>
      <c r="G27" s="29"/>
      <c r="H27" s="29"/>
      <c r="I27" s="86"/>
      <c r="J27" s="29"/>
      <c r="K27" s="86"/>
      <c r="L27" s="29"/>
      <c r="M27" s="29"/>
      <c r="N27" s="29"/>
      <c r="O27" s="29"/>
      <c r="P27" s="29"/>
      <c r="Q27" s="29"/>
      <c r="R27" s="29"/>
    </row>
    <row r="28" spans="1:18" s="81" customFormat="1" ht="16.5" customHeight="1" x14ac:dyDescent="0.5">
      <c r="A28" s="72"/>
      <c r="D28" s="78"/>
      <c r="E28" s="79"/>
      <c r="F28" s="29"/>
      <c r="G28" s="29"/>
      <c r="H28" s="29"/>
      <c r="I28" s="86"/>
      <c r="J28" s="29"/>
      <c r="K28" s="86"/>
      <c r="L28" s="29"/>
      <c r="M28" s="29"/>
      <c r="N28" s="29"/>
      <c r="O28" s="29"/>
      <c r="P28" s="29"/>
      <c r="Q28" s="29"/>
      <c r="R28" s="29"/>
    </row>
    <row r="29" spans="1:18" s="81" customFormat="1" ht="16.5" customHeight="1" x14ac:dyDescent="0.5">
      <c r="A29" s="72"/>
      <c r="D29" s="78"/>
      <c r="E29" s="79"/>
      <c r="F29" s="29"/>
      <c r="G29" s="29"/>
      <c r="H29" s="29"/>
      <c r="I29" s="86"/>
      <c r="J29" s="29"/>
      <c r="K29" s="86"/>
      <c r="L29" s="29"/>
      <c r="M29" s="29"/>
      <c r="N29" s="29"/>
      <c r="O29" s="29"/>
      <c r="P29" s="29"/>
      <c r="Q29" s="29"/>
      <c r="R29" s="29"/>
    </row>
    <row r="30" spans="1:18" s="81" customFormat="1" ht="16.5" customHeight="1" x14ac:dyDescent="0.5">
      <c r="A30" s="72"/>
      <c r="D30" s="78"/>
      <c r="E30" s="79"/>
      <c r="F30" s="29"/>
      <c r="G30" s="29"/>
      <c r="H30" s="29"/>
      <c r="I30" s="86"/>
      <c r="J30" s="29"/>
      <c r="K30" s="86"/>
      <c r="L30" s="29"/>
      <c r="M30" s="29"/>
      <c r="N30" s="29"/>
      <c r="O30" s="29"/>
      <c r="P30" s="29"/>
      <c r="Q30" s="29"/>
      <c r="R30" s="29"/>
    </row>
    <row r="31" spans="1:18" s="81" customFormat="1" ht="16.5" customHeight="1" x14ac:dyDescent="0.5">
      <c r="A31" s="72"/>
      <c r="D31" s="78"/>
      <c r="E31" s="79"/>
      <c r="F31" s="29"/>
      <c r="G31" s="29"/>
      <c r="H31" s="29"/>
      <c r="I31" s="86"/>
      <c r="J31" s="29"/>
      <c r="K31" s="86"/>
      <c r="L31" s="29"/>
      <c r="M31" s="29"/>
      <c r="N31" s="29"/>
      <c r="O31" s="29"/>
      <c r="P31" s="29"/>
      <c r="Q31" s="29"/>
      <c r="R31" s="29"/>
    </row>
    <row r="32" spans="1:18" s="81" customFormat="1" ht="16.5" customHeight="1" x14ac:dyDescent="0.5">
      <c r="A32" s="72"/>
      <c r="D32" s="78"/>
      <c r="E32" s="79"/>
      <c r="F32" s="29"/>
      <c r="G32" s="29"/>
      <c r="H32" s="29"/>
      <c r="I32" s="86"/>
      <c r="J32" s="29"/>
      <c r="K32" s="86"/>
      <c r="L32" s="29"/>
      <c r="M32" s="29"/>
      <c r="N32" s="29"/>
      <c r="O32" s="29"/>
      <c r="P32" s="29"/>
      <c r="Q32" s="29"/>
      <c r="R32" s="29"/>
    </row>
    <row r="33" spans="1:18" s="81" customFormat="1" ht="23.25" customHeight="1" x14ac:dyDescent="0.5">
      <c r="A33" s="72"/>
      <c r="D33" s="78"/>
      <c r="E33" s="79"/>
      <c r="F33" s="29"/>
      <c r="G33" s="29"/>
      <c r="H33" s="29"/>
      <c r="I33" s="86"/>
      <c r="J33" s="29"/>
      <c r="K33" s="86"/>
      <c r="L33" s="29"/>
      <c r="M33" s="29"/>
      <c r="N33" s="29"/>
      <c r="O33" s="29"/>
      <c r="P33" s="29"/>
      <c r="Q33" s="29"/>
      <c r="R33" s="29"/>
    </row>
    <row r="34" spans="1:18" ht="21.95" customHeight="1" x14ac:dyDescent="0.5">
      <c r="A34" s="87" t="s">
        <v>77</v>
      </c>
      <c r="B34" s="87"/>
      <c r="C34" s="87"/>
      <c r="D34" s="84"/>
      <c r="E34" s="88"/>
      <c r="F34" s="124"/>
      <c r="G34" s="124"/>
      <c r="H34" s="124"/>
      <c r="I34" s="180"/>
      <c r="J34" s="181"/>
      <c r="K34" s="181"/>
      <c r="L34" s="181"/>
      <c r="M34" s="181"/>
      <c r="N34" s="181"/>
      <c r="O34" s="181"/>
      <c r="P34" s="181"/>
      <c r="Q34" s="181"/>
      <c r="R34" s="181"/>
    </row>
    <row r="35" spans="1:18" ht="16.5" customHeight="1" x14ac:dyDescent="0.5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ht="16.5" customHeight="1" x14ac:dyDescent="0.5"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ht="16.5" customHeight="1" x14ac:dyDescent="0.5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16.5" customHeight="1" x14ac:dyDescent="0.5"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16.5" customHeight="1" x14ac:dyDescent="0.5"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16.5" customHeight="1" x14ac:dyDescent="0.5"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16.5" customHeight="1" x14ac:dyDescent="0.5"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16.5" customHeight="1" x14ac:dyDescent="0.5"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4" spans="1:18" ht="16.5" customHeight="1" x14ac:dyDescent="0.5"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7" spans="1:18" ht="16.5" customHeight="1" x14ac:dyDescent="0.5"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16.5" customHeight="1" x14ac:dyDescent="0.5"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6:18" ht="16.5" customHeight="1" x14ac:dyDescent="0.5"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2" spans="6:18" ht="16.5" customHeight="1" x14ac:dyDescent="0.5"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6:18" ht="16.5" customHeight="1" x14ac:dyDescent="0.5"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6:18" ht="16.5" customHeight="1" x14ac:dyDescent="0.5"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62" spans="6:18" ht="16.5" customHeight="1" x14ac:dyDescent="0.5"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6:18" ht="16.5" customHeight="1" x14ac:dyDescent="0.5"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6:18" ht="16.5" customHeight="1" x14ac:dyDescent="0.5"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9" spans="6:18" ht="16.5" customHeight="1" x14ac:dyDescent="0.5"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6:18" ht="16.5" customHeight="1" x14ac:dyDescent="0.5"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6:18" ht="16.5" customHeight="1" x14ac:dyDescent="0.5"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6:18" ht="16.5" customHeight="1" x14ac:dyDescent="0.5"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6:18" ht="16.5" customHeight="1" x14ac:dyDescent="0.5"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5" spans="6:18" ht="16.5" customHeight="1" x14ac:dyDescent="0.5"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6:18" ht="16.5" customHeight="1" x14ac:dyDescent="0.5"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6:18" ht="16.5" customHeight="1" x14ac:dyDescent="0.5"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9" spans="6:18" ht="16.5" customHeight="1" x14ac:dyDescent="0.5"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6:18" ht="16.5" customHeight="1" x14ac:dyDescent="0.5"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6:18" ht="16.5" customHeight="1" x14ac:dyDescent="0.5"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3" spans="6:18" ht="16.5" customHeight="1" x14ac:dyDescent="0.5"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6:18" ht="16.5" customHeight="1" x14ac:dyDescent="0.5"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6:18" ht="16.5" customHeight="1" x14ac:dyDescent="0.5"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6:18" ht="16.5" customHeight="1" x14ac:dyDescent="0.5"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6:18" ht="16.5" customHeight="1" x14ac:dyDescent="0.5"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6:18" ht="16.5" customHeight="1" x14ac:dyDescent="0.5"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6:18" ht="16.5" customHeight="1" x14ac:dyDescent="0.5"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4" spans="6:18" ht="16.5" customHeight="1" x14ac:dyDescent="0.5"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6:18" ht="16.5" customHeight="1" x14ac:dyDescent="0.5"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6:18" ht="16.5" customHeight="1" x14ac:dyDescent="0.5"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</sheetData>
  <mergeCells count="2">
    <mergeCell ref="J7:L7"/>
    <mergeCell ref="F6:R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7"/>
  <sheetViews>
    <sheetView zoomScaleNormal="100" zoomScaleSheetLayoutView="86" workbookViewId="0">
      <selection activeCell="D1" sqref="D1:N1048576"/>
    </sheetView>
  </sheetViews>
  <sheetFormatPr defaultColWidth="9.140625" defaultRowHeight="12" x14ac:dyDescent="0.5"/>
  <cols>
    <col min="1" max="2" width="1.85546875" style="69" customWidth="1"/>
    <col min="3" max="3" width="41.28515625" style="69" customWidth="1"/>
    <col min="4" max="4" width="6.42578125" style="69" customWidth="1"/>
    <col min="5" max="5" width="4.28515625" style="70" customWidth="1"/>
    <col min="6" max="6" width="15.140625" style="163" customWidth="1"/>
    <col min="7" max="7" width="1.140625" style="163" customWidth="1"/>
    <col min="8" max="8" width="14.5703125" style="163" bestFit="1" customWidth="1"/>
    <col min="9" max="9" width="1.140625" style="164" customWidth="1"/>
    <col min="10" max="10" width="15.28515625" style="165" bestFit="1" customWidth="1"/>
    <col min="11" max="11" width="1.140625" style="166" customWidth="1"/>
    <col min="12" max="12" width="15.7109375" style="165" bestFit="1" customWidth="1"/>
    <col min="13" max="13" width="1" style="165" customWidth="1"/>
    <col min="14" max="14" width="15.5703125" style="165" customWidth="1"/>
    <col min="15" max="16384" width="9.140625" style="69"/>
  </cols>
  <sheetData>
    <row r="1" spans="1:15" s="49" customFormat="1" ht="16.5" customHeight="1" x14ac:dyDescent="0.5">
      <c r="A1" s="49" t="s">
        <v>0</v>
      </c>
      <c r="E1" s="50"/>
      <c r="F1" s="154"/>
      <c r="G1" s="154"/>
      <c r="H1" s="154"/>
      <c r="I1" s="155"/>
      <c r="J1" s="58"/>
      <c r="K1" s="156"/>
      <c r="L1" s="58"/>
      <c r="M1" s="58"/>
      <c r="N1" s="58"/>
    </row>
    <row r="2" spans="1:15" s="49" customFormat="1" ht="16.5" customHeight="1" x14ac:dyDescent="0.5">
      <c r="A2" s="51" t="s">
        <v>175</v>
      </c>
      <c r="E2" s="50"/>
      <c r="F2" s="154"/>
      <c r="G2" s="154"/>
      <c r="H2" s="154"/>
      <c r="I2" s="155"/>
      <c r="J2" s="58"/>
      <c r="K2" s="156"/>
      <c r="L2" s="58"/>
      <c r="M2" s="58"/>
      <c r="N2" s="58"/>
    </row>
    <row r="3" spans="1:15" s="49" customFormat="1" ht="16.5" customHeight="1" x14ac:dyDescent="0.5">
      <c r="A3" s="52" t="str">
        <f>+'6'!A3</f>
        <v>For the three-month period ended 31 March 2020</v>
      </c>
      <c r="B3" s="52"/>
      <c r="C3" s="52"/>
      <c r="D3" s="53"/>
      <c r="E3" s="142"/>
      <c r="F3" s="140"/>
      <c r="G3" s="140"/>
      <c r="H3" s="140"/>
      <c r="I3" s="157"/>
      <c r="J3" s="62"/>
      <c r="K3" s="158"/>
      <c r="L3" s="158"/>
      <c r="M3" s="158"/>
      <c r="N3" s="158"/>
    </row>
    <row r="4" spans="1:15" s="49" customFormat="1" ht="16.5" customHeight="1" x14ac:dyDescent="0.5">
      <c r="A4" s="51"/>
      <c r="B4" s="51"/>
      <c r="C4" s="51"/>
      <c r="D4" s="54"/>
      <c r="E4" s="55"/>
      <c r="F4" s="150"/>
      <c r="G4" s="150"/>
      <c r="H4" s="150"/>
      <c r="I4" s="159"/>
      <c r="J4" s="59"/>
      <c r="K4" s="60"/>
      <c r="L4" s="60"/>
      <c r="M4" s="60"/>
      <c r="N4" s="60"/>
    </row>
    <row r="5" spans="1:15" s="49" customFormat="1" ht="16.5" customHeight="1" x14ac:dyDescent="0.5">
      <c r="A5" s="51"/>
      <c r="B5" s="51"/>
      <c r="C5" s="51"/>
      <c r="D5" s="54"/>
      <c r="E5" s="55"/>
      <c r="F5" s="150"/>
      <c r="G5" s="150"/>
      <c r="H5" s="150"/>
      <c r="I5" s="159"/>
      <c r="J5" s="59"/>
      <c r="K5" s="60"/>
      <c r="L5" s="60"/>
      <c r="M5" s="60"/>
      <c r="N5" s="60"/>
    </row>
    <row r="6" spans="1:15" s="49" customFormat="1" ht="16.5" customHeight="1" x14ac:dyDescent="0.5">
      <c r="A6" s="51"/>
      <c r="B6" s="51"/>
      <c r="C6" s="51"/>
      <c r="D6" s="54"/>
      <c r="E6" s="54"/>
      <c r="F6" s="234" t="s">
        <v>176</v>
      </c>
      <c r="G6" s="234"/>
      <c r="H6" s="234"/>
      <c r="I6" s="234"/>
      <c r="J6" s="234"/>
      <c r="K6" s="234"/>
      <c r="L6" s="234"/>
      <c r="M6" s="234"/>
      <c r="N6" s="234"/>
    </row>
    <row r="7" spans="1:15" s="49" customFormat="1" ht="16.5" customHeight="1" x14ac:dyDescent="0.5">
      <c r="D7" s="57"/>
      <c r="E7" s="56"/>
      <c r="F7" s="58"/>
      <c r="G7" s="59"/>
      <c r="H7" s="59"/>
      <c r="I7" s="159"/>
      <c r="J7" s="233" t="s">
        <v>116</v>
      </c>
      <c r="K7" s="233"/>
      <c r="L7" s="233"/>
      <c r="M7" s="150"/>
      <c r="N7" s="150"/>
    </row>
    <row r="8" spans="1:15" s="49" customFormat="1" ht="16.5" customHeight="1" x14ac:dyDescent="0.5">
      <c r="D8" s="57"/>
      <c r="E8" s="56"/>
      <c r="F8" s="58" t="s">
        <v>49</v>
      </c>
      <c r="G8" s="59"/>
      <c r="H8" s="59"/>
      <c r="I8" s="159"/>
      <c r="J8" s="150"/>
      <c r="K8" s="150"/>
      <c r="L8" s="150"/>
      <c r="M8" s="150"/>
      <c r="N8" s="150"/>
    </row>
    <row r="9" spans="1:15" s="61" customFormat="1" ht="16.5" customHeight="1" x14ac:dyDescent="0.5">
      <c r="A9" s="49"/>
      <c r="B9" s="49"/>
      <c r="C9" s="49"/>
      <c r="D9" s="57"/>
      <c r="E9" s="56"/>
      <c r="F9" s="59" t="s">
        <v>50</v>
      </c>
      <c r="G9" s="59"/>
      <c r="H9" s="58" t="s">
        <v>51</v>
      </c>
      <c r="I9" s="159"/>
      <c r="J9" s="59" t="s">
        <v>52</v>
      </c>
      <c r="K9" s="60"/>
      <c r="L9" s="58"/>
      <c r="M9" s="58"/>
      <c r="N9" s="58"/>
    </row>
    <row r="10" spans="1:15" s="61" customFormat="1" ht="16.5" customHeight="1" x14ac:dyDescent="0.5">
      <c r="A10" s="49"/>
      <c r="B10" s="49"/>
      <c r="C10" s="49"/>
      <c r="D10" s="57"/>
      <c r="E10" s="56"/>
      <c r="F10" s="59" t="s">
        <v>54</v>
      </c>
      <c r="G10" s="59"/>
      <c r="H10" s="59" t="s">
        <v>55</v>
      </c>
      <c r="I10" s="60"/>
      <c r="J10" s="59" t="s">
        <v>56</v>
      </c>
      <c r="K10" s="60"/>
      <c r="L10" s="59" t="s">
        <v>38</v>
      </c>
      <c r="M10" s="59"/>
      <c r="N10" s="59" t="s">
        <v>57</v>
      </c>
    </row>
    <row r="11" spans="1:15" s="61" customFormat="1" ht="16.5" customHeight="1" x14ac:dyDescent="0.5">
      <c r="D11" s="57"/>
      <c r="E11" s="56"/>
      <c r="F11" s="62" t="s">
        <v>3</v>
      </c>
      <c r="G11" s="59"/>
      <c r="H11" s="62" t="s">
        <v>3</v>
      </c>
      <c r="I11" s="60"/>
      <c r="J11" s="62" t="s">
        <v>3</v>
      </c>
      <c r="K11" s="60"/>
      <c r="L11" s="62" t="s">
        <v>3</v>
      </c>
      <c r="M11" s="59"/>
      <c r="N11" s="62" t="s">
        <v>3</v>
      </c>
    </row>
    <row r="12" spans="1:15" s="61" customFormat="1" ht="9" customHeight="1" x14ac:dyDescent="0.5">
      <c r="D12" s="57"/>
      <c r="E12" s="56"/>
      <c r="F12" s="59"/>
      <c r="G12" s="59"/>
      <c r="H12" s="59"/>
      <c r="I12" s="60"/>
      <c r="J12" s="59"/>
      <c r="K12" s="60"/>
      <c r="L12" s="59"/>
      <c r="M12" s="59"/>
      <c r="N12" s="59"/>
    </row>
    <row r="13" spans="1:15" s="143" customFormat="1" ht="18.95" customHeight="1" x14ac:dyDescent="0.5">
      <c r="A13" s="51" t="s">
        <v>155</v>
      </c>
      <c r="D13" s="146"/>
      <c r="E13" s="144"/>
      <c r="F13" s="145">
        <v>280000000</v>
      </c>
      <c r="G13" s="145"/>
      <c r="H13" s="145">
        <v>507734162</v>
      </c>
      <c r="I13" s="147"/>
      <c r="J13" s="145">
        <v>5519422</v>
      </c>
      <c r="K13" s="147"/>
      <c r="L13" s="145">
        <v>-42330923</v>
      </c>
      <c r="M13" s="145"/>
      <c r="N13" s="145">
        <v>750922661</v>
      </c>
      <c r="O13" s="145"/>
    </row>
    <row r="14" spans="1:15" s="61" customFormat="1" ht="16.5" customHeight="1" x14ac:dyDescent="0.5">
      <c r="A14" s="61" t="s">
        <v>58</v>
      </c>
      <c r="D14" s="57"/>
      <c r="E14" s="63"/>
      <c r="F14" s="152">
        <v>0</v>
      </c>
      <c r="G14" s="64"/>
      <c r="H14" s="152">
        <v>0</v>
      </c>
      <c r="I14" s="64"/>
      <c r="J14" s="152">
        <v>0</v>
      </c>
      <c r="K14" s="64"/>
      <c r="L14" s="152">
        <v>14197227</v>
      </c>
      <c r="M14" s="64"/>
      <c r="N14" s="152">
        <f>SUM(F14:L14)</f>
        <v>14197227</v>
      </c>
    </row>
    <row r="15" spans="1:15" s="61" customFormat="1" ht="7.9" customHeight="1" x14ac:dyDescent="0.5">
      <c r="D15" s="57"/>
      <c r="E15" s="63"/>
      <c r="F15" s="64"/>
      <c r="G15" s="64"/>
      <c r="H15" s="64"/>
      <c r="I15" s="65"/>
      <c r="J15" s="64"/>
      <c r="K15" s="65"/>
      <c r="L15" s="64"/>
      <c r="M15" s="64"/>
      <c r="N15" s="64"/>
    </row>
    <row r="16" spans="1:15" s="61" customFormat="1" ht="16.5" customHeight="1" thickBot="1" x14ac:dyDescent="0.55000000000000004">
      <c r="A16" s="51" t="s">
        <v>156</v>
      </c>
      <c r="D16" s="57"/>
      <c r="E16" s="63"/>
      <c r="F16" s="153">
        <f>SUM(F13:F14)</f>
        <v>280000000</v>
      </c>
      <c r="G16" s="64"/>
      <c r="H16" s="153">
        <f>SUM(H13:H14)</f>
        <v>507734162</v>
      </c>
      <c r="I16" s="65"/>
      <c r="J16" s="153">
        <f>SUM(J13:J14)</f>
        <v>5519422</v>
      </c>
      <c r="K16" s="65"/>
      <c r="L16" s="153">
        <f>SUM(L13:L14)</f>
        <v>-28133696</v>
      </c>
      <c r="M16" s="64"/>
      <c r="N16" s="153">
        <f>SUM(N13:N14)</f>
        <v>765119888</v>
      </c>
    </row>
    <row r="17" spans="1:14" s="61" customFormat="1" ht="16.5" customHeight="1" thickTop="1" x14ac:dyDescent="0.5">
      <c r="A17" s="51"/>
      <c r="D17" s="57"/>
      <c r="E17" s="63"/>
      <c r="F17" s="64"/>
      <c r="G17" s="64"/>
      <c r="H17" s="64"/>
      <c r="I17" s="65"/>
      <c r="J17" s="64"/>
      <c r="K17" s="65"/>
      <c r="L17" s="64"/>
      <c r="M17" s="64"/>
      <c r="N17" s="64"/>
    </row>
    <row r="18" spans="1:14" s="61" customFormat="1" ht="16.5" customHeight="1" x14ac:dyDescent="0.5">
      <c r="A18" s="51" t="s">
        <v>157</v>
      </c>
      <c r="D18" s="57"/>
      <c r="E18" s="63"/>
      <c r="F18" s="167">
        <v>280000000</v>
      </c>
      <c r="G18" s="64"/>
      <c r="H18" s="167">
        <v>507734162</v>
      </c>
      <c r="I18" s="64"/>
      <c r="J18" s="167">
        <v>8386832</v>
      </c>
      <c r="K18" s="64"/>
      <c r="L18" s="167">
        <v>8127403</v>
      </c>
      <c r="M18" s="64"/>
      <c r="N18" s="167">
        <f>SUM(F18:L18)</f>
        <v>804248397</v>
      </c>
    </row>
    <row r="19" spans="1:14" s="61" customFormat="1" ht="16.5" customHeight="1" x14ac:dyDescent="0.5">
      <c r="A19" s="61" t="s">
        <v>58</v>
      </c>
      <c r="D19" s="57"/>
      <c r="E19" s="63"/>
      <c r="F19" s="169">
        <v>0</v>
      </c>
      <c r="G19" s="64"/>
      <c r="H19" s="169">
        <v>0</v>
      </c>
      <c r="I19" s="64"/>
      <c r="J19" s="169">
        <v>0</v>
      </c>
      <c r="K19" s="64"/>
      <c r="L19" s="169">
        <v>3430434</v>
      </c>
      <c r="M19" s="64"/>
      <c r="N19" s="169">
        <f>SUM(F19:L19)</f>
        <v>3430434</v>
      </c>
    </row>
    <row r="20" spans="1:14" s="61" customFormat="1" ht="7.9" customHeight="1" x14ac:dyDescent="0.5">
      <c r="D20" s="57"/>
      <c r="E20" s="63"/>
      <c r="F20" s="167"/>
      <c r="G20" s="64"/>
      <c r="H20" s="167"/>
      <c r="I20" s="65"/>
      <c r="J20" s="167"/>
      <c r="K20" s="65"/>
      <c r="L20" s="167"/>
      <c r="M20" s="64"/>
      <c r="N20" s="167"/>
    </row>
    <row r="21" spans="1:14" s="61" customFormat="1" ht="16.5" customHeight="1" thickBot="1" x14ac:dyDescent="0.55000000000000004">
      <c r="A21" s="51" t="s">
        <v>158</v>
      </c>
      <c r="D21" s="57"/>
      <c r="E21" s="63"/>
      <c r="F21" s="170">
        <f>SUM(F18:F19)</f>
        <v>280000000</v>
      </c>
      <c r="G21" s="64"/>
      <c r="H21" s="170">
        <f>SUM(H18:H19)</f>
        <v>507734162</v>
      </c>
      <c r="I21" s="65"/>
      <c r="J21" s="170">
        <f>SUM(J18:J19)</f>
        <v>8386832</v>
      </c>
      <c r="K21" s="65"/>
      <c r="L21" s="170">
        <f>SUM(L18:L19)</f>
        <v>11557837</v>
      </c>
      <c r="M21" s="64"/>
      <c r="N21" s="170">
        <f>SUM(N18:N19)</f>
        <v>807678831</v>
      </c>
    </row>
    <row r="22" spans="1:14" s="61" customFormat="1" ht="16.5" customHeight="1" thickTop="1" x14ac:dyDescent="0.5">
      <c r="A22" s="51"/>
      <c r="D22" s="57"/>
      <c r="E22" s="63"/>
      <c r="F22" s="64"/>
      <c r="G22" s="64"/>
      <c r="H22" s="64"/>
      <c r="I22" s="65"/>
      <c r="J22" s="64"/>
      <c r="K22" s="65"/>
      <c r="L22" s="64"/>
      <c r="M22" s="64"/>
      <c r="N22" s="64"/>
    </row>
    <row r="23" spans="1:14" s="61" customFormat="1" ht="16.5" customHeight="1" x14ac:dyDescent="0.5">
      <c r="A23" s="51"/>
      <c r="D23" s="57"/>
      <c r="E23" s="63"/>
      <c r="F23" s="64"/>
      <c r="G23" s="64"/>
      <c r="H23" s="64"/>
      <c r="I23" s="65"/>
      <c r="J23" s="64"/>
      <c r="K23" s="65"/>
      <c r="L23" s="64"/>
      <c r="M23" s="64"/>
      <c r="N23" s="64"/>
    </row>
    <row r="24" spans="1:14" s="61" customFormat="1" ht="16.5" customHeight="1" x14ac:dyDescent="0.5">
      <c r="A24" s="51"/>
      <c r="D24" s="57"/>
      <c r="E24" s="63"/>
      <c r="F24" s="64"/>
      <c r="G24" s="64"/>
      <c r="H24" s="64"/>
      <c r="I24" s="65"/>
      <c r="J24" s="64"/>
      <c r="K24" s="65"/>
      <c r="L24" s="64"/>
      <c r="M24" s="64"/>
      <c r="N24" s="64"/>
    </row>
    <row r="25" spans="1:14" s="61" customFormat="1" ht="16.5" customHeight="1" x14ac:dyDescent="0.5">
      <c r="A25" s="51"/>
      <c r="D25" s="57"/>
      <c r="E25" s="63"/>
      <c r="F25" s="64"/>
      <c r="G25" s="64"/>
      <c r="H25" s="64"/>
      <c r="I25" s="65"/>
      <c r="J25" s="64"/>
      <c r="K25" s="65"/>
      <c r="L25" s="64"/>
      <c r="M25" s="64"/>
      <c r="N25" s="64"/>
    </row>
    <row r="26" spans="1:14" s="61" customFormat="1" ht="16.5" customHeight="1" x14ac:dyDescent="0.5">
      <c r="A26" s="51"/>
      <c r="D26" s="57"/>
      <c r="E26" s="63"/>
      <c r="F26" s="64"/>
      <c r="G26" s="64"/>
      <c r="H26" s="64"/>
      <c r="I26" s="65"/>
      <c r="J26" s="64"/>
      <c r="K26" s="65"/>
      <c r="L26" s="64"/>
      <c r="M26" s="64"/>
      <c r="N26" s="64"/>
    </row>
    <row r="27" spans="1:14" s="61" customFormat="1" ht="16.5" customHeight="1" x14ac:dyDescent="0.5">
      <c r="A27" s="51"/>
      <c r="D27" s="57"/>
      <c r="E27" s="63"/>
      <c r="F27" s="64"/>
      <c r="G27" s="64"/>
      <c r="H27" s="64"/>
      <c r="I27" s="65"/>
      <c r="J27" s="64"/>
      <c r="K27" s="65"/>
      <c r="L27" s="64"/>
      <c r="M27" s="64"/>
      <c r="N27" s="64"/>
    </row>
    <row r="28" spans="1:14" s="61" customFormat="1" ht="16.5" customHeight="1" x14ac:dyDescent="0.5">
      <c r="A28" s="51"/>
      <c r="D28" s="57"/>
      <c r="E28" s="63"/>
      <c r="F28" s="64"/>
      <c r="G28" s="64"/>
      <c r="H28" s="64"/>
      <c r="I28" s="65"/>
      <c r="J28" s="64"/>
      <c r="K28" s="65"/>
      <c r="L28" s="64"/>
      <c r="M28" s="64"/>
      <c r="N28" s="64"/>
    </row>
    <row r="29" spans="1:14" s="61" customFormat="1" ht="16.5" customHeight="1" x14ac:dyDescent="0.5">
      <c r="A29" s="51"/>
      <c r="D29" s="57"/>
      <c r="E29" s="63"/>
      <c r="F29" s="64"/>
      <c r="G29" s="64"/>
      <c r="H29" s="64"/>
      <c r="I29" s="65"/>
      <c r="J29" s="64"/>
      <c r="K29" s="65"/>
      <c r="L29" s="64"/>
      <c r="M29" s="64"/>
      <c r="N29" s="64"/>
    </row>
    <row r="30" spans="1:14" s="61" customFormat="1" ht="16.5" customHeight="1" x14ac:dyDescent="0.5">
      <c r="A30" s="51"/>
      <c r="D30" s="57"/>
      <c r="E30" s="63"/>
      <c r="F30" s="64"/>
      <c r="G30" s="64"/>
      <c r="H30" s="64"/>
      <c r="I30" s="65"/>
      <c r="J30" s="64"/>
      <c r="K30" s="65"/>
      <c r="L30" s="64"/>
      <c r="M30" s="64"/>
      <c r="N30" s="64"/>
    </row>
    <row r="31" spans="1:14" s="61" customFormat="1" ht="16.5" customHeight="1" x14ac:dyDescent="0.5">
      <c r="A31" s="51"/>
      <c r="D31" s="57"/>
      <c r="E31" s="63"/>
      <c r="F31" s="64"/>
      <c r="G31" s="64"/>
      <c r="H31" s="64"/>
      <c r="I31" s="65"/>
      <c r="J31" s="64"/>
      <c r="K31" s="65"/>
      <c r="L31" s="64"/>
      <c r="M31" s="64"/>
      <c r="N31" s="64"/>
    </row>
    <row r="32" spans="1:14" s="61" customFormat="1" ht="16.5" customHeight="1" x14ac:dyDescent="0.5">
      <c r="A32" s="51"/>
      <c r="D32" s="57"/>
      <c r="E32" s="63"/>
      <c r="F32" s="64"/>
      <c r="G32" s="64"/>
      <c r="H32" s="64"/>
      <c r="I32" s="65"/>
      <c r="J32" s="64"/>
      <c r="K32" s="65"/>
      <c r="L32" s="64"/>
      <c r="M32" s="64"/>
      <c r="N32" s="64"/>
    </row>
    <row r="33" spans="1:14" s="61" customFormat="1" ht="20.25" customHeight="1" x14ac:dyDescent="0.5">
      <c r="A33" s="51"/>
      <c r="D33" s="57"/>
      <c r="E33" s="63"/>
      <c r="F33" s="64"/>
      <c r="G33" s="64"/>
      <c r="H33" s="64"/>
      <c r="I33" s="65"/>
      <c r="J33" s="64"/>
      <c r="K33" s="65"/>
      <c r="L33" s="64"/>
      <c r="M33" s="64"/>
      <c r="N33" s="64"/>
    </row>
    <row r="34" spans="1:14" ht="21.95" customHeight="1" x14ac:dyDescent="0.5">
      <c r="A34" s="66" t="s">
        <v>77</v>
      </c>
      <c r="B34" s="66"/>
      <c r="C34" s="66"/>
      <c r="D34" s="67"/>
      <c r="E34" s="68"/>
      <c r="F34" s="160"/>
      <c r="G34" s="160"/>
      <c r="H34" s="160"/>
      <c r="I34" s="161"/>
      <c r="J34" s="152"/>
      <c r="K34" s="162"/>
      <c r="L34" s="162"/>
      <c r="M34" s="162"/>
      <c r="N34" s="162"/>
    </row>
    <row r="36" spans="1:14" ht="16.5" customHeight="1" x14ac:dyDescent="0.5">
      <c r="E36" s="69"/>
      <c r="F36" s="98"/>
      <c r="G36" s="98"/>
      <c r="H36" s="98"/>
      <c r="I36" s="98"/>
      <c r="J36" s="98"/>
      <c r="K36" s="98"/>
      <c r="L36" s="98"/>
      <c r="M36" s="98"/>
      <c r="N36" s="98"/>
    </row>
    <row r="37" spans="1:14" ht="16.5" customHeight="1" x14ac:dyDescent="0.5">
      <c r="E37" s="69"/>
      <c r="F37" s="98"/>
      <c r="G37" s="98"/>
      <c r="H37" s="98"/>
      <c r="I37" s="98"/>
      <c r="J37" s="98"/>
      <c r="K37" s="98"/>
      <c r="L37" s="98"/>
      <c r="M37" s="98"/>
      <c r="N37" s="98"/>
    </row>
    <row r="38" spans="1:14" ht="16.5" customHeight="1" x14ac:dyDescent="0.5">
      <c r="E38" s="69"/>
      <c r="F38" s="98"/>
      <c r="G38" s="98"/>
      <c r="H38" s="98"/>
      <c r="I38" s="98"/>
      <c r="J38" s="98"/>
      <c r="K38" s="98"/>
      <c r="L38" s="98"/>
      <c r="M38" s="98"/>
      <c r="N38" s="98"/>
    </row>
    <row r="39" spans="1:14" ht="16.5" customHeight="1" x14ac:dyDescent="0.5">
      <c r="E39" s="69"/>
      <c r="F39" s="98"/>
      <c r="G39" s="98"/>
      <c r="H39" s="98"/>
      <c r="I39" s="98"/>
      <c r="J39" s="98"/>
      <c r="K39" s="98"/>
      <c r="L39" s="98"/>
      <c r="M39" s="98"/>
      <c r="N39" s="98"/>
    </row>
    <row r="40" spans="1:14" ht="16.5" customHeight="1" x14ac:dyDescent="0.5">
      <c r="E40" s="69"/>
      <c r="F40" s="98"/>
      <c r="G40" s="98"/>
      <c r="H40" s="98"/>
      <c r="I40" s="98"/>
      <c r="J40" s="98"/>
      <c r="K40" s="98"/>
      <c r="L40" s="98"/>
      <c r="M40" s="98"/>
      <c r="N40" s="98"/>
    </row>
    <row r="41" spans="1:14" ht="16.5" customHeight="1" x14ac:dyDescent="0.5">
      <c r="E41" s="69"/>
      <c r="F41" s="98"/>
      <c r="G41" s="98"/>
      <c r="H41" s="98"/>
      <c r="I41" s="98"/>
      <c r="J41" s="98"/>
      <c r="K41" s="98"/>
      <c r="L41" s="98"/>
      <c r="M41" s="98"/>
      <c r="N41" s="98"/>
    </row>
    <row r="42" spans="1:14" ht="16.5" customHeight="1" x14ac:dyDescent="0.5">
      <c r="E42" s="69"/>
      <c r="F42" s="98"/>
      <c r="G42" s="98"/>
      <c r="H42" s="98"/>
      <c r="I42" s="98"/>
      <c r="J42" s="98"/>
      <c r="K42" s="98"/>
      <c r="L42" s="98"/>
      <c r="M42" s="98"/>
      <c r="N42" s="98"/>
    </row>
    <row r="43" spans="1:14" ht="16.5" customHeight="1" x14ac:dyDescent="0.5">
      <c r="E43" s="69"/>
      <c r="F43" s="98"/>
      <c r="G43" s="98"/>
      <c r="H43" s="98"/>
      <c r="I43" s="98"/>
      <c r="J43" s="98"/>
      <c r="K43" s="98"/>
      <c r="L43" s="98"/>
      <c r="M43" s="98"/>
      <c r="N43" s="98"/>
    </row>
    <row r="45" spans="1:14" ht="16.5" customHeight="1" x14ac:dyDescent="0.5">
      <c r="E45" s="69"/>
      <c r="F45" s="98"/>
      <c r="G45" s="98"/>
      <c r="H45" s="98"/>
      <c r="I45" s="98"/>
      <c r="J45" s="98"/>
      <c r="K45" s="98"/>
      <c r="L45" s="98"/>
      <c r="M45" s="98"/>
      <c r="N45" s="98"/>
    </row>
    <row r="48" spans="1:14" ht="16.5" customHeight="1" x14ac:dyDescent="0.5">
      <c r="E48" s="69"/>
      <c r="F48" s="98"/>
      <c r="G48" s="98"/>
      <c r="H48" s="98"/>
      <c r="I48" s="98"/>
      <c r="J48" s="98"/>
      <c r="K48" s="98"/>
      <c r="L48" s="98"/>
      <c r="M48" s="98"/>
      <c r="N48" s="98"/>
    </row>
    <row r="49" spans="5:14" ht="16.5" customHeight="1" x14ac:dyDescent="0.5">
      <c r="E49" s="69"/>
      <c r="F49" s="98"/>
      <c r="G49" s="98"/>
      <c r="H49" s="98"/>
      <c r="I49" s="98"/>
      <c r="J49" s="98"/>
      <c r="K49" s="98"/>
      <c r="L49" s="98"/>
      <c r="M49" s="98"/>
      <c r="N49" s="98"/>
    </row>
    <row r="50" spans="5:14" ht="16.5" customHeight="1" x14ac:dyDescent="0.5">
      <c r="E50" s="69"/>
      <c r="F50" s="98"/>
      <c r="G50" s="98"/>
      <c r="H50" s="98"/>
      <c r="I50" s="98"/>
      <c r="J50" s="98"/>
      <c r="K50" s="98"/>
      <c r="L50" s="98"/>
      <c r="M50" s="98"/>
      <c r="N50" s="98"/>
    </row>
    <row r="53" spans="5:14" ht="16.5" customHeight="1" x14ac:dyDescent="0.5">
      <c r="E53" s="69"/>
      <c r="F53" s="98"/>
      <c r="G53" s="98"/>
      <c r="H53" s="98"/>
      <c r="I53" s="98"/>
      <c r="J53" s="98"/>
      <c r="K53" s="98"/>
      <c r="L53" s="98"/>
      <c r="M53" s="98"/>
      <c r="N53" s="98"/>
    </row>
    <row r="54" spans="5:14" ht="16.5" customHeight="1" x14ac:dyDescent="0.5">
      <c r="E54" s="69"/>
      <c r="F54" s="98"/>
      <c r="G54" s="98"/>
      <c r="H54" s="98"/>
      <c r="I54" s="98"/>
      <c r="J54" s="98"/>
      <c r="K54" s="98"/>
      <c r="L54" s="98"/>
      <c r="M54" s="98"/>
      <c r="N54" s="98"/>
    </row>
    <row r="55" spans="5:14" ht="16.5" customHeight="1" x14ac:dyDescent="0.5">
      <c r="E55" s="69"/>
      <c r="F55" s="98"/>
      <c r="G55" s="98"/>
      <c r="H55" s="98"/>
      <c r="I55" s="98"/>
      <c r="J55" s="98"/>
      <c r="K55" s="98"/>
      <c r="L55" s="98"/>
      <c r="M55" s="98"/>
      <c r="N55" s="98"/>
    </row>
    <row r="63" spans="5:14" ht="16.5" customHeight="1" x14ac:dyDescent="0.5">
      <c r="E63" s="69"/>
      <c r="F63" s="98"/>
      <c r="G63" s="98"/>
      <c r="H63" s="98"/>
      <c r="I63" s="98"/>
      <c r="J63" s="98"/>
      <c r="K63" s="98"/>
      <c r="L63" s="98"/>
      <c r="M63" s="98"/>
      <c r="N63" s="98"/>
    </row>
    <row r="64" spans="5:14" ht="16.5" customHeight="1" x14ac:dyDescent="0.5">
      <c r="E64" s="69"/>
      <c r="F64" s="98"/>
      <c r="G64" s="98"/>
      <c r="H64" s="98"/>
      <c r="I64" s="98"/>
      <c r="J64" s="98"/>
      <c r="K64" s="98"/>
      <c r="L64" s="98"/>
      <c r="M64" s="98"/>
      <c r="N64" s="98"/>
    </row>
    <row r="65" spans="5:14" ht="16.5" customHeight="1" x14ac:dyDescent="0.5">
      <c r="E65" s="69"/>
      <c r="F65" s="98"/>
      <c r="G65" s="98"/>
      <c r="H65" s="98"/>
      <c r="I65" s="98"/>
      <c r="J65" s="98"/>
      <c r="K65" s="98"/>
      <c r="L65" s="98"/>
      <c r="M65" s="98"/>
      <c r="N65" s="98"/>
    </row>
    <row r="70" spans="5:14" ht="16.5" customHeight="1" x14ac:dyDescent="0.5">
      <c r="E70" s="69"/>
      <c r="F70" s="98"/>
      <c r="G70" s="98"/>
      <c r="H70" s="98"/>
      <c r="I70" s="98"/>
      <c r="J70" s="98"/>
      <c r="K70" s="98"/>
      <c r="L70" s="98"/>
      <c r="M70" s="98"/>
      <c r="N70" s="98"/>
    </row>
    <row r="71" spans="5:14" ht="16.5" customHeight="1" x14ac:dyDescent="0.5">
      <c r="E71" s="69"/>
      <c r="F71" s="98"/>
      <c r="G71" s="98"/>
      <c r="H71" s="98"/>
      <c r="I71" s="98"/>
      <c r="J71" s="98"/>
      <c r="K71" s="98"/>
      <c r="L71" s="98"/>
      <c r="M71" s="98"/>
      <c r="N71" s="98"/>
    </row>
    <row r="72" spans="5:14" ht="16.5" customHeight="1" x14ac:dyDescent="0.5">
      <c r="E72" s="69"/>
      <c r="F72" s="98"/>
      <c r="G72" s="98"/>
      <c r="H72" s="98"/>
      <c r="I72" s="98"/>
      <c r="J72" s="98"/>
      <c r="K72" s="98"/>
      <c r="L72" s="98"/>
      <c r="M72" s="98"/>
      <c r="N72" s="98"/>
    </row>
    <row r="73" spans="5:14" ht="16.5" customHeight="1" x14ac:dyDescent="0.5">
      <c r="E73" s="69"/>
      <c r="F73" s="98"/>
      <c r="G73" s="98"/>
      <c r="H73" s="98"/>
      <c r="I73" s="98"/>
      <c r="J73" s="98"/>
      <c r="K73" s="98"/>
      <c r="L73" s="98"/>
      <c r="M73" s="98"/>
      <c r="N73" s="98"/>
    </row>
    <row r="74" spans="5:14" ht="16.5" customHeight="1" x14ac:dyDescent="0.5">
      <c r="E74" s="69"/>
      <c r="F74" s="98"/>
      <c r="G74" s="98"/>
      <c r="H74" s="98"/>
      <c r="I74" s="98"/>
      <c r="J74" s="98"/>
      <c r="K74" s="98"/>
      <c r="L74" s="98"/>
      <c r="M74" s="98"/>
      <c r="N74" s="98"/>
    </row>
    <row r="76" spans="5:14" ht="16.5" customHeight="1" x14ac:dyDescent="0.5">
      <c r="E76" s="69"/>
      <c r="F76" s="98"/>
      <c r="G76" s="98"/>
      <c r="H76" s="98"/>
      <c r="I76" s="98"/>
      <c r="J76" s="98"/>
      <c r="K76" s="98"/>
      <c r="L76" s="98"/>
      <c r="M76" s="98"/>
      <c r="N76" s="98"/>
    </row>
    <row r="77" spans="5:14" ht="16.5" customHeight="1" x14ac:dyDescent="0.5">
      <c r="E77" s="69"/>
      <c r="F77" s="98"/>
      <c r="G77" s="98"/>
      <c r="H77" s="98"/>
      <c r="I77" s="98"/>
      <c r="J77" s="98"/>
      <c r="K77" s="98"/>
      <c r="L77" s="98"/>
      <c r="M77" s="98"/>
      <c r="N77" s="98"/>
    </row>
    <row r="78" spans="5:14" ht="16.5" customHeight="1" x14ac:dyDescent="0.5">
      <c r="E78" s="69"/>
      <c r="F78" s="98"/>
      <c r="G78" s="98"/>
      <c r="H78" s="98"/>
      <c r="I78" s="98"/>
      <c r="J78" s="98"/>
      <c r="K78" s="98"/>
      <c r="L78" s="98"/>
      <c r="M78" s="98"/>
      <c r="N78" s="98"/>
    </row>
    <row r="80" spans="5:14" ht="16.5" customHeight="1" x14ac:dyDescent="0.5">
      <c r="E80" s="69"/>
      <c r="F80" s="98"/>
      <c r="G80" s="98"/>
      <c r="H80" s="98"/>
      <c r="I80" s="98"/>
      <c r="J80" s="98"/>
      <c r="K80" s="98"/>
      <c r="L80" s="98"/>
      <c r="M80" s="98"/>
      <c r="N80" s="98"/>
    </row>
    <row r="81" spans="5:14" ht="16.5" customHeight="1" x14ac:dyDescent="0.5">
      <c r="E81" s="69"/>
      <c r="F81" s="98"/>
      <c r="G81" s="98"/>
      <c r="H81" s="98"/>
      <c r="I81" s="98"/>
      <c r="J81" s="98"/>
      <c r="K81" s="98"/>
      <c r="L81" s="98"/>
      <c r="M81" s="98"/>
      <c r="N81" s="98"/>
    </row>
    <row r="82" spans="5:14" ht="16.5" customHeight="1" x14ac:dyDescent="0.5">
      <c r="E82" s="69"/>
      <c r="F82" s="98"/>
      <c r="G82" s="98"/>
      <c r="H82" s="98"/>
      <c r="I82" s="98"/>
      <c r="J82" s="98"/>
      <c r="K82" s="98"/>
      <c r="L82" s="98"/>
      <c r="M82" s="98"/>
      <c r="N82" s="98"/>
    </row>
    <row r="84" spans="5:14" ht="16.5" customHeight="1" x14ac:dyDescent="0.5">
      <c r="E84" s="69"/>
      <c r="F84" s="98"/>
      <c r="G84" s="98"/>
      <c r="H84" s="98"/>
      <c r="I84" s="98"/>
      <c r="J84" s="98"/>
      <c r="K84" s="98"/>
      <c r="L84" s="98"/>
      <c r="M84" s="98"/>
      <c r="N84" s="98"/>
    </row>
    <row r="85" spans="5:14" ht="16.5" customHeight="1" x14ac:dyDescent="0.5">
      <c r="E85" s="69"/>
      <c r="F85" s="98"/>
      <c r="G85" s="98"/>
      <c r="H85" s="98"/>
      <c r="I85" s="98"/>
      <c r="J85" s="98"/>
      <c r="K85" s="98"/>
      <c r="L85" s="98"/>
      <c r="M85" s="98"/>
      <c r="N85" s="98"/>
    </row>
    <row r="86" spans="5:14" ht="16.5" customHeight="1" x14ac:dyDescent="0.5">
      <c r="E86" s="69"/>
      <c r="F86" s="98"/>
      <c r="G86" s="98"/>
      <c r="H86" s="98"/>
      <c r="I86" s="98"/>
      <c r="J86" s="98"/>
      <c r="K86" s="98"/>
      <c r="L86" s="98"/>
      <c r="M86" s="98"/>
      <c r="N86" s="98"/>
    </row>
    <row r="87" spans="5:14" ht="16.5" customHeight="1" x14ac:dyDescent="0.5">
      <c r="E87" s="69"/>
      <c r="F87" s="98"/>
      <c r="G87" s="98"/>
      <c r="H87" s="98"/>
      <c r="I87" s="98"/>
      <c r="J87" s="98"/>
      <c r="K87" s="98"/>
      <c r="L87" s="98"/>
      <c r="M87" s="98"/>
      <c r="N87" s="98"/>
    </row>
    <row r="88" spans="5:14" ht="16.5" customHeight="1" x14ac:dyDescent="0.5">
      <c r="E88" s="69"/>
      <c r="F88" s="98"/>
      <c r="G88" s="98"/>
      <c r="H88" s="98"/>
      <c r="I88" s="98"/>
      <c r="J88" s="98"/>
      <c r="K88" s="98"/>
      <c r="L88" s="98"/>
      <c r="M88" s="98"/>
      <c r="N88" s="98"/>
    </row>
    <row r="89" spans="5:14" ht="16.5" customHeight="1" x14ac:dyDescent="0.5">
      <c r="E89" s="69"/>
      <c r="F89" s="98"/>
      <c r="G89" s="98"/>
      <c r="H89" s="98"/>
      <c r="I89" s="98"/>
      <c r="J89" s="98"/>
      <c r="K89" s="98"/>
      <c r="L89" s="98"/>
      <c r="M89" s="98"/>
      <c r="N89" s="98"/>
    </row>
    <row r="90" spans="5:14" ht="16.5" customHeight="1" x14ac:dyDescent="0.5">
      <c r="E90" s="69"/>
      <c r="F90" s="98"/>
      <c r="G90" s="98"/>
      <c r="H90" s="98"/>
      <c r="I90" s="98"/>
      <c r="J90" s="98"/>
      <c r="K90" s="98"/>
      <c r="L90" s="98"/>
      <c r="M90" s="98"/>
      <c r="N90" s="98"/>
    </row>
    <row r="95" spans="5:14" ht="16.5" customHeight="1" x14ac:dyDescent="0.5">
      <c r="E95" s="69"/>
      <c r="F95" s="98"/>
      <c r="G95" s="98"/>
      <c r="H95" s="98"/>
      <c r="I95" s="98"/>
      <c r="J95" s="98"/>
      <c r="K95" s="98"/>
      <c r="L95" s="98"/>
      <c r="M95" s="98"/>
      <c r="N95" s="98"/>
    </row>
    <row r="96" spans="5:14" ht="16.5" customHeight="1" x14ac:dyDescent="0.5">
      <c r="E96" s="69"/>
      <c r="F96" s="98"/>
      <c r="G96" s="98"/>
      <c r="H96" s="98"/>
      <c r="I96" s="98"/>
      <c r="J96" s="98"/>
      <c r="K96" s="98"/>
      <c r="L96" s="98"/>
      <c r="M96" s="98"/>
      <c r="N96" s="98"/>
    </row>
    <row r="97" spans="5:14" ht="16.5" customHeight="1" x14ac:dyDescent="0.5">
      <c r="E97" s="69"/>
      <c r="F97" s="98"/>
      <c r="G97" s="98"/>
      <c r="H97" s="98"/>
      <c r="I97" s="98"/>
      <c r="J97" s="98"/>
      <c r="K97" s="98"/>
      <c r="L97" s="98"/>
      <c r="M97" s="98"/>
      <c r="N97" s="98"/>
    </row>
  </sheetData>
  <mergeCells count="2">
    <mergeCell ref="J7:L7"/>
    <mergeCell ref="F6:N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0"/>
  <sheetViews>
    <sheetView tabSelected="1" topLeftCell="A91" zoomScaleNormal="100" zoomScaleSheetLayoutView="100" workbookViewId="0">
      <selection activeCell="B96" sqref="B96"/>
    </sheetView>
  </sheetViews>
  <sheetFormatPr defaultColWidth="0.7109375" defaultRowHeight="16.5" customHeight="1" x14ac:dyDescent="0.5"/>
  <cols>
    <col min="1" max="1" width="1.85546875" style="45" customWidth="1"/>
    <col min="2" max="2" width="46.7109375" style="45" customWidth="1"/>
    <col min="3" max="3" width="6.7109375" style="45" customWidth="1"/>
    <col min="4" max="4" width="0.7109375" style="45" customWidth="1"/>
    <col min="5" max="5" width="12.7109375" style="48" customWidth="1"/>
    <col min="6" max="6" width="0.7109375" style="45" customWidth="1"/>
    <col min="7" max="7" width="12.7109375" style="45" customWidth="1"/>
    <col min="8" max="8" width="0.7109375" style="45" customWidth="1"/>
    <col min="9" max="9" width="12.7109375" style="45" customWidth="1"/>
    <col min="10" max="10" width="0.7109375" style="45" customWidth="1"/>
    <col min="11" max="11" width="12.7109375" style="45" customWidth="1"/>
    <col min="12" max="235" width="9.140625" style="45" customWidth="1"/>
    <col min="236" max="236" width="1.42578125" style="45" customWidth="1"/>
    <col min="237" max="237" width="52.85546875" style="45" customWidth="1"/>
    <col min="238" max="238" width="7" style="45" bestFit="1" customWidth="1"/>
    <col min="239" max="239" width="0.7109375" style="45" customWidth="1"/>
    <col min="240" max="240" width="10.7109375" style="45" customWidth="1"/>
    <col min="241" max="16384" width="0.7109375" style="45"/>
  </cols>
  <sheetData>
    <row r="1" spans="1:11" s="5" customFormat="1" ht="16.5" customHeight="1" x14ac:dyDescent="0.5">
      <c r="A1" s="4" t="s">
        <v>0</v>
      </c>
      <c r="E1" s="6"/>
    </row>
    <row r="2" spans="1:11" s="5" customFormat="1" ht="16.5" customHeight="1" x14ac:dyDescent="0.5">
      <c r="A2" s="7" t="s">
        <v>174</v>
      </c>
      <c r="B2" s="8"/>
      <c r="C2" s="8"/>
      <c r="E2" s="9"/>
    </row>
    <row r="3" spans="1:11" s="5" customFormat="1" ht="16.5" customHeight="1" x14ac:dyDescent="0.5">
      <c r="A3" s="10" t="str">
        <f>'7'!A3</f>
        <v>For the three-month period ended 31 March 2020</v>
      </c>
      <c r="B3" s="10"/>
      <c r="C3" s="10"/>
      <c r="D3" s="11"/>
      <c r="E3" s="12"/>
      <c r="F3" s="11"/>
      <c r="G3" s="11"/>
      <c r="H3" s="11"/>
      <c r="I3" s="11"/>
      <c r="J3" s="11"/>
      <c r="K3" s="11"/>
    </row>
    <row r="4" spans="1:11" s="5" customFormat="1" ht="16.5" customHeight="1" x14ac:dyDescent="0.5">
      <c r="A4" s="13"/>
      <c r="B4" s="13"/>
      <c r="C4" s="13"/>
      <c r="D4" s="14"/>
      <c r="E4" s="15"/>
      <c r="F4" s="14"/>
      <c r="G4" s="14"/>
      <c r="H4" s="14"/>
      <c r="I4" s="14"/>
      <c r="J4" s="14"/>
      <c r="K4" s="14"/>
    </row>
    <row r="5" spans="1:11" s="5" customFormat="1" ht="16.5" customHeight="1" x14ac:dyDescent="0.5">
      <c r="A5" s="13"/>
      <c r="B5" s="13"/>
      <c r="C5" s="13"/>
      <c r="D5" s="14"/>
      <c r="E5" s="15"/>
      <c r="F5" s="14"/>
      <c r="G5" s="14"/>
      <c r="H5" s="14"/>
      <c r="I5" s="14"/>
      <c r="J5" s="14"/>
      <c r="K5" s="14"/>
    </row>
    <row r="6" spans="1:11" s="5" customFormat="1" ht="16.5" customHeight="1" x14ac:dyDescent="0.5">
      <c r="A6" s="13"/>
      <c r="B6" s="13"/>
      <c r="C6" s="13"/>
      <c r="D6" s="14"/>
      <c r="E6" s="235" t="s">
        <v>1</v>
      </c>
      <c r="F6" s="235"/>
      <c r="G6" s="235"/>
      <c r="H6" s="150"/>
      <c r="I6" s="235" t="s">
        <v>94</v>
      </c>
      <c r="J6" s="235"/>
      <c r="K6" s="235"/>
    </row>
    <row r="7" spans="1:11" s="5" customFormat="1" ht="16.5" customHeight="1" x14ac:dyDescent="0.5">
      <c r="A7" s="13"/>
      <c r="B7" s="13"/>
      <c r="C7" s="13"/>
      <c r="D7" s="14"/>
      <c r="E7" s="230" t="s">
        <v>95</v>
      </c>
      <c r="F7" s="230"/>
      <c r="G7" s="230"/>
      <c r="H7" s="16"/>
      <c r="I7" s="230" t="s">
        <v>95</v>
      </c>
      <c r="J7" s="230"/>
      <c r="K7" s="230"/>
    </row>
    <row r="8" spans="1:11" s="5" customFormat="1" ht="16.5" customHeight="1" x14ac:dyDescent="0.5">
      <c r="A8" s="17"/>
      <c r="B8" s="17"/>
      <c r="D8" s="18"/>
      <c r="E8" s="1">
        <v>2020</v>
      </c>
      <c r="F8" s="2"/>
      <c r="G8" s="1">
        <v>2019</v>
      </c>
      <c r="H8" s="3"/>
      <c r="I8" s="1">
        <v>2020</v>
      </c>
      <c r="J8" s="2"/>
      <c r="K8" s="1">
        <v>2019</v>
      </c>
    </row>
    <row r="9" spans="1:11" s="5" customFormat="1" ht="16.5" customHeight="1" x14ac:dyDescent="0.5">
      <c r="A9" s="17"/>
      <c r="B9" s="17"/>
      <c r="C9" s="19" t="s">
        <v>2</v>
      </c>
      <c r="D9" s="18"/>
      <c r="E9" s="20" t="s">
        <v>3</v>
      </c>
      <c r="F9" s="21"/>
      <c r="G9" s="20" t="s">
        <v>3</v>
      </c>
      <c r="H9" s="22"/>
      <c r="I9" s="20" t="s">
        <v>3</v>
      </c>
      <c r="J9" s="21"/>
      <c r="K9" s="20" t="s">
        <v>3</v>
      </c>
    </row>
    <row r="10" spans="1:11" s="5" customFormat="1" ht="7.9" customHeight="1" x14ac:dyDescent="0.5">
      <c r="A10" s="17"/>
      <c r="B10" s="17"/>
      <c r="C10" s="23"/>
      <c r="D10" s="18"/>
      <c r="E10" s="187"/>
      <c r="F10" s="97"/>
      <c r="G10" s="123"/>
      <c r="H10" s="97"/>
      <c r="I10" s="187"/>
      <c r="J10" s="97"/>
      <c r="K10" s="123"/>
    </row>
    <row r="11" spans="1:11" s="5" customFormat="1" ht="16.5" customHeight="1" x14ac:dyDescent="0.5">
      <c r="A11" s="7" t="s">
        <v>59</v>
      </c>
      <c r="B11" s="24"/>
      <c r="C11" s="24"/>
      <c r="E11" s="188"/>
      <c r="G11" s="25"/>
      <c r="I11" s="188"/>
      <c r="K11" s="25"/>
    </row>
    <row r="12" spans="1:11" s="5" customFormat="1" ht="16.5" customHeight="1" x14ac:dyDescent="0.5">
      <c r="A12" s="24" t="s">
        <v>117</v>
      </c>
      <c r="B12" s="24"/>
      <c r="C12" s="24"/>
      <c r="E12" s="188">
        <v>9289627</v>
      </c>
      <c r="G12" s="25">
        <v>18648453</v>
      </c>
      <c r="I12" s="188">
        <v>3344197</v>
      </c>
      <c r="K12" s="25">
        <v>14495316</v>
      </c>
    </row>
    <row r="13" spans="1:11" s="5" customFormat="1" ht="16.5" customHeight="1" x14ac:dyDescent="0.5">
      <c r="A13" s="5" t="s">
        <v>82</v>
      </c>
      <c r="B13" s="24"/>
      <c r="C13" s="24"/>
      <c r="E13" s="188"/>
      <c r="G13" s="25"/>
      <c r="I13" s="188"/>
      <c r="K13" s="25"/>
    </row>
    <row r="14" spans="1:11" s="5" customFormat="1" ht="16.5" customHeight="1" x14ac:dyDescent="0.5">
      <c r="B14" s="5" t="s">
        <v>62</v>
      </c>
      <c r="C14" s="26">
        <v>12</v>
      </c>
      <c r="E14" s="188">
        <v>12372395</v>
      </c>
      <c r="G14" s="25">
        <v>12043562</v>
      </c>
      <c r="I14" s="188">
        <v>9629052</v>
      </c>
      <c r="K14" s="25">
        <v>9513215</v>
      </c>
    </row>
    <row r="15" spans="1:11" s="5" customFormat="1" ht="16.5" customHeight="1" x14ac:dyDescent="0.5">
      <c r="B15" s="5" t="s">
        <v>63</v>
      </c>
      <c r="C15" s="26">
        <v>12</v>
      </c>
      <c r="E15" s="188">
        <v>267076</v>
      </c>
      <c r="G15" s="25">
        <v>217633</v>
      </c>
      <c r="I15" s="188">
        <v>258308</v>
      </c>
      <c r="K15" s="25">
        <v>216883</v>
      </c>
    </row>
    <row r="16" spans="1:11" s="5" customFormat="1" ht="16.5" customHeight="1" x14ac:dyDescent="0.5">
      <c r="B16" s="5" t="s">
        <v>173</v>
      </c>
      <c r="C16" s="26"/>
      <c r="E16" s="188">
        <v>-402973</v>
      </c>
      <c r="G16" s="25">
        <v>0</v>
      </c>
      <c r="I16" s="188">
        <v>-402973</v>
      </c>
      <c r="K16" s="25">
        <v>0</v>
      </c>
    </row>
    <row r="17" spans="1:11" s="5" customFormat="1" ht="16.5" customHeight="1" x14ac:dyDescent="0.5">
      <c r="B17" s="5" t="s">
        <v>137</v>
      </c>
      <c r="C17" s="26"/>
      <c r="E17" s="188">
        <v>-34548</v>
      </c>
      <c r="G17" s="25">
        <v>0</v>
      </c>
      <c r="I17" s="188">
        <v>-34548</v>
      </c>
      <c r="K17" s="25">
        <v>0</v>
      </c>
    </row>
    <row r="18" spans="1:11" s="5" customFormat="1" ht="16.5" customHeight="1" x14ac:dyDescent="0.5">
      <c r="B18" s="5" t="s">
        <v>31</v>
      </c>
      <c r="C18" s="26"/>
      <c r="E18" s="188">
        <v>1996229</v>
      </c>
      <c r="G18" s="25">
        <v>1568625</v>
      </c>
      <c r="I18" s="188">
        <v>431183</v>
      </c>
      <c r="K18" s="25">
        <v>249754</v>
      </c>
    </row>
    <row r="19" spans="1:11" s="5" customFormat="1" ht="16.5" customHeight="1" x14ac:dyDescent="0.5">
      <c r="B19" s="5" t="s">
        <v>118</v>
      </c>
      <c r="C19" s="26"/>
      <c r="E19" s="188">
        <v>0</v>
      </c>
      <c r="G19" s="25">
        <v>-26579</v>
      </c>
      <c r="I19" s="188">
        <v>0</v>
      </c>
      <c r="K19" s="25">
        <v>-26579</v>
      </c>
    </row>
    <row r="20" spans="1:11" s="5" customFormat="1" ht="16.5" customHeight="1" x14ac:dyDescent="0.5">
      <c r="B20" s="5" t="s">
        <v>60</v>
      </c>
      <c r="C20" s="26"/>
      <c r="E20" s="188">
        <v>-142896</v>
      </c>
      <c r="G20" s="25">
        <v>-66541</v>
      </c>
      <c r="I20" s="188">
        <v>-1658211</v>
      </c>
      <c r="K20" s="25">
        <v>-66541</v>
      </c>
    </row>
    <row r="21" spans="1:11" s="5" customFormat="1" ht="16.5" customHeight="1" x14ac:dyDescent="0.5">
      <c r="B21" s="5" t="s">
        <v>61</v>
      </c>
      <c r="C21" s="26"/>
      <c r="E21" s="188">
        <v>13212804</v>
      </c>
      <c r="G21" s="25">
        <v>12346514</v>
      </c>
      <c r="I21" s="188">
        <v>10182182</v>
      </c>
      <c r="K21" s="25">
        <v>9128135</v>
      </c>
    </row>
    <row r="22" spans="1:11" s="5" customFormat="1" ht="16.5" customHeight="1" x14ac:dyDescent="0.5">
      <c r="B22" s="5" t="s">
        <v>138</v>
      </c>
      <c r="C22" s="26">
        <v>11</v>
      </c>
      <c r="E22" s="188">
        <v>3186</v>
      </c>
      <c r="G22" s="25">
        <v>0</v>
      </c>
      <c r="I22" s="188">
        <v>0</v>
      </c>
      <c r="K22" s="25">
        <v>0</v>
      </c>
    </row>
    <row r="23" spans="1:11" s="5" customFormat="1" ht="16.5" customHeight="1" x14ac:dyDescent="0.5">
      <c r="A23" s="5" t="s">
        <v>64</v>
      </c>
      <c r="C23" s="26"/>
      <c r="E23" s="188"/>
      <c r="G23" s="25"/>
      <c r="I23" s="188"/>
      <c r="K23" s="25"/>
    </row>
    <row r="24" spans="1:11" s="5" customFormat="1" ht="16.5" customHeight="1" x14ac:dyDescent="0.5">
      <c r="B24" s="27" t="s">
        <v>65</v>
      </c>
      <c r="C24" s="24"/>
      <c r="E24" s="188">
        <v>30375798</v>
      </c>
      <c r="G24" s="25">
        <v>-44475959</v>
      </c>
      <c r="I24" s="188">
        <v>25049235</v>
      </c>
      <c r="K24" s="25">
        <v>33342327</v>
      </c>
    </row>
    <row r="25" spans="1:11" s="5" customFormat="1" ht="16.5" customHeight="1" x14ac:dyDescent="0.5">
      <c r="B25" s="27" t="s">
        <v>8</v>
      </c>
      <c r="C25" s="24"/>
      <c r="E25" s="188">
        <v>-6016193</v>
      </c>
      <c r="G25" s="25">
        <v>-11264672</v>
      </c>
      <c r="I25" s="188">
        <v>-5990827</v>
      </c>
      <c r="K25" s="25">
        <v>6019761</v>
      </c>
    </row>
    <row r="26" spans="1:11" s="5" customFormat="1" ht="16.5" customHeight="1" x14ac:dyDescent="0.5">
      <c r="B26" s="5" t="s">
        <v>9</v>
      </c>
      <c r="C26" s="24"/>
      <c r="E26" s="188">
        <v>-2377450</v>
      </c>
      <c r="G26" s="25">
        <v>-3180665</v>
      </c>
      <c r="I26" s="188">
        <v>833925</v>
      </c>
      <c r="K26" s="25">
        <v>-18202</v>
      </c>
    </row>
    <row r="27" spans="1:11" s="5" customFormat="1" ht="16.5" customHeight="1" x14ac:dyDescent="0.5">
      <c r="B27" s="27" t="s">
        <v>17</v>
      </c>
      <c r="C27" s="24"/>
      <c r="D27" s="14"/>
      <c r="E27" s="188">
        <v>6011803</v>
      </c>
      <c r="F27" s="14"/>
      <c r="G27" s="25">
        <v>876699</v>
      </c>
      <c r="H27" s="14"/>
      <c r="I27" s="188">
        <v>5576414</v>
      </c>
      <c r="J27" s="14"/>
      <c r="K27" s="25">
        <v>-1179837</v>
      </c>
    </row>
    <row r="28" spans="1:11" s="5" customFormat="1" ht="16.5" customHeight="1" x14ac:dyDescent="0.5">
      <c r="B28" s="27" t="s">
        <v>66</v>
      </c>
      <c r="C28" s="24"/>
      <c r="E28" s="188">
        <v>51972775</v>
      </c>
      <c r="G28" s="25">
        <v>5750719</v>
      </c>
      <c r="I28" s="188">
        <v>-13392569</v>
      </c>
      <c r="K28" s="25">
        <v>-8791806</v>
      </c>
    </row>
    <row r="29" spans="1:11" s="5" customFormat="1" ht="16.5" customHeight="1" x14ac:dyDescent="0.5">
      <c r="B29" s="27" t="s">
        <v>27</v>
      </c>
      <c r="C29" s="24"/>
      <c r="D29" s="14"/>
      <c r="E29" s="168">
        <v>-2030506</v>
      </c>
      <c r="F29" s="14"/>
      <c r="G29" s="29">
        <v>-6870562</v>
      </c>
      <c r="H29" s="14"/>
      <c r="I29" s="168">
        <v>-3415985</v>
      </c>
      <c r="J29" s="14"/>
      <c r="K29" s="29">
        <v>-8596553</v>
      </c>
    </row>
    <row r="30" spans="1:11" s="5" customFormat="1" ht="16.5" customHeight="1" x14ac:dyDescent="0.5">
      <c r="B30" s="27" t="s">
        <v>115</v>
      </c>
      <c r="C30" s="24"/>
      <c r="D30" s="14"/>
      <c r="E30" s="171">
        <v>-41850</v>
      </c>
      <c r="F30" s="14"/>
      <c r="G30" s="28">
        <v>-241557</v>
      </c>
      <c r="H30" s="14"/>
      <c r="I30" s="171">
        <v>0</v>
      </c>
      <c r="J30" s="14"/>
      <c r="K30" s="28">
        <v>-241557</v>
      </c>
    </row>
    <row r="31" spans="1:11" s="5" customFormat="1" ht="7.9" customHeight="1" x14ac:dyDescent="0.5">
      <c r="A31" s="24"/>
      <c r="B31" s="24"/>
      <c r="C31" s="24"/>
      <c r="E31" s="168"/>
      <c r="G31" s="29"/>
      <c r="I31" s="168"/>
      <c r="K31" s="29"/>
    </row>
    <row r="32" spans="1:11" s="5" customFormat="1" ht="16.5" customHeight="1" x14ac:dyDescent="0.5">
      <c r="A32" s="5" t="s">
        <v>67</v>
      </c>
      <c r="C32" s="24"/>
      <c r="D32" s="25"/>
      <c r="E32" s="188">
        <f>SUM(E12:F30)</f>
        <v>114455277</v>
      </c>
      <c r="F32" s="25"/>
      <c r="G32" s="25">
        <f>SUM(G12:H30)</f>
        <v>-14674330</v>
      </c>
      <c r="H32" s="25"/>
      <c r="I32" s="188">
        <f>SUM(I12:I30)</f>
        <v>30409383</v>
      </c>
      <c r="J32" s="25"/>
      <c r="K32" s="25">
        <f>SUM(K12:L30)</f>
        <v>54044316</v>
      </c>
    </row>
    <row r="33" spans="1:11" s="14" customFormat="1" ht="16.5" customHeight="1" x14ac:dyDescent="0.5">
      <c r="A33" s="30"/>
      <c r="B33" s="27" t="s">
        <v>68</v>
      </c>
      <c r="C33" s="5"/>
      <c r="D33" s="5"/>
      <c r="E33" s="189">
        <v>143143</v>
      </c>
      <c r="F33" s="5"/>
      <c r="G33" s="31">
        <v>66541</v>
      </c>
      <c r="H33" s="5"/>
      <c r="I33" s="189">
        <v>142965</v>
      </c>
      <c r="J33" s="5"/>
      <c r="K33" s="31">
        <v>66541</v>
      </c>
    </row>
    <row r="34" spans="1:11" s="14" customFormat="1" ht="16.5" customHeight="1" x14ac:dyDescent="0.5">
      <c r="A34" s="30"/>
      <c r="B34" s="27" t="s">
        <v>69</v>
      </c>
      <c r="C34" s="5"/>
      <c r="D34" s="5"/>
      <c r="E34" s="189">
        <v>-13525779</v>
      </c>
      <c r="F34" s="5"/>
      <c r="G34" s="31">
        <v>-12219212</v>
      </c>
      <c r="H34" s="5"/>
      <c r="I34" s="189">
        <v>-10239401</v>
      </c>
      <c r="J34" s="5"/>
      <c r="K34" s="31">
        <v>-9274980</v>
      </c>
    </row>
    <row r="35" spans="1:11" s="14" customFormat="1" ht="16.5" customHeight="1" x14ac:dyDescent="0.5">
      <c r="A35" s="30"/>
      <c r="B35" s="27" t="s">
        <v>110</v>
      </c>
      <c r="C35" s="5"/>
      <c r="D35" s="5"/>
      <c r="E35" s="171">
        <v>-3800979</v>
      </c>
      <c r="F35" s="5"/>
      <c r="G35" s="28">
        <v>-8320292</v>
      </c>
      <c r="H35" s="5"/>
      <c r="I35" s="171">
        <v>-2272877</v>
      </c>
      <c r="J35" s="5"/>
      <c r="K35" s="28">
        <v>-5507413</v>
      </c>
    </row>
    <row r="36" spans="1:11" s="14" customFormat="1" ht="7.9" customHeight="1" x14ac:dyDescent="0.5">
      <c r="A36" s="24"/>
      <c r="B36" s="24"/>
      <c r="C36" s="24"/>
      <c r="D36" s="5"/>
      <c r="E36" s="168"/>
      <c r="G36" s="29"/>
      <c r="I36" s="168"/>
      <c r="K36" s="29"/>
    </row>
    <row r="37" spans="1:11" s="14" customFormat="1" ht="16.5" customHeight="1" x14ac:dyDescent="0.5">
      <c r="A37" s="5" t="s">
        <v>133</v>
      </c>
      <c r="B37" s="5"/>
      <c r="C37" s="24"/>
      <c r="D37" s="29"/>
      <c r="E37" s="171">
        <f>SUM(E32:E35)</f>
        <v>97271662</v>
      </c>
      <c r="F37" s="29"/>
      <c r="G37" s="28">
        <f>SUM(G32:G35)</f>
        <v>-35147293</v>
      </c>
      <c r="H37" s="29"/>
      <c r="I37" s="171">
        <f>SUM(I32:I35)</f>
        <v>18040070</v>
      </c>
      <c r="J37" s="29"/>
      <c r="K37" s="28">
        <f>SUM(K32:K35)</f>
        <v>39328464</v>
      </c>
    </row>
    <row r="38" spans="1:11" s="14" customFormat="1" ht="6.6" customHeight="1" x14ac:dyDescent="0.5">
      <c r="A38" s="5"/>
      <c r="B38" s="5"/>
      <c r="C38" s="24"/>
      <c r="D38" s="29"/>
      <c r="E38" s="168"/>
      <c r="F38" s="29"/>
      <c r="G38" s="29"/>
      <c r="H38" s="29"/>
      <c r="I38" s="168"/>
      <c r="J38" s="29"/>
      <c r="K38" s="29"/>
    </row>
    <row r="39" spans="1:11" s="14" customFormat="1" ht="16.5" customHeight="1" x14ac:dyDescent="0.5">
      <c r="A39" s="35" t="s">
        <v>70</v>
      </c>
      <c r="B39" s="7"/>
      <c r="C39" s="7"/>
      <c r="D39" s="5"/>
      <c r="E39" s="168"/>
      <c r="F39" s="5"/>
      <c r="G39" s="29"/>
      <c r="H39" s="5"/>
      <c r="I39" s="168"/>
      <c r="J39" s="5"/>
      <c r="K39" s="29"/>
    </row>
    <row r="40" spans="1:11" s="5" customFormat="1" ht="16.5" customHeight="1" x14ac:dyDescent="0.5">
      <c r="A40" s="27" t="s">
        <v>132</v>
      </c>
      <c r="C40" s="24"/>
      <c r="E40" s="189">
        <v>2277798</v>
      </c>
      <c r="F40" s="14"/>
      <c r="G40" s="31">
        <v>5986667</v>
      </c>
      <c r="H40" s="14"/>
      <c r="I40" s="189">
        <v>2277798</v>
      </c>
      <c r="J40" s="14"/>
      <c r="K40" s="31">
        <v>6724001</v>
      </c>
    </row>
    <row r="41" spans="1:11" s="14" customFormat="1" ht="16.5" customHeight="1" x14ac:dyDescent="0.5">
      <c r="A41" s="5" t="s">
        <v>145</v>
      </c>
      <c r="B41" s="5"/>
      <c r="C41" s="139"/>
      <c r="E41" s="189">
        <v>-3703283</v>
      </c>
      <c r="G41" s="31">
        <v>-4525411</v>
      </c>
      <c r="I41" s="189">
        <v>-1742416</v>
      </c>
      <c r="K41" s="31">
        <v>-1938911</v>
      </c>
    </row>
    <row r="42" spans="1:11" s="14" customFormat="1" ht="16.5" customHeight="1" x14ac:dyDescent="0.5">
      <c r="A42" s="5" t="s">
        <v>144</v>
      </c>
      <c r="B42" s="5"/>
      <c r="C42" s="139"/>
      <c r="E42" s="189">
        <v>-1782364</v>
      </c>
      <c r="G42" s="31">
        <v>-1169492</v>
      </c>
      <c r="I42" s="189">
        <v>-712000</v>
      </c>
      <c r="K42" s="31">
        <v>-1050100</v>
      </c>
    </row>
    <row r="43" spans="1:11" s="14" customFormat="1" ht="16.5" customHeight="1" x14ac:dyDescent="0.5">
      <c r="A43" s="5" t="s">
        <v>149</v>
      </c>
      <c r="B43" s="5"/>
      <c r="C43" s="139">
        <v>17</v>
      </c>
      <c r="D43" s="5"/>
      <c r="E43" s="189">
        <v>0</v>
      </c>
      <c r="G43" s="31">
        <v>0</v>
      </c>
      <c r="I43" s="189">
        <v>-166250000</v>
      </c>
      <c r="K43" s="31">
        <v>0</v>
      </c>
    </row>
    <row r="44" spans="1:11" s="14" customFormat="1" ht="16.5" customHeight="1" x14ac:dyDescent="0.5">
      <c r="A44" s="5" t="s">
        <v>150</v>
      </c>
      <c r="B44" s="5"/>
      <c r="C44" s="195">
        <v>10</v>
      </c>
      <c r="D44" s="5"/>
      <c r="E44" s="189">
        <v>0</v>
      </c>
      <c r="G44" s="31">
        <v>0</v>
      </c>
      <c r="I44" s="189">
        <v>-17499895</v>
      </c>
      <c r="K44" s="31">
        <v>0</v>
      </c>
    </row>
    <row r="45" spans="1:11" s="14" customFormat="1" ht="16.5" customHeight="1" x14ac:dyDescent="0.5">
      <c r="A45" s="5" t="s">
        <v>151</v>
      </c>
      <c r="B45" s="5"/>
      <c r="C45" s="195">
        <v>11</v>
      </c>
      <c r="D45" s="5"/>
      <c r="E45" s="189">
        <v>-250000</v>
      </c>
      <c r="G45" s="31">
        <v>0</v>
      </c>
      <c r="I45" s="189">
        <v>0</v>
      </c>
      <c r="K45" s="31">
        <v>0</v>
      </c>
    </row>
    <row r="46" spans="1:11" s="14" customFormat="1" ht="16.5" customHeight="1" x14ac:dyDescent="0.5">
      <c r="A46" s="5" t="s">
        <v>148</v>
      </c>
      <c r="B46" s="5"/>
      <c r="C46" s="139"/>
      <c r="D46" s="5"/>
      <c r="E46" s="189">
        <v>0</v>
      </c>
      <c r="G46" s="31">
        <v>62750</v>
      </c>
      <c r="I46" s="189">
        <v>0</v>
      </c>
      <c r="K46" s="31">
        <v>62750</v>
      </c>
    </row>
    <row r="47" spans="1:11" s="14" customFormat="1" ht="16.5" customHeight="1" x14ac:dyDescent="0.5">
      <c r="A47" s="5" t="s">
        <v>167</v>
      </c>
      <c r="B47" s="5"/>
      <c r="C47" s="198"/>
      <c r="D47" s="5"/>
      <c r="E47" s="189"/>
      <c r="G47" s="31"/>
      <c r="I47" s="189"/>
      <c r="K47" s="31"/>
    </row>
    <row r="48" spans="1:11" s="14" customFormat="1" ht="16.5" customHeight="1" x14ac:dyDescent="0.5">
      <c r="B48" s="27" t="s">
        <v>168</v>
      </c>
      <c r="C48" s="198"/>
      <c r="D48" s="5"/>
      <c r="E48" s="189">
        <v>855</v>
      </c>
      <c r="G48" s="31">
        <v>0</v>
      </c>
      <c r="I48" s="189">
        <v>0</v>
      </c>
      <c r="K48" s="31">
        <v>0</v>
      </c>
    </row>
    <row r="49" spans="1:11" s="14" customFormat="1" ht="16.5" customHeight="1" x14ac:dyDescent="0.5">
      <c r="A49" s="5" t="s">
        <v>169</v>
      </c>
      <c r="B49" s="5"/>
      <c r="C49" s="195">
        <v>17</v>
      </c>
      <c r="D49" s="5"/>
      <c r="E49" s="189">
        <v>0</v>
      </c>
      <c r="G49" s="31">
        <v>0</v>
      </c>
      <c r="I49" s="189">
        <v>196250000</v>
      </c>
      <c r="K49" s="31">
        <v>0</v>
      </c>
    </row>
    <row r="50" spans="1:11" s="14" customFormat="1" ht="16.5" customHeight="1" x14ac:dyDescent="0.5">
      <c r="A50" s="5" t="s">
        <v>131</v>
      </c>
      <c r="B50" s="5"/>
      <c r="C50" s="139"/>
      <c r="D50" s="5"/>
      <c r="E50" s="189">
        <v>0</v>
      </c>
      <c r="G50" s="31">
        <v>0</v>
      </c>
      <c r="I50" s="189">
        <v>20665066</v>
      </c>
      <c r="K50" s="31">
        <v>0</v>
      </c>
    </row>
    <row r="51" spans="1:11" s="14" customFormat="1" ht="7.9" customHeight="1" x14ac:dyDescent="0.5">
      <c r="A51" s="34"/>
      <c r="B51" s="34"/>
      <c r="C51" s="34"/>
      <c r="E51" s="190"/>
      <c r="G51" s="36"/>
      <c r="I51" s="190"/>
      <c r="K51" s="36"/>
    </row>
    <row r="52" spans="1:11" s="14" customFormat="1" ht="16.5" customHeight="1" x14ac:dyDescent="0.5">
      <c r="A52" s="37" t="s">
        <v>134</v>
      </c>
      <c r="B52" s="37"/>
      <c r="C52" s="37"/>
      <c r="E52" s="171">
        <f>SUM(E40:E50)</f>
        <v>-3456994</v>
      </c>
      <c r="G52" s="28">
        <f>SUM(G40:G50)</f>
        <v>354514</v>
      </c>
      <c r="I52" s="171">
        <f>SUM(I40:I50)</f>
        <v>32988553</v>
      </c>
      <c r="K52" s="28">
        <f>SUM(K40:K50)</f>
        <v>3797740</v>
      </c>
    </row>
    <row r="53" spans="1:11" s="14" customFormat="1" ht="16.5" customHeight="1" x14ac:dyDescent="0.5">
      <c r="A53" s="37"/>
      <c r="B53" s="37"/>
      <c r="C53" s="37"/>
      <c r="E53" s="29"/>
      <c r="G53" s="29"/>
      <c r="I53" s="29"/>
      <c r="K53" s="29"/>
    </row>
    <row r="54" spans="1:11" s="14" customFormat="1" ht="16.5" customHeight="1" x14ac:dyDescent="0.5">
      <c r="A54" s="37"/>
      <c r="B54" s="37"/>
      <c r="C54" s="37"/>
      <c r="E54" s="29"/>
      <c r="G54" s="29"/>
      <c r="I54" s="29"/>
      <c r="K54" s="29"/>
    </row>
    <row r="55" spans="1:11" s="14" customFormat="1" ht="16.5" customHeight="1" x14ac:dyDescent="0.5">
      <c r="A55" s="37"/>
      <c r="B55" s="37"/>
      <c r="C55" s="37"/>
      <c r="E55" s="29"/>
      <c r="G55" s="29"/>
      <c r="I55" s="29"/>
      <c r="K55" s="29"/>
    </row>
    <row r="56" spans="1:11" s="14" customFormat="1" ht="21" customHeight="1" x14ac:dyDescent="0.5">
      <c r="A56" s="37"/>
      <c r="B56" s="37"/>
      <c r="C56" s="37"/>
      <c r="E56" s="29"/>
    </row>
    <row r="57" spans="1:11" s="14" customFormat="1" ht="21.95" customHeight="1" x14ac:dyDescent="0.5">
      <c r="A57" s="32" t="s">
        <v>77</v>
      </c>
      <c r="B57" s="33"/>
      <c r="C57" s="33"/>
      <c r="D57" s="11"/>
      <c r="E57" s="28"/>
      <c r="F57" s="11"/>
      <c r="G57" s="11"/>
      <c r="H57" s="11"/>
      <c r="I57" s="11"/>
      <c r="J57" s="11"/>
      <c r="K57" s="11"/>
    </row>
    <row r="58" spans="1:11" s="5" customFormat="1" ht="16.5" customHeight="1" x14ac:dyDescent="0.5">
      <c r="A58" s="4" t="s">
        <v>0</v>
      </c>
      <c r="B58" s="34"/>
      <c r="C58" s="34"/>
      <c r="D58" s="14"/>
      <c r="E58" s="29"/>
      <c r="F58" s="14"/>
      <c r="G58" s="14"/>
      <c r="H58" s="14"/>
      <c r="I58" s="14"/>
      <c r="J58" s="14"/>
      <c r="K58" s="14"/>
    </row>
    <row r="59" spans="1:11" s="5" customFormat="1" ht="16.5" customHeight="1" x14ac:dyDescent="0.5">
      <c r="A59" s="7" t="s">
        <v>174</v>
      </c>
      <c r="B59" s="34"/>
      <c r="C59" s="34"/>
      <c r="D59" s="14"/>
      <c r="E59" s="29"/>
      <c r="F59" s="14"/>
      <c r="G59" s="14"/>
      <c r="H59" s="14"/>
      <c r="I59" s="14"/>
      <c r="J59" s="14"/>
      <c r="K59" s="14"/>
    </row>
    <row r="60" spans="1:11" s="14" customFormat="1" ht="16.5" customHeight="1" x14ac:dyDescent="0.5">
      <c r="A60" s="10" t="str">
        <f>+A3</f>
        <v>For the three-month period ended 31 March 2020</v>
      </c>
      <c r="B60" s="33"/>
      <c r="C60" s="33"/>
      <c r="D60" s="11"/>
      <c r="E60" s="28"/>
      <c r="F60" s="11"/>
      <c r="G60" s="11"/>
      <c r="H60" s="11"/>
      <c r="I60" s="11"/>
      <c r="J60" s="11"/>
      <c r="K60" s="11"/>
    </row>
    <row r="61" spans="1:11" s="14" customFormat="1" ht="16.5" customHeight="1" x14ac:dyDescent="0.5">
      <c r="A61" s="13"/>
      <c r="B61" s="34"/>
      <c r="C61" s="34"/>
      <c r="E61" s="29"/>
    </row>
    <row r="62" spans="1:11" s="14" customFormat="1" ht="16.5" customHeight="1" x14ac:dyDescent="0.5">
      <c r="A62" s="13"/>
      <c r="B62" s="34"/>
      <c r="C62" s="34"/>
      <c r="E62" s="29"/>
    </row>
    <row r="63" spans="1:11" s="14" customFormat="1" ht="16.5" customHeight="1" x14ac:dyDescent="0.5">
      <c r="A63" s="13"/>
      <c r="B63" s="34"/>
      <c r="C63" s="34"/>
      <c r="E63" s="235" t="s">
        <v>1</v>
      </c>
      <c r="F63" s="235"/>
      <c r="G63" s="235"/>
      <c r="H63" s="150"/>
      <c r="I63" s="235" t="s">
        <v>94</v>
      </c>
      <c r="J63" s="235"/>
      <c r="K63" s="235"/>
    </row>
    <row r="64" spans="1:11" s="14" customFormat="1" ht="16.5" customHeight="1" x14ac:dyDescent="0.5">
      <c r="A64" s="34"/>
      <c r="B64" s="34"/>
      <c r="C64" s="34"/>
      <c r="E64" s="230" t="s">
        <v>95</v>
      </c>
      <c r="F64" s="230"/>
      <c r="G64" s="230"/>
      <c r="H64" s="16"/>
      <c r="I64" s="230" t="s">
        <v>95</v>
      </c>
      <c r="J64" s="230"/>
      <c r="K64" s="230"/>
    </row>
    <row r="65" spans="1:11" s="14" customFormat="1" ht="16.5" customHeight="1" x14ac:dyDescent="0.5">
      <c r="A65" s="34"/>
      <c r="B65" s="34"/>
      <c r="D65" s="18"/>
      <c r="E65" s="1">
        <v>2020</v>
      </c>
      <c r="F65" s="2"/>
      <c r="G65" s="1">
        <v>2019</v>
      </c>
      <c r="H65" s="3"/>
      <c r="I65" s="1">
        <v>2020</v>
      </c>
      <c r="J65" s="2"/>
      <c r="K65" s="1">
        <v>2019</v>
      </c>
    </row>
    <row r="66" spans="1:11" s="14" customFormat="1" ht="16.5" customHeight="1" x14ac:dyDescent="0.5">
      <c r="A66" s="34"/>
      <c r="B66" s="34"/>
      <c r="C66" s="19" t="s">
        <v>2</v>
      </c>
      <c r="D66" s="18"/>
      <c r="E66" s="20" t="s">
        <v>3</v>
      </c>
      <c r="F66" s="21"/>
      <c r="G66" s="20" t="s">
        <v>3</v>
      </c>
      <c r="H66" s="22"/>
      <c r="I66" s="20" t="s">
        <v>3</v>
      </c>
      <c r="J66" s="21"/>
      <c r="K66" s="20" t="s">
        <v>3</v>
      </c>
    </row>
    <row r="67" spans="1:11" s="14" customFormat="1" ht="7.9" customHeight="1" x14ac:dyDescent="0.5">
      <c r="A67" s="34"/>
      <c r="B67" s="34"/>
      <c r="C67" s="34"/>
      <c r="E67" s="168"/>
      <c r="G67" s="29"/>
      <c r="I67" s="168"/>
      <c r="K67" s="29"/>
    </row>
    <row r="68" spans="1:11" s="14" customFormat="1" ht="16.5" customHeight="1" x14ac:dyDescent="0.5">
      <c r="A68" s="35" t="s">
        <v>71</v>
      </c>
      <c r="B68" s="38"/>
      <c r="C68" s="39"/>
      <c r="E68" s="168"/>
      <c r="G68" s="29"/>
      <c r="I68" s="168"/>
      <c r="K68" s="29"/>
    </row>
    <row r="69" spans="1:11" s="14" customFormat="1" ht="16.5" customHeight="1" x14ac:dyDescent="0.5">
      <c r="A69" s="5" t="s">
        <v>106</v>
      </c>
      <c r="B69" s="38"/>
      <c r="C69" s="39"/>
      <c r="E69" s="168"/>
      <c r="G69" s="29"/>
      <c r="I69" s="168"/>
      <c r="K69" s="29"/>
    </row>
    <row r="70" spans="1:11" s="14" customFormat="1" ht="16.5" customHeight="1" x14ac:dyDescent="0.5">
      <c r="A70" s="5"/>
      <c r="B70" s="38" t="s">
        <v>30</v>
      </c>
      <c r="C70" s="39"/>
      <c r="E70" s="189">
        <v>159196653</v>
      </c>
      <c r="G70" s="31">
        <v>369949846</v>
      </c>
      <c r="I70" s="189">
        <v>102496653</v>
      </c>
      <c r="K70" s="31">
        <v>243949846</v>
      </c>
    </row>
    <row r="71" spans="1:11" s="14" customFormat="1" ht="16.5" customHeight="1" x14ac:dyDescent="0.5">
      <c r="A71" s="34" t="s">
        <v>91</v>
      </c>
      <c r="B71" s="34"/>
      <c r="C71" s="139">
        <v>17</v>
      </c>
      <c r="E71" s="189">
        <v>0</v>
      </c>
      <c r="G71" s="31">
        <v>0</v>
      </c>
      <c r="I71" s="189">
        <v>34900000</v>
      </c>
      <c r="K71" s="31">
        <v>24000000</v>
      </c>
    </row>
    <row r="72" spans="1:11" s="14" customFormat="1" ht="16.5" customHeight="1" x14ac:dyDescent="0.5">
      <c r="A72" s="34" t="s">
        <v>170</v>
      </c>
      <c r="B72" s="34"/>
      <c r="C72" s="139"/>
      <c r="E72" s="189"/>
      <c r="G72" s="31"/>
      <c r="I72" s="189"/>
      <c r="K72" s="31"/>
    </row>
    <row r="73" spans="1:11" s="14" customFormat="1" ht="16.5" customHeight="1" x14ac:dyDescent="0.5">
      <c r="B73" s="34" t="s">
        <v>30</v>
      </c>
      <c r="C73" s="139"/>
      <c r="E73" s="189">
        <v>-196039543</v>
      </c>
      <c r="G73" s="31">
        <v>-305063772</v>
      </c>
      <c r="I73" s="189">
        <v>-139339543</v>
      </c>
      <c r="K73" s="31">
        <v>-189063772</v>
      </c>
    </row>
    <row r="74" spans="1:11" s="14" customFormat="1" ht="16.5" customHeight="1" x14ac:dyDescent="0.5">
      <c r="A74" s="14" t="s">
        <v>171</v>
      </c>
      <c r="B74" s="34"/>
      <c r="C74" s="139"/>
      <c r="E74" s="189"/>
      <c r="G74" s="31"/>
      <c r="I74" s="189"/>
      <c r="K74" s="31"/>
    </row>
    <row r="75" spans="1:11" s="14" customFormat="1" ht="16.149999999999999" customHeight="1" x14ac:dyDescent="0.5">
      <c r="A75" s="34"/>
      <c r="B75" s="5" t="s">
        <v>30</v>
      </c>
      <c r="C75" s="139">
        <v>13</v>
      </c>
      <c r="D75" s="5"/>
      <c r="E75" s="189">
        <v>-17775279</v>
      </c>
      <c r="G75" s="31">
        <v>-17739933</v>
      </c>
      <c r="I75" s="189">
        <v>-13062879</v>
      </c>
      <c r="K75" s="31">
        <v>-13027533</v>
      </c>
    </row>
    <row r="76" spans="1:11" s="14" customFormat="1" ht="16.5" customHeight="1" x14ac:dyDescent="0.5">
      <c r="A76" s="34" t="s">
        <v>172</v>
      </c>
      <c r="B76" s="27"/>
      <c r="C76" s="139">
        <v>17</v>
      </c>
      <c r="D76" s="5"/>
      <c r="E76" s="189">
        <v>0</v>
      </c>
      <c r="G76" s="31">
        <v>0</v>
      </c>
      <c r="I76" s="189">
        <v>-18800000</v>
      </c>
      <c r="K76" s="31">
        <v>-92500000</v>
      </c>
    </row>
    <row r="77" spans="1:11" s="14" customFormat="1" ht="16.5" customHeight="1" x14ac:dyDescent="0.5">
      <c r="A77" s="34" t="s">
        <v>165</v>
      </c>
      <c r="B77" s="27"/>
      <c r="C77" s="195"/>
      <c r="D77" s="5"/>
      <c r="E77" s="189">
        <v>-2226935</v>
      </c>
      <c r="G77" s="31">
        <v>0</v>
      </c>
      <c r="I77" s="189">
        <v>0</v>
      </c>
      <c r="K77" s="31">
        <v>0</v>
      </c>
    </row>
    <row r="78" spans="1:11" s="5" customFormat="1" ht="9" customHeight="1" x14ac:dyDescent="0.5">
      <c r="A78" s="34"/>
      <c r="B78" s="34"/>
      <c r="C78" s="39"/>
      <c r="D78" s="14"/>
      <c r="E78" s="190"/>
      <c r="F78" s="14"/>
      <c r="G78" s="36"/>
      <c r="H78" s="14"/>
      <c r="I78" s="190"/>
      <c r="J78" s="14"/>
      <c r="K78" s="36"/>
    </row>
    <row r="79" spans="1:11" s="5" customFormat="1" ht="16.5" customHeight="1" x14ac:dyDescent="0.5">
      <c r="A79" s="37" t="s">
        <v>135</v>
      </c>
      <c r="B79" s="37"/>
      <c r="C79" s="34"/>
      <c r="D79" s="14"/>
      <c r="E79" s="171">
        <f>SUM(E69:E78)</f>
        <v>-56845104</v>
      </c>
      <c r="F79" s="14"/>
      <c r="G79" s="28">
        <f>SUM(G69:G78)</f>
        <v>47146141</v>
      </c>
      <c r="H79" s="14"/>
      <c r="I79" s="171">
        <f>SUM(I69:I78)</f>
        <v>-33805769</v>
      </c>
      <c r="J79" s="14"/>
      <c r="K79" s="28">
        <f>SUM(K69:K78)</f>
        <v>-26641459</v>
      </c>
    </row>
    <row r="80" spans="1:11" s="5" customFormat="1" ht="16.5" customHeight="1" x14ac:dyDescent="0.5">
      <c r="A80" s="34"/>
      <c r="B80" s="34"/>
      <c r="C80" s="34"/>
      <c r="D80" s="14"/>
      <c r="E80" s="168"/>
      <c r="F80" s="14"/>
      <c r="G80" s="29"/>
      <c r="H80" s="14"/>
      <c r="I80" s="168"/>
      <c r="J80" s="14"/>
      <c r="K80" s="29"/>
    </row>
    <row r="81" spans="1:11" s="5" customFormat="1" ht="16.5" customHeight="1" x14ac:dyDescent="0.5">
      <c r="A81" s="13" t="s">
        <v>136</v>
      </c>
      <c r="B81" s="13"/>
      <c r="C81" s="34"/>
      <c r="D81" s="14"/>
      <c r="E81" s="168">
        <f>E79+E52+E37</f>
        <v>36969564</v>
      </c>
      <c r="G81" s="29">
        <f>G79+G52+G37</f>
        <v>12353362</v>
      </c>
      <c r="I81" s="168">
        <f>I79+I52+I37</f>
        <v>17222854</v>
      </c>
      <c r="K81" s="29">
        <f>K79+K52+K37</f>
        <v>16484745</v>
      </c>
    </row>
    <row r="82" spans="1:11" s="5" customFormat="1" ht="16.5" customHeight="1" x14ac:dyDescent="0.5">
      <c r="A82" s="37" t="s">
        <v>86</v>
      </c>
      <c r="B82" s="40"/>
      <c r="C82" s="40"/>
      <c r="E82" s="168">
        <v>44571752</v>
      </c>
      <c r="G82" s="29">
        <v>49325731</v>
      </c>
      <c r="I82" s="168">
        <v>25444801</v>
      </c>
      <c r="K82" s="29">
        <v>14987550</v>
      </c>
    </row>
    <row r="83" spans="1:11" s="14" customFormat="1" ht="7.15" customHeight="1" x14ac:dyDescent="0.5">
      <c r="A83" s="34"/>
      <c r="B83" s="34"/>
      <c r="C83" s="34"/>
      <c r="E83" s="190"/>
      <c r="G83" s="36"/>
      <c r="I83" s="190"/>
      <c r="K83" s="36"/>
    </row>
    <row r="84" spans="1:11" s="5" customFormat="1" ht="16.5" customHeight="1" thickBot="1" x14ac:dyDescent="0.55000000000000004">
      <c r="A84" s="41" t="s">
        <v>72</v>
      </c>
      <c r="B84" s="40"/>
      <c r="C84" s="40"/>
      <c r="E84" s="191">
        <f>SUM(E81:E82)</f>
        <v>81541316</v>
      </c>
      <c r="G84" s="42">
        <f>SUM(G81:G82)</f>
        <v>61679093</v>
      </c>
      <c r="I84" s="191">
        <f>SUM(I81:I82)</f>
        <v>42667655</v>
      </c>
      <c r="K84" s="42">
        <f>SUM(K81:K82)</f>
        <v>31472295</v>
      </c>
    </row>
    <row r="85" spans="1:11" s="5" customFormat="1" ht="16.5" customHeight="1" thickTop="1" x14ac:dyDescent="0.5">
      <c r="A85" s="41"/>
      <c r="B85" s="40"/>
      <c r="C85" s="40"/>
      <c r="E85" s="168"/>
      <c r="G85" s="29"/>
      <c r="I85" s="168"/>
      <c r="K85" s="29"/>
    </row>
    <row r="86" spans="1:11" s="14" customFormat="1" ht="16.5" customHeight="1" x14ac:dyDescent="0.5">
      <c r="A86" s="43"/>
      <c r="B86" s="24"/>
      <c r="C86" s="24"/>
      <c r="D86" s="5"/>
      <c r="E86" s="168"/>
      <c r="G86" s="29"/>
      <c r="I86" s="168"/>
      <c r="K86" s="29"/>
    </row>
    <row r="87" spans="1:11" s="14" customFormat="1" ht="16.5" customHeight="1" x14ac:dyDescent="0.5">
      <c r="A87" s="126" t="s">
        <v>107</v>
      </c>
      <c r="B87" s="126"/>
      <c r="C87" s="126"/>
      <c r="D87" s="127"/>
      <c r="E87" s="192"/>
      <c r="F87" s="127"/>
      <c r="G87" s="128"/>
      <c r="H87" s="127"/>
      <c r="I87" s="192"/>
      <c r="J87" s="127"/>
      <c r="K87" s="128"/>
    </row>
    <row r="88" spans="1:11" s="5" customFormat="1" ht="16.5" customHeight="1" x14ac:dyDescent="0.5">
      <c r="A88" s="34"/>
      <c r="B88" s="34"/>
      <c r="C88" s="34"/>
      <c r="D88" s="14"/>
      <c r="E88" s="168"/>
      <c r="F88" s="14"/>
      <c r="G88" s="29"/>
      <c r="H88" s="14"/>
      <c r="I88" s="168"/>
      <c r="J88" s="14"/>
      <c r="K88" s="29"/>
    </row>
    <row r="89" spans="1:11" s="14" customFormat="1" ht="16.5" customHeight="1" x14ac:dyDescent="0.5">
      <c r="A89" s="126" t="s">
        <v>109</v>
      </c>
      <c r="B89" s="126"/>
      <c r="C89" s="130"/>
      <c r="D89" s="127"/>
      <c r="E89" s="192">
        <v>94916258</v>
      </c>
      <c r="F89" s="127"/>
      <c r="G89" s="128">
        <v>62839089</v>
      </c>
      <c r="H89" s="127"/>
      <c r="I89" s="192">
        <v>56042597</v>
      </c>
      <c r="J89" s="127"/>
      <c r="K89" s="128">
        <v>32632291</v>
      </c>
    </row>
    <row r="90" spans="1:11" s="14" customFormat="1" ht="16.5" customHeight="1" x14ac:dyDescent="0.5">
      <c r="A90" s="126" t="s">
        <v>108</v>
      </c>
      <c r="B90" s="126"/>
      <c r="C90" s="130"/>
      <c r="D90" s="127"/>
      <c r="E90" s="193">
        <v>-13374942</v>
      </c>
      <c r="F90" s="127"/>
      <c r="G90" s="131">
        <v>-1159996</v>
      </c>
      <c r="H90" s="127"/>
      <c r="I90" s="193">
        <v>-13374942</v>
      </c>
      <c r="J90" s="127"/>
      <c r="K90" s="131">
        <v>-1159996</v>
      </c>
    </row>
    <row r="91" spans="1:11" s="5" customFormat="1" ht="7.9" customHeight="1" x14ac:dyDescent="0.5">
      <c r="A91" s="34"/>
      <c r="B91" s="34"/>
      <c r="C91" s="34"/>
      <c r="D91" s="14"/>
      <c r="E91" s="168"/>
      <c r="F91" s="14"/>
      <c r="G91" s="29"/>
      <c r="H91" s="14"/>
      <c r="I91" s="168"/>
      <c r="J91" s="14"/>
      <c r="K91" s="29"/>
    </row>
    <row r="92" spans="1:11" s="14" customFormat="1" ht="16.5" customHeight="1" thickBot="1" x14ac:dyDescent="0.55000000000000004">
      <c r="A92" s="129"/>
      <c r="B92" s="126"/>
      <c r="C92" s="126"/>
      <c r="D92" s="127"/>
      <c r="E92" s="194">
        <f>SUM(E89:E90)</f>
        <v>81541316</v>
      </c>
      <c r="F92" s="127"/>
      <c r="G92" s="132">
        <f>SUM(G89:G90)</f>
        <v>61679093</v>
      </c>
      <c r="H92" s="127"/>
      <c r="I92" s="194">
        <f>SUM(I89:I90)</f>
        <v>42667655</v>
      </c>
      <c r="J92" s="127"/>
      <c r="K92" s="132">
        <f>SUM(K89:K90)</f>
        <v>31472295</v>
      </c>
    </row>
    <row r="93" spans="1:11" s="14" customFormat="1" ht="16.5" customHeight="1" thickTop="1" x14ac:dyDescent="0.5">
      <c r="A93" s="129"/>
      <c r="B93" s="126"/>
      <c r="C93" s="126"/>
      <c r="D93" s="127"/>
      <c r="E93" s="128"/>
      <c r="F93" s="127"/>
      <c r="G93" s="128"/>
      <c r="H93" s="127"/>
      <c r="I93" s="128"/>
      <c r="J93" s="127"/>
      <c r="K93" s="128"/>
    </row>
    <row r="94" spans="1:11" s="14" customFormat="1" ht="16.5" customHeight="1" x14ac:dyDescent="0.5">
      <c r="A94" s="129"/>
      <c r="B94" s="126"/>
      <c r="C94" s="126"/>
      <c r="D94" s="127"/>
      <c r="E94" s="128"/>
      <c r="F94" s="127"/>
      <c r="G94" s="128"/>
      <c r="H94" s="127"/>
      <c r="I94" s="128"/>
      <c r="J94" s="127"/>
      <c r="K94" s="128"/>
    </row>
    <row r="95" spans="1:11" s="14" customFormat="1" ht="16.5" customHeight="1" x14ac:dyDescent="0.5">
      <c r="A95" s="133" t="s">
        <v>73</v>
      </c>
      <c r="B95" s="134"/>
      <c r="C95" s="134"/>
      <c r="D95" s="127"/>
      <c r="E95" s="128"/>
      <c r="F95" s="135"/>
      <c r="G95" s="128"/>
      <c r="H95" s="135"/>
      <c r="I95" s="128"/>
      <c r="J95" s="135"/>
      <c r="K95" s="128"/>
    </row>
    <row r="96" spans="1:11" s="5" customFormat="1" ht="16.5" customHeight="1" x14ac:dyDescent="0.5">
      <c r="A96" s="34"/>
      <c r="B96" s="34"/>
      <c r="C96" s="34"/>
      <c r="D96" s="14"/>
      <c r="E96" s="29"/>
      <c r="F96" s="14"/>
      <c r="G96" s="29"/>
      <c r="H96" s="14"/>
      <c r="I96" s="29"/>
      <c r="J96" s="14"/>
      <c r="K96" s="29"/>
    </row>
    <row r="97" spans="1:11" s="14" customFormat="1" ht="16.5" customHeight="1" x14ac:dyDescent="0.5">
      <c r="A97" s="136" t="s">
        <v>146</v>
      </c>
      <c r="B97" s="127"/>
      <c r="C97" s="127"/>
      <c r="D97" s="127"/>
      <c r="E97" s="137">
        <v>406354</v>
      </c>
      <c r="F97" s="127"/>
      <c r="G97" s="137">
        <v>513172</v>
      </c>
      <c r="H97" s="127"/>
      <c r="I97" s="137">
        <v>406354</v>
      </c>
      <c r="J97" s="127"/>
      <c r="K97" s="137">
        <v>513172</v>
      </c>
    </row>
    <row r="98" spans="1:11" s="14" customFormat="1" ht="16.5" customHeight="1" x14ac:dyDescent="0.5">
      <c r="A98" s="136" t="s">
        <v>147</v>
      </c>
      <c r="B98" s="127"/>
      <c r="C98" s="127"/>
      <c r="D98" s="127"/>
      <c r="E98" s="137">
        <v>224000</v>
      </c>
      <c r="F98" s="127"/>
      <c r="G98" s="137">
        <v>629984</v>
      </c>
      <c r="H98" s="127"/>
      <c r="I98" s="137">
        <v>224000</v>
      </c>
      <c r="J98" s="127"/>
      <c r="K98" s="137">
        <v>550376</v>
      </c>
    </row>
    <row r="99" spans="1:11" s="14" customFormat="1" ht="16.5" customHeight="1" x14ac:dyDescent="0.5">
      <c r="A99" s="136"/>
      <c r="B99" s="127"/>
      <c r="C99" s="127"/>
      <c r="D99" s="127"/>
      <c r="E99" s="137"/>
      <c r="F99" s="127"/>
      <c r="G99" s="137"/>
      <c r="H99" s="127"/>
      <c r="I99" s="137"/>
      <c r="J99" s="127"/>
      <c r="K99" s="137"/>
    </row>
    <row r="100" spans="1:11" s="14" customFormat="1" ht="16.5" customHeight="1" x14ac:dyDescent="0.5">
      <c r="A100" s="136"/>
      <c r="B100" s="127"/>
      <c r="C100" s="127"/>
      <c r="D100" s="127"/>
      <c r="E100" s="137"/>
      <c r="F100" s="127"/>
      <c r="G100" s="137"/>
      <c r="H100" s="127"/>
      <c r="I100" s="137"/>
      <c r="J100" s="127"/>
      <c r="K100" s="137"/>
    </row>
    <row r="101" spans="1:11" s="14" customFormat="1" ht="16.5" customHeight="1" x14ac:dyDescent="0.5">
      <c r="A101" s="136"/>
      <c r="B101" s="127"/>
      <c r="C101" s="127"/>
      <c r="D101" s="127"/>
      <c r="E101" s="137"/>
      <c r="F101" s="127"/>
      <c r="G101" s="137"/>
      <c r="H101" s="127"/>
      <c r="I101" s="137"/>
      <c r="J101" s="127"/>
      <c r="K101" s="137"/>
    </row>
    <row r="102" spans="1:11" s="14" customFormat="1" ht="16.5" customHeight="1" x14ac:dyDescent="0.5">
      <c r="A102" s="136"/>
      <c r="B102" s="127"/>
      <c r="C102" s="127"/>
      <c r="D102" s="127"/>
      <c r="E102" s="137"/>
      <c r="F102" s="127"/>
      <c r="G102" s="137"/>
      <c r="H102" s="127"/>
      <c r="I102" s="137"/>
      <c r="J102" s="127"/>
      <c r="K102" s="137"/>
    </row>
    <row r="103" spans="1:11" s="14" customFormat="1" ht="16.5" customHeight="1" x14ac:dyDescent="0.5">
      <c r="A103" s="136"/>
      <c r="B103" s="127"/>
      <c r="C103" s="127"/>
      <c r="D103" s="127"/>
      <c r="E103" s="137"/>
      <c r="F103" s="127"/>
      <c r="G103" s="137"/>
      <c r="H103" s="127"/>
      <c r="I103" s="137"/>
      <c r="J103" s="127"/>
      <c r="K103" s="137"/>
    </row>
    <row r="104" spans="1:11" s="14" customFormat="1" ht="16.5" customHeight="1" x14ac:dyDescent="0.5">
      <c r="A104" s="136"/>
      <c r="B104" s="127"/>
      <c r="C104" s="127"/>
      <c r="D104" s="127"/>
      <c r="E104" s="137"/>
      <c r="F104" s="127"/>
      <c r="G104" s="137"/>
      <c r="H104" s="127"/>
      <c r="I104" s="137"/>
      <c r="J104" s="127"/>
      <c r="K104" s="137"/>
    </row>
    <row r="105" spans="1:11" s="14" customFormat="1" ht="16.5" customHeight="1" x14ac:dyDescent="0.5">
      <c r="A105" s="136"/>
      <c r="B105" s="127"/>
      <c r="C105" s="127"/>
      <c r="D105" s="127"/>
      <c r="E105" s="137"/>
      <c r="F105" s="127"/>
      <c r="G105" s="137"/>
      <c r="H105" s="127"/>
      <c r="I105" s="137"/>
      <c r="J105" s="127"/>
      <c r="K105" s="137"/>
    </row>
    <row r="106" spans="1:11" s="14" customFormat="1" ht="16.5" customHeight="1" x14ac:dyDescent="0.5">
      <c r="A106" s="37"/>
      <c r="B106" s="37"/>
      <c r="C106" s="37"/>
      <c r="E106" s="29"/>
      <c r="G106" s="29"/>
      <c r="I106" s="29"/>
      <c r="K106" s="29"/>
    </row>
    <row r="107" spans="1:11" s="14" customFormat="1" ht="16.5" customHeight="1" x14ac:dyDescent="0.5">
      <c r="A107" s="37"/>
      <c r="B107" s="37"/>
      <c r="C107" s="37"/>
      <c r="E107" s="29"/>
      <c r="G107" s="29"/>
      <c r="I107" s="29"/>
      <c r="K107" s="29"/>
    </row>
    <row r="108" spans="1:11" s="14" customFormat="1" ht="16.5" customHeight="1" x14ac:dyDescent="0.5">
      <c r="A108" s="37"/>
      <c r="B108" s="37"/>
      <c r="C108" s="37"/>
      <c r="E108" s="29"/>
      <c r="G108" s="29"/>
      <c r="I108" s="29"/>
      <c r="K108" s="29"/>
    </row>
    <row r="109" spans="1:11" s="14" customFormat="1" ht="16.5" customHeight="1" x14ac:dyDescent="0.5">
      <c r="A109" s="37"/>
      <c r="B109" s="37"/>
      <c r="C109" s="37"/>
      <c r="E109" s="29"/>
      <c r="G109" s="29"/>
      <c r="I109" s="29"/>
      <c r="K109" s="29"/>
    </row>
    <row r="110" spans="1:11" s="14" customFormat="1" ht="16.5" customHeight="1" x14ac:dyDescent="0.5">
      <c r="A110" s="136"/>
      <c r="B110" s="127"/>
      <c r="C110" s="127"/>
      <c r="D110" s="127"/>
      <c r="E110" s="137"/>
      <c r="F110" s="127"/>
      <c r="G110" s="137"/>
      <c r="H110" s="127"/>
      <c r="I110" s="137"/>
      <c r="J110" s="127"/>
      <c r="K110" s="137"/>
    </row>
    <row r="111" spans="1:11" s="14" customFormat="1" ht="21" customHeight="1" x14ac:dyDescent="0.5">
      <c r="A111" s="136"/>
      <c r="B111" s="127"/>
      <c r="C111" s="127"/>
      <c r="D111" s="127"/>
      <c r="E111" s="137"/>
      <c r="F111" s="127"/>
      <c r="G111" s="137"/>
      <c r="H111" s="127"/>
      <c r="I111" s="137"/>
      <c r="J111" s="127"/>
      <c r="K111" s="137"/>
    </row>
    <row r="112" spans="1:11" s="14" customFormat="1" ht="25.5" customHeight="1" x14ac:dyDescent="0.5">
      <c r="A112" s="136"/>
      <c r="B112" s="127"/>
      <c r="C112" s="127"/>
      <c r="D112" s="127"/>
      <c r="E112" s="137"/>
      <c r="F112" s="127"/>
      <c r="G112" s="137"/>
      <c r="H112" s="127"/>
      <c r="I112" s="137"/>
      <c r="J112" s="127"/>
      <c r="K112" s="137"/>
    </row>
    <row r="113" spans="1:11" s="5" customFormat="1" ht="20.100000000000001" customHeight="1" x14ac:dyDescent="0.5">
      <c r="A113" s="46" t="s">
        <v>77</v>
      </c>
      <c r="B113" s="11"/>
      <c r="C113" s="11"/>
      <c r="D113" s="11"/>
      <c r="E113" s="47"/>
      <c r="F113" s="11"/>
      <c r="G113" s="11"/>
      <c r="H113" s="11"/>
      <c r="I113" s="11"/>
      <c r="J113" s="11"/>
      <c r="K113" s="11"/>
    </row>
    <row r="114" spans="1:11" s="5" customFormat="1" ht="16.5" customHeight="1" x14ac:dyDescent="0.5"/>
    <row r="115" spans="1:11" s="5" customFormat="1" ht="16.5" customHeight="1" x14ac:dyDescent="0.5">
      <c r="E115" s="44"/>
    </row>
    <row r="116" spans="1:11" s="5" customFormat="1" ht="16.5" customHeight="1" x14ac:dyDescent="0.5">
      <c r="E116" s="44"/>
    </row>
    <row r="117" spans="1:11" s="5" customFormat="1" ht="16.5" customHeight="1" x14ac:dyDescent="0.5">
      <c r="E117" s="44"/>
    </row>
    <row r="118" spans="1:11" s="5" customFormat="1" ht="16.5" customHeight="1" x14ac:dyDescent="0.5">
      <c r="E118" s="44"/>
    </row>
    <row r="119" spans="1:11" s="5" customFormat="1" ht="16.5" customHeight="1" x14ac:dyDescent="0.5">
      <c r="E119" s="44"/>
    </row>
    <row r="120" spans="1:11" s="5" customFormat="1" ht="16.5" customHeight="1" x14ac:dyDescent="0.5">
      <c r="E120" s="44"/>
    </row>
    <row r="121" spans="1:11" s="5" customFormat="1" ht="16.5" customHeight="1" x14ac:dyDescent="0.5">
      <c r="E121" s="44"/>
    </row>
    <row r="122" spans="1:11" s="5" customFormat="1" ht="16.5" customHeight="1" x14ac:dyDescent="0.5">
      <c r="E122" s="44"/>
    </row>
    <row r="123" spans="1:11" s="5" customFormat="1" ht="16.5" customHeight="1" x14ac:dyDescent="0.5">
      <c r="E123" s="44"/>
    </row>
    <row r="124" spans="1:11" s="5" customFormat="1" ht="16.5" customHeight="1" x14ac:dyDescent="0.5">
      <c r="E124" s="44"/>
    </row>
    <row r="125" spans="1:11" s="5" customFormat="1" ht="16.5" customHeight="1" x14ac:dyDescent="0.5">
      <c r="E125" s="44"/>
    </row>
    <row r="126" spans="1:11" s="5" customFormat="1" ht="16.5" customHeight="1" x14ac:dyDescent="0.5">
      <c r="E126" s="44"/>
    </row>
    <row r="127" spans="1:11" s="5" customFormat="1" ht="16.5" customHeight="1" x14ac:dyDescent="0.5">
      <c r="E127" s="44"/>
    </row>
    <row r="128" spans="1:11" s="5" customFormat="1" ht="16.5" customHeight="1" x14ac:dyDescent="0.5">
      <c r="E128" s="44"/>
    </row>
    <row r="129" spans="5:5" s="5" customFormat="1" ht="16.5" customHeight="1" x14ac:dyDescent="0.5">
      <c r="E129" s="44"/>
    </row>
    <row r="130" spans="5:5" s="5" customFormat="1" ht="16.5" customHeight="1" x14ac:dyDescent="0.5">
      <c r="E130" s="44"/>
    </row>
    <row r="131" spans="5:5" s="5" customFormat="1" ht="16.5" customHeight="1" x14ac:dyDescent="0.5">
      <c r="E131" s="44"/>
    </row>
    <row r="132" spans="5:5" s="5" customFormat="1" ht="16.5" customHeight="1" x14ac:dyDescent="0.5">
      <c r="E132" s="44"/>
    </row>
    <row r="133" spans="5:5" s="5" customFormat="1" ht="16.5" customHeight="1" x14ac:dyDescent="0.5">
      <c r="E133" s="44"/>
    </row>
    <row r="134" spans="5:5" s="5" customFormat="1" ht="16.5" customHeight="1" x14ac:dyDescent="0.5">
      <c r="E134" s="44"/>
    </row>
    <row r="135" spans="5:5" s="5" customFormat="1" ht="16.5" customHeight="1" x14ac:dyDescent="0.5">
      <c r="E135" s="44"/>
    </row>
    <row r="136" spans="5:5" s="5" customFormat="1" ht="16.5" customHeight="1" x14ac:dyDescent="0.5">
      <c r="E136" s="44"/>
    </row>
    <row r="137" spans="5:5" s="5" customFormat="1" ht="16.5" customHeight="1" x14ac:dyDescent="0.5">
      <c r="E137" s="44"/>
    </row>
    <row r="138" spans="5:5" s="5" customFormat="1" ht="16.5" customHeight="1" x14ac:dyDescent="0.5">
      <c r="E138" s="44"/>
    </row>
    <row r="139" spans="5:5" s="5" customFormat="1" ht="16.5" customHeight="1" x14ac:dyDescent="0.5">
      <c r="E139" s="44"/>
    </row>
    <row r="140" spans="5:5" s="5" customFormat="1" ht="16.5" customHeight="1" x14ac:dyDescent="0.5">
      <c r="E140" s="44"/>
    </row>
    <row r="141" spans="5:5" s="5" customFormat="1" ht="16.5" customHeight="1" x14ac:dyDescent="0.5">
      <c r="E141" s="44"/>
    </row>
    <row r="142" spans="5:5" s="5" customFormat="1" ht="16.5" customHeight="1" x14ac:dyDescent="0.5">
      <c r="E142" s="44"/>
    </row>
    <row r="143" spans="5:5" s="5" customFormat="1" ht="16.5" customHeight="1" x14ac:dyDescent="0.5">
      <c r="E143" s="44"/>
    </row>
    <row r="144" spans="5:5" s="5" customFormat="1" ht="16.5" customHeight="1" x14ac:dyDescent="0.5">
      <c r="E144" s="44"/>
    </row>
    <row r="145" spans="5:5" s="5" customFormat="1" ht="16.5" customHeight="1" x14ac:dyDescent="0.5">
      <c r="E145" s="44"/>
    </row>
    <row r="146" spans="5:5" s="5" customFormat="1" ht="16.5" customHeight="1" x14ac:dyDescent="0.5">
      <c r="E146" s="44"/>
    </row>
    <row r="147" spans="5:5" s="5" customFormat="1" ht="16.5" customHeight="1" x14ac:dyDescent="0.5">
      <c r="E147" s="44"/>
    </row>
    <row r="148" spans="5:5" s="5" customFormat="1" ht="16.5" customHeight="1" x14ac:dyDescent="0.5">
      <c r="E148" s="44"/>
    </row>
    <row r="149" spans="5:5" s="5" customFormat="1" ht="16.5" customHeight="1" x14ac:dyDescent="0.5">
      <c r="E149" s="44"/>
    </row>
    <row r="150" spans="5:5" s="5" customFormat="1" ht="16.5" customHeight="1" x14ac:dyDescent="0.5">
      <c r="E150" s="44"/>
    </row>
  </sheetData>
  <mergeCells count="8">
    <mergeCell ref="E64:G64"/>
    <mergeCell ref="E63:G63"/>
    <mergeCell ref="E6:G6"/>
    <mergeCell ref="I6:K6"/>
    <mergeCell ref="I64:K64"/>
    <mergeCell ref="E7:G7"/>
    <mergeCell ref="I7:K7"/>
    <mergeCell ref="I63:K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</vt:lpstr>
      <vt:lpstr>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2020-05-11T09:34:52Z</cp:lastPrinted>
  <dcterms:created xsi:type="dcterms:W3CDTF">2015-06-10T07:19:37Z</dcterms:created>
  <dcterms:modified xsi:type="dcterms:W3CDTF">2020-05-11T09:34:56Z</dcterms:modified>
</cp:coreProperties>
</file>