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0\Q22020\"/>
    </mc:Choice>
  </mc:AlternateContent>
  <xr:revisionPtr revIDLastSave="0" documentId="13_ncr:1_{41B4E953-EAC6-4B08-A46E-90830A0511F2}" xr6:coauthVersionLast="45" xr6:coauthVersionMax="45" xr10:uidLastSave="{00000000-0000-0000-0000-000000000000}"/>
  <bookViews>
    <workbookView xWindow="-108" yWindow="-108" windowWidth="23256" windowHeight="12576" xr2:uid="{0C08AD4B-DA8E-4F05-A123-51B5970065B7}"/>
  </bookViews>
  <sheets>
    <sheet name="BS" sheetId="1" r:id="rId1"/>
    <sheet name="PL3-3" sheetId="2" r:id="rId2"/>
    <sheet name="PL6-6" sheetId="3" r:id="rId3"/>
    <sheet name="CH10" sheetId="4" r:id="rId4"/>
    <sheet name="CH11" sheetId="5" r:id="rId5"/>
    <sheet name="CF" sheetId="6" r:id="rId6"/>
  </sheets>
  <definedNames>
    <definedName name="_xlnm.Print_Area" localSheetId="0">BS!$B$1:$J$105</definedName>
    <definedName name="_xlnm.Print_Area" localSheetId="5">CF!$B$1:$J$91</definedName>
    <definedName name="_xlnm.Print_Area" localSheetId="3">'CH10'!$A$1:$R$48</definedName>
    <definedName name="_xlnm.Print_Area" localSheetId="4">'CH11'!$A$1:$L$41</definedName>
    <definedName name="_xlnm.Print_Area" localSheetId="1">'PL3-3'!$B$1:$K$64</definedName>
    <definedName name="_xlnm.Print_Area" localSheetId="2">'PL6-6'!$B$1:$K$61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2" l="1"/>
  <c r="E31" i="2"/>
  <c r="I27" i="2"/>
  <c r="I31" i="2"/>
  <c r="G35" i="2" l="1"/>
  <c r="D90" i="6" l="1"/>
  <c r="L34" i="5" l="1"/>
  <c r="L31" i="5"/>
  <c r="E55" i="3" l="1"/>
  <c r="G55" i="3"/>
  <c r="I55" i="3"/>
  <c r="K55" i="3"/>
  <c r="H101" i="1" l="1"/>
  <c r="D79" i="1" l="1"/>
  <c r="D87" i="6" l="1"/>
  <c r="D68" i="6"/>
  <c r="L10" i="5"/>
  <c r="R40" i="4"/>
  <c r="R37" i="4"/>
  <c r="P19" i="4"/>
  <c r="R12" i="4" l="1"/>
  <c r="D64" i="1"/>
  <c r="D81" i="1" l="1"/>
  <c r="D101" i="1"/>
  <c r="F19" i="1"/>
  <c r="D19" i="1"/>
  <c r="D103" i="1" l="1"/>
  <c r="H39" i="5"/>
  <c r="F39" i="5"/>
  <c r="D39" i="5"/>
  <c r="J35" i="5"/>
  <c r="H35" i="5"/>
  <c r="F35" i="5"/>
  <c r="D35" i="5"/>
  <c r="L35" i="5"/>
  <c r="H18" i="5"/>
  <c r="F18" i="5"/>
  <c r="D18" i="5"/>
  <c r="J14" i="5"/>
  <c r="H14" i="5"/>
  <c r="F14" i="5"/>
  <c r="F20" i="5" s="1"/>
  <c r="D14" i="5"/>
  <c r="D20" i="5" s="1"/>
  <c r="L14" i="5"/>
  <c r="L45" i="4"/>
  <c r="H45" i="4"/>
  <c r="F45" i="4"/>
  <c r="D45" i="4"/>
  <c r="P41" i="4"/>
  <c r="L41" i="4"/>
  <c r="J41" i="4"/>
  <c r="H41" i="4"/>
  <c r="F41" i="4"/>
  <c r="D41" i="4"/>
  <c r="N41" i="4"/>
  <c r="L20" i="4"/>
  <c r="H20" i="4"/>
  <c r="F20" i="4"/>
  <c r="D20" i="4"/>
  <c r="P16" i="4"/>
  <c r="L16" i="4"/>
  <c r="J16" i="4"/>
  <c r="H16" i="4"/>
  <c r="F16" i="4"/>
  <c r="D16" i="4"/>
  <c r="N16" i="4"/>
  <c r="I35" i="2"/>
  <c r="F101" i="1"/>
  <c r="H79" i="1"/>
  <c r="J64" i="1"/>
  <c r="H44" i="1"/>
  <c r="D44" i="1"/>
  <c r="H37" i="1"/>
  <c r="H90" i="6"/>
  <c r="H20" i="5" l="1"/>
  <c r="H41" i="5"/>
  <c r="H42" i="5" s="1"/>
  <c r="F41" i="5"/>
  <c r="D41" i="5"/>
  <c r="D42" i="5"/>
  <c r="H48" i="4"/>
  <c r="D48" i="4"/>
  <c r="P20" i="4"/>
  <c r="F103" i="1"/>
  <c r="J37" i="1"/>
  <c r="J79" i="1"/>
  <c r="L23" i="4"/>
  <c r="F79" i="1"/>
  <c r="J101" i="1"/>
  <c r="F23" i="4"/>
  <c r="H23" i="4"/>
  <c r="F37" i="1"/>
  <c r="D23" i="4"/>
  <c r="F64" i="1"/>
  <c r="E35" i="2"/>
  <c r="D37" i="1"/>
  <c r="H19" i="1"/>
  <c r="E23" i="2"/>
  <c r="L48" i="4"/>
  <c r="I23" i="2"/>
  <c r="I38" i="2" s="1"/>
  <c r="H64" i="1"/>
  <c r="F42" i="5"/>
  <c r="R16" i="4"/>
  <c r="R41" i="4"/>
  <c r="F48" i="4"/>
  <c r="J19" i="1"/>
  <c r="G31" i="3"/>
  <c r="G19" i="3"/>
  <c r="K19" i="3"/>
  <c r="J81" i="1" l="1"/>
  <c r="F49" i="4"/>
  <c r="L49" i="4"/>
  <c r="D49" i="4"/>
  <c r="H49" i="4"/>
  <c r="P23" i="4"/>
  <c r="J39" i="1"/>
  <c r="D39" i="1"/>
  <c r="H39" i="1"/>
  <c r="F39" i="1"/>
  <c r="H81" i="1"/>
  <c r="F81" i="1"/>
  <c r="J103" i="1"/>
  <c r="G23" i="2"/>
  <c r="F68" i="6"/>
  <c r="G34" i="3"/>
  <c r="K31" i="3"/>
  <c r="I19" i="3"/>
  <c r="J87" i="6"/>
  <c r="J68" i="6"/>
  <c r="H103" i="1"/>
  <c r="K35" i="2"/>
  <c r="F87" i="6"/>
  <c r="E19" i="3"/>
  <c r="H68" i="6"/>
  <c r="H87" i="6"/>
  <c r="K23" i="2"/>
  <c r="E31" i="3"/>
  <c r="E38" i="2"/>
  <c r="H105" i="1" l="1"/>
  <c r="D105" i="1"/>
  <c r="D106" i="1" s="1"/>
  <c r="J105" i="1"/>
  <c r="K34" i="3"/>
  <c r="G36" i="3"/>
  <c r="G49" i="3" s="1"/>
  <c r="G38" i="2"/>
  <c r="F105" i="1"/>
  <c r="I40" i="2"/>
  <c r="K38" i="2"/>
  <c r="I31" i="3"/>
  <c r="P44" i="4"/>
  <c r="E40" i="2"/>
  <c r="E34" i="3"/>
  <c r="G40" i="2" l="1"/>
  <c r="G53" i="2" s="1"/>
  <c r="G58" i="2" s="1"/>
  <c r="I53" i="2"/>
  <c r="I58" i="2" s="1"/>
  <c r="E53" i="2"/>
  <c r="E58" i="2" s="1"/>
  <c r="K36" i="3"/>
  <c r="K49" i="3" s="1"/>
  <c r="J106" i="1"/>
  <c r="P45" i="4"/>
  <c r="I42" i="2"/>
  <c r="E42" i="2"/>
  <c r="G38" i="3"/>
  <c r="G54" i="3" s="1"/>
  <c r="F9" i="6"/>
  <c r="F28" i="6" s="1"/>
  <c r="F51" i="6" s="1"/>
  <c r="J9" i="6"/>
  <c r="K40" i="2"/>
  <c r="K53" i="2" s="1"/>
  <c r="K58" i="2" s="1"/>
  <c r="F106" i="1"/>
  <c r="H106" i="1"/>
  <c r="E36" i="3"/>
  <c r="E49" i="3" s="1"/>
  <c r="I34" i="3"/>
  <c r="J19" i="4" l="1"/>
  <c r="J20" i="4" s="1"/>
  <c r="K38" i="3"/>
  <c r="K54" i="3" s="1"/>
  <c r="J28" i="6"/>
  <c r="J51" i="6" s="1"/>
  <c r="J53" i="6" s="1"/>
  <c r="P48" i="4"/>
  <c r="K42" i="2"/>
  <c r="G42" i="2"/>
  <c r="G51" i="3"/>
  <c r="E38" i="3"/>
  <c r="K51" i="3"/>
  <c r="I36" i="3"/>
  <c r="J38" i="5" s="1"/>
  <c r="E55" i="2"/>
  <c r="D9" i="6"/>
  <c r="I55" i="2"/>
  <c r="L38" i="5" l="1"/>
  <c r="I49" i="3"/>
  <c r="E54" i="3"/>
  <c r="N19" i="4"/>
  <c r="N20" i="4" s="1"/>
  <c r="N23" i="4" s="1"/>
  <c r="R23" i="4" s="1"/>
  <c r="K55" i="2"/>
  <c r="F53" i="6"/>
  <c r="F89" i="6" s="1"/>
  <c r="F91" i="6" s="1"/>
  <c r="D28" i="6"/>
  <c r="P49" i="4"/>
  <c r="J23" i="4"/>
  <c r="I60" i="2"/>
  <c r="E60" i="2"/>
  <c r="I38" i="3"/>
  <c r="G56" i="3"/>
  <c r="J18" i="5"/>
  <c r="L17" i="5"/>
  <c r="L18" i="5" s="1"/>
  <c r="L20" i="5" s="1"/>
  <c r="K60" i="2"/>
  <c r="G55" i="2"/>
  <c r="H9" i="6"/>
  <c r="J44" i="4"/>
  <c r="N44" i="4" s="1"/>
  <c r="E51" i="3"/>
  <c r="R19" i="4" l="1"/>
  <c r="R20" i="4" s="1"/>
  <c r="J20" i="5"/>
  <c r="I54" i="3"/>
  <c r="K56" i="3"/>
  <c r="G60" i="2"/>
  <c r="D51" i="6"/>
  <c r="J89" i="6"/>
  <c r="J45" i="4"/>
  <c r="H28" i="6"/>
  <c r="E56" i="3"/>
  <c r="I51" i="3"/>
  <c r="J48" i="4" l="1"/>
  <c r="J49" i="4" s="1"/>
  <c r="J51" i="4" s="1"/>
  <c r="J91" i="6"/>
  <c r="R44" i="4"/>
  <c r="I56" i="3"/>
  <c r="D53" i="6"/>
  <c r="D89" i="6" s="1"/>
  <c r="N45" i="4"/>
  <c r="H51" i="6"/>
  <c r="R45" i="4" l="1"/>
  <c r="N48" i="4"/>
  <c r="H53" i="6"/>
  <c r="J39" i="5"/>
  <c r="J41" i="5" s="1"/>
  <c r="J42" i="5" s="1"/>
  <c r="L39" i="5"/>
  <c r="L41" i="5" s="1"/>
  <c r="L42" i="5" s="1"/>
  <c r="N49" i="4" l="1"/>
  <c r="R48" i="4"/>
  <c r="H89" i="6"/>
  <c r="D91" i="6"/>
  <c r="R49" i="4" l="1"/>
  <c r="H91" i="6"/>
</calcChain>
</file>

<file path=xl/sharedStrings.xml><?xml version="1.0" encoding="utf-8"?>
<sst xmlns="http://schemas.openxmlformats.org/spreadsheetml/2006/main" count="499" uniqueCount="223">
  <si>
    <t>บริษัท แผ่นดินทอง พร็อพเพอร์ตี้ ดีเวลลอปเม้นท์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</si>
  <si>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</si>
  <si>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</si>
  <si>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</si>
  <si>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มีนาคม </t>
  </si>
  <si>
    <t>30 กันยายน</t>
  </si>
  <si>
    <t>สินทรัพย์</t>
  </si>
  <si>
    <t>หมายเหตุ</t>
  </si>
  <si>
    <t>2563</t>
  </si>
  <si>
    <t>2562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</si>
  <si>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</si>
  <si>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</si>
  <si>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</si>
  <si>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</si>
  <si>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</si>
  <si>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ลูกหนี้อื่น</t>
  </si>
  <si>
    <t>ลูกหนี้และเงินทดรองจ่ายแก่กิจการที่เกี่ยวข้องกัน</t>
  </si>
  <si>
    <t>เงินให้กู้ยืมระยะสั้นและดอกเบี้ยค้างรับ</t>
  </si>
  <si>
    <t xml:space="preserve">   แก่กิจการที่เกี่ยวข้องกัน </t>
  </si>
  <si>
    <t>โครงการอสังหาริมทรัพย์ระหว่างการพัฒนา</t>
  </si>
  <si>
    <t>เงินมัดจำที่ดินโครงการอสังหาริมทรัพย์ระหว่างการพัฒนา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</si>
  <si>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</si>
  <si>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</si>
  <si>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</si>
  <si>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</si>
  <si>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</si>
  <si>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</si>
  <si>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</si>
  <si>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ลูกหนี้และเงินทดรองจ่ายแก่กิจการที่เกี่ยวข้องกัน </t>
  </si>
  <si>
    <t>เงินให้กู้ยืมระยะยาวและดอกเบี้ยค้างรับ</t>
  </si>
  <si>
    <t>ค่าความนิยม</t>
  </si>
  <si>
    <t>อสังหาริมทรัพย์เพื่อการลงทุน</t>
  </si>
  <si>
    <t>สิทธิการเช่า</t>
  </si>
  <si>
    <t xml:space="preserve">ที่ดิน อาคารและอุปกรณ์ </t>
  </si>
  <si>
    <t xml:space="preserve">สินทรัพย์ไม่มีตัวตนอื่น 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</si>
  <si>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</si>
  <si>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</si>
  <si>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</si>
  <si>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</si>
  <si>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</si>
  <si>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/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</si>
  <si>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</si>
  <si>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</si>
  <si>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</si>
  <si>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</si>
  <si>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</si>
  <si>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เจ้าหนี้และเงินทดรองจ่ายจากกิจการที่เกี่ยวข้องกัน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</si>
  <si>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</si>
  <si>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</si>
  <si>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ตั๋วเงินจ่ายระยะยาวที่ถึงกำหนดชำระภายในหนึ่งปี</t>
  </si>
  <si>
    <t>เงินกู้ยืมระยะสั้นและดอกเบี้ยค้างจ่ายจาก</t>
  </si>
  <si>
    <t xml:space="preserve">   กิจการที่เกี่ยวข้องกัน</t>
  </si>
  <si>
    <t>หุ้นกู้ที่ถึงกำหนดภายในหนึ่งปี</t>
  </si>
  <si>
    <t>รายได้สิทธิการเช่ารอตัดบัญชีที่ถึงกำหนด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</si>
  <si>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</si>
  <si>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</si>
  <si>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</si>
  <si>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</si>
  <si>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</si>
  <si>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เงินกู้ยืมระยะยาวและดอกเบี้ยค้างจ่ายจาก</t>
  </si>
  <si>
    <t xml:space="preserve">   ผู้ถือหุ้นของบริษัทย่อย</t>
  </si>
  <si>
    <t>หุ้นกู้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</si>
  <si>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</si>
  <si>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</si>
  <si>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</si>
  <si>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</si>
  <si>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</si>
  <si>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</si>
  <si>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</si>
  <si>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</si>
  <si>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</si>
  <si>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</si>
  <si>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</si>
  <si>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</si>
  <si>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ส่วนเกินกว่ามูลค่าหุ้นสามัญ</t>
  </si>
  <si>
    <t>กำไรสะสม</t>
  </si>
  <si>
    <t xml:space="preserve">   จัดสรรแล้ว  </t>
  </si>
  <si>
    <t xml:space="preserve">      ทุนสำรองตามกฎหมาย </t>
  </si>
  <si>
    <t xml:space="preserve">   ยังไม่ได้จัดสรร </t>
  </si>
  <si>
    <t>ส่วนเกินทุนจากการรวมธุรกิจภายใต้</t>
  </si>
  <si>
    <t xml:space="preserve">   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</si>
  <si>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</si>
  <si>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</si>
  <si>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</si>
  <si>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</si>
  <si>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</si>
  <si>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31 มีนาคม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</si>
  <si>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</si>
  <si>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</si>
  <si>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</si>
  <si>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รายได้จากธุรกิจโรงแรม</t>
  </si>
  <si>
    <t>รายได้จากกิจการสนามกอล์ฟ</t>
  </si>
  <si>
    <t>รายได้ค่าการจัดการ</t>
  </si>
  <si>
    <t>รายได้จากการลงทุน</t>
  </si>
  <si>
    <t>กลับรายการค่าเผื่อขาดทุนจากการด้อยค่าของ</t>
  </si>
  <si>
    <t xml:space="preserve">   เงินลงทุนในบริษัทย่อยและบริษัทร่วม</t>
  </si>
  <si>
    <t>6,7</t>
  </si>
  <si>
    <t>กลับรายการขาดทุนจากสำรองลูกหนี้เงินให้กู้ยืม</t>
  </si>
  <si>
    <t xml:space="preserve">   แก่กิจการที่เกี่ยวข้องกัน</t>
  </si>
  <si>
    <t>กลับรายการประมาณการหนี้สิน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</si>
  <si>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</si>
  <si>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</si>
  <si>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</si>
  <si>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</si>
  <si>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</si>
  <si>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</si>
  <si>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ต้นทุนธุรกิจโรงแรม</t>
  </si>
  <si>
    <t>ต้นทุนกิจการสนามกอล์ฟ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</si>
  <si>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</si>
  <si>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</si>
  <si>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</si>
  <si>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หนี้สูญและหนี้สงสัยจะสูญ</t>
  </si>
  <si>
    <t>ต้นทุนทางการเงิน</t>
  </si>
  <si>
    <t>รวมค่าใช้จ่าย</t>
  </si>
  <si>
    <t xml:space="preserve">    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</si>
  <si>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</si>
  <si>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</si>
  <si>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</si>
  <si>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</si>
  <si>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</si>
  <si>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</si>
  <si>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</si>
  <si>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</si>
  <si>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กำไรต่อหุ้น</t>
  </si>
  <si>
    <t>สำหรับงวดหกเดือนสิ้นสุด</t>
  </si>
  <si>
    <t>องค์ประกอบอื่นของส่วนของผู้ถือหุ้น</t>
  </si>
  <si>
    <t>ส่วนของ</t>
  </si>
  <si>
    <t xml:space="preserve"> </t>
  </si>
  <si>
    <t>ทุนเรือนหุ้น</t>
  </si>
  <si>
    <t>ส่วนเกินทุนจาก</t>
  </si>
  <si>
    <t>รวมส่วน</t>
  </si>
  <si>
    <t>ส่วนได้เสีย</t>
  </si>
  <si>
    <t>ที่ออก</t>
  </si>
  <si>
    <t>ส่วนเกิน</t>
  </si>
  <si>
    <t>ทุนสำรองตาม</t>
  </si>
  <si>
    <t>การรวมธุรกิจ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</si>
  <si>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</si>
  <si>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</si>
  <si>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</si>
  <si>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</si>
  <si>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</si>
  <si>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</si>
  <si>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ภายใต้การควบคุมเดียวกัน</t>
  </si>
  <si>
    <t>ของบริษัทใหญ่</t>
  </si>
  <si>
    <t>ควบคุม</t>
  </si>
  <si>
    <t>สำหรับงวดหกเดือนสิ้นสุดวันที่ 31 มีนาคม 2562</t>
  </si>
  <si>
    <t>ยอดคงเหลือ ณ วันที่ 1 ตุลาคม  2561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</si>
  <si>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</si>
  <si>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</si>
  <si>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</si>
  <si>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</si>
  <si>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</si>
  <si>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</si>
  <si>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31 มีนาคม 2562</t>
  </si>
  <si>
    <t>งบแสดงการเปลี่ยนแปลงส่วนของผู้ถือหุ้น (ไม่ได้ตรวจสอบ)</t>
  </si>
  <si>
    <t>สำหรับงวดหกเดือนสิ้นสุดวันที่ 31 มีนาคม 2563</t>
  </si>
  <si>
    <t>ยอดคงเหลือ ณ วันที่ 1 ตุลาคม  2562</t>
  </si>
  <si>
    <t>ยอดคงเหลือ ณ วันที่ 31 มีนาคม 2563</t>
  </si>
  <si>
    <t>รายการที่มิใช่เงินสด</t>
  </si>
  <si>
    <t>ยอดคงเหลือ ณ วันที่ 1 ตุลาคม 2561</t>
  </si>
  <si>
    <t>ยอดคงเหลือ ณ วันที่ 1 ตุลาคม 2562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</si>
  <si>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</si>
  <si>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</si>
  <si>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</si>
  <si>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ค่าตัดจำหน่ายสิทธิการเช่า</t>
  </si>
  <si>
    <t>(กลับรายการ) ประมาณการหนี้สิน</t>
  </si>
  <si>
    <t>ขาดทุนจากการตัดจำหน่ายสินทรัพย์</t>
  </si>
  <si>
    <t>(กลับรายการ) ประมาณการหนี้สินจากค่าเผื่อการสนับสนุนทางการเงิน</t>
  </si>
  <si>
    <t>ภาระผูกพันผลประโยชน์พนักงาน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</si>
  <si>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</si>
  <si>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</si>
  <si>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การเปลี่ยนแปลงในสินทรัพย์และหนี้สินดำเนินงาน (ต่อ)</t>
  </si>
  <si>
    <t>เงินสดจ่ายค่าใช้จ่ายสำหรับคดีความ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</si>
  <si>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</si>
  <si>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</si>
  <si>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</si>
  <si>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</si>
  <si>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</si>
  <si>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</si>
  <si>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เงินสดรับจากการจำหน่ายอาคารและอุปกรณ์</t>
  </si>
  <si>
    <t xml:space="preserve">เงินสดจ่ายเพื่อซื้ออาคารและอุปกรณ์ อสังหาริมทรัพย์เพื่อการลงทุน </t>
  </si>
  <si>
    <t xml:space="preserve">   และสินทรัพย์ไม่มีตัวตน</t>
  </si>
  <si>
    <t>เงินสดรับจากจำหน่ายสินทรัพย์ที่ไม่ใช่สินทรัพย์หลัก</t>
  </si>
  <si>
    <t xml:space="preserve">   ในการประกอบธุรกิจ</t>
  </si>
  <si>
    <t>เงินสดรับสุทธิจากการจำหน่ายเงินลงทุนในบริษัทย่อย</t>
  </si>
  <si>
    <t>กระแสเงินสดจากกิจกรรมจัดหาเงิน</t>
  </si>
  <si>
    <t>จ่ายต้นทุนทางการเงิน</t>
  </si>
  <si>
    <t>จ่ายเงินปันผล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</si>
  <si>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</si>
  <si>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</si>
  <si>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</si>
  <si>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</si>
  <si>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</si>
  <si>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จ่ายชำระคืนเงินหุ้นกู้</t>
  </si>
  <si>
    <t>เงินสดรับจากการออกหุ้นกู้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</si>
  <si>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</si>
  <si>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</si>
  <si>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</t>
  </si>
  <si>
    <t xml:space="preserve">   กำไร (ขาดทุน) สำหรับงวด</t>
  </si>
  <si>
    <t>(กำไร) ขาดทุนจากการด้อยค่าของสินทรัพย์</t>
  </si>
  <si>
    <t>ส่วนแบ่ง (กำไร) ขาดทุนของบริษัทร่วมและการร่วมค้า</t>
  </si>
  <si>
    <t>กำไรจากการจำหน่ายที่ดิน อาคารและอุปกรณ์</t>
  </si>
  <si>
    <t xml:space="preserve">เงินสดได้มาจาก (ใช้ไปใน) กิจกรรมดำเนินงาน </t>
  </si>
  <si>
    <t xml:space="preserve">เงินสดสุทธิได้มาจาก (ใช้ไปใน) กิจกรรมดำเนินงาน </t>
  </si>
  <si>
    <t>เงินลงทุนชั่วคราว - เงินฝากประจำเพิ่มขึ้น</t>
  </si>
  <si>
    <t>เงินฝากธนาคารที่มีภาระค้ำประกันลดลง</t>
  </si>
  <si>
    <t>เงินสดสุทธิได้มาจาก (ใช้ไปใน) กิจกรรมลงทุน</t>
  </si>
  <si>
    <t>งบกำไรขาดทุนเบ็ดเสร็จ (ไม่ได้ตรวจสอบ)</t>
  </si>
  <si>
    <t>งบกระแสเงินสด (ไม่ได้ตรวจสอบ)</t>
  </si>
  <si>
    <t>11, 12</t>
  </si>
  <si>
    <t>กำไรจากการจำหน่ายสินทรัพย์ที่ไม่ใช่สินทรัพย์หลักในการประกอบธุรกิจ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</si>
  <si>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</si>
  <si>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</si>
  <si>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(ไม่ได้ตรวจสอบ)</t>
  </si>
  <si>
    <t>ส่วนแบ่งกำไร (ขาดทุน) จากเงินลงทุนในบริษัทร่วม</t>
  </si>
  <si>
    <t xml:space="preserve">   และอสังหาริมทรัพย์เพื่อการลงทุน </t>
  </si>
  <si>
    <t>จ่ายชำระคืนเงินกู้ยืมระยะสั้นจากกิจการที่เกี่ยวข้องกัน</t>
  </si>
  <si>
    <t>4, 5</t>
  </si>
  <si>
    <t>6, 12</t>
  </si>
  <si>
    <t>4, 12</t>
  </si>
  <si>
    <t>12, 13</t>
  </si>
  <si>
    <t>ค่าเผื่อหนี้สูญและหนี้สงสัยจะสูญ</t>
  </si>
  <si>
    <t>กำไรขาดทุนเบ็ดเสร็จรวมสำหรับงวด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</si>
</sst>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,_);[Red]\(#,##0.00,\)"/>
    <numFmt numFmtId="166" formatCode="_(* #,##0.00000_);_(* \(#,##0.00000\);_(* &quot;-&quot;??_);_(@_)"/>
    <numFmt numFmtId="167" formatCode="_-* #,##0.00_-;\-* #,##0.00_-;_-* &quot;-&quot;??_-;_-@_-"/>
    <numFmt numFmtId="168" formatCode="_(* #,##0.0000_);_(* \(#,##0.0000\);_(* &quot;-&quot;??_);_(@_)"/>
    <numFmt numFmtId="169" formatCode="#,##0.0_);[Red]\(#,##0.0\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2"/>
      <color theme="1"/>
      <name val="Browallia New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0"/>
      <name val="Arial"/>
      <family val="2"/>
    </font>
    <font>
      <sz val="10"/>
      <name val="ApFont"/>
    </font>
    <font>
      <b/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sz val="11"/>
      <color rgb="FFFF0000"/>
      <name val="Times New Roman"/>
      <family val="1"/>
    </font>
    <font>
      <sz val="18"/>
      <color rgb="FFFF0000"/>
      <name val="Angsana New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4" fillId="0" borderId="0"/>
  </cellStyleXfs>
  <cellXfs count="215">
    <xf numFmtId="0" fontId="0" fillId="0" borderId="0" xfId="0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164" fontId="5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164" fontId="3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quotePrefix="1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38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65" fontId="3" fillId="0" borderId="0" xfId="3" applyNumberFormat="1" applyFont="1" applyFill="1"/>
    <xf numFmtId="164" fontId="3" fillId="0" borderId="0" xfId="0" applyNumberFormat="1" applyFont="1" applyAlignment="1">
      <alignment horizontal="right"/>
    </xf>
    <xf numFmtId="37" fontId="5" fillId="0" borderId="0" xfId="0" applyNumberFormat="1" applyFont="1"/>
    <xf numFmtId="37" fontId="3" fillId="0" borderId="2" xfId="0" applyNumberFormat="1" applyFont="1" applyBorder="1"/>
    <xf numFmtId="37" fontId="3" fillId="0" borderId="0" xfId="0" applyNumberFormat="1" applyFont="1"/>
    <xf numFmtId="37" fontId="3" fillId="0" borderId="4" xfId="0" applyNumberFormat="1" applyFont="1" applyBorder="1"/>
    <xf numFmtId="0" fontId="11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4" fontId="4" fillId="0" borderId="0" xfId="3" applyNumberFormat="1" applyFont="1" applyFill="1"/>
    <xf numFmtId="164" fontId="5" fillId="0" borderId="0" xfId="3" applyNumberFormat="1" applyFont="1" applyFill="1"/>
    <xf numFmtId="43" fontId="5" fillId="0" borderId="0" xfId="1" applyFont="1" applyFill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0" fontId="7" fillId="0" borderId="0" xfId="0" applyFont="1" applyAlignment="1">
      <alignment vertical="center"/>
    </xf>
    <xf numFmtId="0" fontId="13" fillId="0" borderId="0" xfId="4" applyFont="1" applyAlignment="1">
      <alignment horizontal="left" vertical="center"/>
    </xf>
    <xf numFmtId="164" fontId="2" fillId="0" borderId="3" xfId="0" applyNumberFormat="1" applyFont="1" applyBorder="1"/>
    <xf numFmtId="41" fontId="3" fillId="0" borderId="0" xfId="3" applyNumberFormat="1" applyFont="1" applyFill="1" applyAlignment="1"/>
    <xf numFmtId="164" fontId="3" fillId="0" borderId="0" xfId="3" applyNumberFormat="1" applyFont="1" applyFill="1" applyAlignment="1"/>
    <xf numFmtId="164" fontId="3" fillId="0" borderId="1" xfId="3" applyNumberFormat="1" applyFont="1" applyFill="1" applyBorder="1" applyAlignment="1"/>
    <xf numFmtId="164" fontId="3" fillId="0" borderId="0" xfId="3" applyNumberFormat="1" applyFont="1" applyFill="1" applyBorder="1" applyAlignment="1"/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3" fillId="0" borderId="5" xfId="3" applyNumberFormat="1" applyFont="1" applyFill="1" applyBorder="1" applyAlignment="1"/>
    <xf numFmtId="37" fontId="3" fillId="0" borderId="0" xfId="3" applyNumberFormat="1" applyFont="1" applyFill="1" applyBorder="1" applyAlignment="1"/>
    <xf numFmtId="164" fontId="2" fillId="0" borderId="0" xfId="3" applyNumberFormat="1" applyFont="1" applyFill="1" applyBorder="1" applyAlignment="1"/>
    <xf numFmtId="168" fontId="3" fillId="0" borderId="0" xfId="0" applyNumberFormat="1" applyFont="1" applyAlignment="1">
      <alignment horizontal="center"/>
    </xf>
    <xf numFmtId="43" fontId="3" fillId="0" borderId="4" xfId="0" applyNumberFormat="1" applyFont="1" applyBorder="1" applyAlignment="1">
      <alignment horizontal="center"/>
    </xf>
    <xf numFmtId="43" fontId="2" fillId="0" borderId="0" xfId="0" applyNumberFormat="1" applyFont="1"/>
    <xf numFmtId="168" fontId="3" fillId="0" borderId="0" xfId="0" applyNumberFormat="1" applyFont="1"/>
    <xf numFmtId="10" fontId="2" fillId="0" borderId="0" xfId="2" applyNumberFormat="1" applyFont="1" applyFill="1" applyAlignment="1"/>
    <xf numFmtId="0" fontId="15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/>
    </xf>
    <xf numFmtId="0" fontId="17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37" fontId="18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0" fontId="5" fillId="0" borderId="0" xfId="5" applyFont="1" applyAlignment="1">
      <alignment horizontal="left" vertical="center"/>
    </xf>
    <xf numFmtId="0" fontId="4" fillId="0" borderId="0" xfId="5" quotePrefix="1" applyFont="1" applyAlignment="1">
      <alignment horizontal="center" vertical="center"/>
    </xf>
    <xf numFmtId="164" fontId="5" fillId="0" borderId="0" xfId="5" applyNumberFormat="1" applyFont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4" fontId="19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164" fontId="5" fillId="0" borderId="0" xfId="5" applyNumberFormat="1" applyFont="1" applyAlignment="1">
      <alignment horizontal="right" vertical="center"/>
    </xf>
    <xf numFmtId="164" fontId="5" fillId="0" borderId="3" xfId="5" applyNumberFormat="1" applyFont="1" applyBorder="1" applyAlignment="1">
      <alignment horizontal="center" vertical="center"/>
    </xf>
    <xf numFmtId="164" fontId="3" fillId="0" borderId="4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20" fillId="0" borderId="0" xfId="1" applyNumberFormat="1" applyFont="1" applyFill="1" applyAlignment="1">
      <alignment horizontal="center" vertical="center"/>
    </xf>
    <xf numFmtId="43" fontId="20" fillId="0" borderId="0" xfId="1" applyFont="1" applyFill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0" fontId="6" fillId="0" borderId="0" xfId="5" applyFont="1" applyAlignment="1">
      <alignment vertical="center"/>
    </xf>
    <xf numFmtId="37" fontId="5" fillId="0" borderId="0" xfId="5" applyNumberFormat="1" applyFont="1" applyAlignment="1">
      <alignment horizontal="right"/>
    </xf>
    <xf numFmtId="37" fontId="4" fillId="0" borderId="0" xfId="5" applyNumberFormat="1" applyFont="1" applyAlignment="1">
      <alignment vertical="center"/>
    </xf>
    <xf numFmtId="164" fontId="19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3" fillId="0" borderId="1" xfId="5" applyNumberFormat="1" applyFont="1" applyBorder="1" applyAlignment="1">
      <alignment horizontal="right" vertical="center"/>
    </xf>
    <xf numFmtId="0" fontId="5" fillId="0" borderId="0" xfId="5" applyFont="1" applyAlignment="1">
      <alignment horizontal="left" vertical="center" indent="1"/>
    </xf>
    <xf numFmtId="0" fontId="21" fillId="0" borderId="0" xfId="5" applyFont="1" applyAlignment="1">
      <alignment vertical="center"/>
    </xf>
    <xf numFmtId="37" fontId="21" fillId="0" borderId="0" xfId="5" applyNumberFormat="1" applyFont="1" applyAlignment="1">
      <alignment vertical="center"/>
    </xf>
    <xf numFmtId="168" fontId="5" fillId="0" borderId="0" xfId="3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38" fontId="5" fillId="0" borderId="0" xfId="0" applyNumberFormat="1" applyFont="1"/>
    <xf numFmtId="38" fontId="2" fillId="0" borderId="0" xfId="0" applyNumberFormat="1" applyFont="1"/>
    <xf numFmtId="38" fontId="5" fillId="0" borderId="0" xfId="0" applyNumberFormat="1" applyFont="1" applyAlignment="1">
      <alignment horizontal="left"/>
    </xf>
    <xf numFmtId="40" fontId="5" fillId="0" borderId="0" xfId="0" applyNumberFormat="1" applyFont="1" applyAlignment="1">
      <alignment horizontal="left"/>
    </xf>
    <xf numFmtId="38" fontId="22" fillId="0" borderId="0" xfId="0" applyNumberFormat="1" applyFont="1" applyAlignment="1">
      <alignment horizontal="left"/>
    </xf>
    <xf numFmtId="169" fontId="5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38" fontId="23" fillId="0" borderId="0" xfId="0" applyNumberFormat="1" applyFont="1" applyAlignment="1">
      <alignment horizontal="left"/>
    </xf>
    <xf numFmtId="164" fontId="5" fillId="0" borderId="2" xfId="0" applyNumberFormat="1" applyFont="1" applyBorder="1"/>
    <xf numFmtId="40" fontId="24" fillId="0" borderId="6" xfId="0" applyNumberFormat="1" applyFont="1" applyBorder="1" applyAlignment="1">
      <alignment horizontal="center" vertical="top"/>
    </xf>
    <xf numFmtId="164" fontId="3" fillId="0" borderId="1" xfId="0" applyNumberFormat="1" applyFont="1" applyBorder="1"/>
    <xf numFmtId="40" fontId="2" fillId="0" borderId="0" xfId="0" applyNumberFormat="1" applyFont="1"/>
    <xf numFmtId="164" fontId="5" fillId="0" borderId="0" xfId="1" applyNumberFormat="1" applyFont="1" applyFill="1"/>
    <xf numFmtId="40" fontId="8" fillId="0" borderId="0" xfId="0" applyNumberFormat="1" applyFont="1" applyAlignment="1">
      <alignment horizontal="left"/>
    </xf>
    <xf numFmtId="38" fontId="3" fillId="0" borderId="0" xfId="0" applyNumberFormat="1" applyFont="1"/>
    <xf numFmtId="164" fontId="3" fillId="0" borderId="5" xfId="0" applyNumberFormat="1" applyFont="1" applyBorder="1"/>
    <xf numFmtId="0" fontId="3" fillId="0" borderId="0" xfId="0" applyFont="1"/>
    <xf numFmtId="164" fontId="5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5" applyFont="1" applyAlignment="1">
      <alignment horizontal="center" vertical="center"/>
    </xf>
    <xf numFmtId="164" fontId="5" fillId="0" borderId="0" xfId="5" applyNumberFormat="1" applyFont="1" applyAlignment="1">
      <alignment horizontal="center" vertical="center"/>
    </xf>
    <xf numFmtId="164" fontId="3" fillId="0" borderId="4" xfId="5" applyNumberFormat="1" applyFont="1" applyBorder="1" applyAlignment="1">
      <alignment horizontal="right" vertical="center"/>
    </xf>
    <xf numFmtId="164" fontId="5" fillId="0" borderId="0" xfId="0" applyNumberFormat="1" applyFont="1" applyFill="1"/>
    <xf numFmtId="164" fontId="5" fillId="0" borderId="0" xfId="5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43" fontId="6" fillId="0" borderId="0" xfId="1" applyFont="1" applyFill="1" applyAlignment="1">
      <alignment horizontal="center" vertical="center"/>
    </xf>
    <xf numFmtId="164" fontId="2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0" fontId="5" fillId="0" borderId="0" xfId="0" applyFont="1" applyFill="1"/>
    <xf numFmtId="164" fontId="5" fillId="0" borderId="2" xfId="0" applyNumberFormat="1" applyFont="1" applyFill="1" applyBorder="1"/>
    <xf numFmtId="164" fontId="3" fillId="0" borderId="1" xfId="0" applyNumberFormat="1" applyFont="1" applyFill="1" applyBorder="1"/>
    <xf numFmtId="164" fontId="3" fillId="0" borderId="0" xfId="0" applyNumberFormat="1" applyFont="1" applyFill="1"/>
    <xf numFmtId="164" fontId="3" fillId="0" borderId="5" xfId="0" applyNumberFormat="1" applyFont="1" applyFill="1" applyBorder="1"/>
    <xf numFmtId="0" fontId="16" fillId="0" borderId="0" xfId="5" applyFont="1" applyFill="1" applyAlignment="1">
      <alignment horizontal="left" vertical="center"/>
    </xf>
    <xf numFmtId="37" fontId="17" fillId="0" borderId="0" xfId="5" applyNumberFormat="1" applyFont="1" applyFill="1" applyAlignment="1">
      <alignment horizontal="right"/>
    </xf>
    <xf numFmtId="0" fontId="17" fillId="0" borderId="0" xfId="5" applyFont="1" applyFill="1" applyAlignment="1">
      <alignment vertical="center"/>
    </xf>
    <xf numFmtId="37" fontId="17" fillId="0" borderId="0" xfId="5" applyNumberFormat="1" applyFont="1" applyFill="1" applyAlignment="1">
      <alignment horizontal="right" vertical="center"/>
    </xf>
    <xf numFmtId="37" fontId="17" fillId="0" borderId="0" xfId="5" quotePrefix="1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right" vertical="center"/>
    </xf>
    <xf numFmtId="37" fontId="5" fillId="0" borderId="0" xfId="5" quotePrefix="1" applyNumberFormat="1" applyFont="1" applyFill="1" applyAlignment="1">
      <alignment horizontal="right" vertical="center"/>
    </xf>
    <xf numFmtId="0" fontId="5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5" fillId="0" borderId="0" xfId="5" applyFont="1" applyFill="1" applyAlignment="1">
      <alignment horizontal="center"/>
    </xf>
    <xf numFmtId="37" fontId="5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37" fontId="5" fillId="0" borderId="0" xfId="5" applyNumberFormat="1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37" fontId="2" fillId="0" borderId="0" xfId="5" applyNumberFormat="1" applyFont="1" applyFill="1" applyAlignment="1">
      <alignment horizontal="center" vertical="center"/>
    </xf>
    <xf numFmtId="37" fontId="18" fillId="0" borderId="0" xfId="5" applyNumberFormat="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center" vertical="center"/>
    </xf>
    <xf numFmtId="164" fontId="19" fillId="0" borderId="0" xfId="5" applyNumberFormat="1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right" vertical="center"/>
    </xf>
    <xf numFmtId="164" fontId="5" fillId="0" borderId="3" xfId="5" applyNumberFormat="1" applyFont="1" applyFill="1" applyBorder="1" applyAlignment="1">
      <alignment horizontal="center" vertical="center"/>
    </xf>
    <xf numFmtId="164" fontId="5" fillId="0" borderId="3" xfId="5" applyNumberFormat="1" applyFont="1" applyFill="1" applyBorder="1" applyAlignment="1">
      <alignment horizontal="right" vertical="center"/>
    </xf>
    <xf numFmtId="164" fontId="3" fillId="0" borderId="4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/>
    <xf numFmtId="37" fontId="3" fillId="0" borderId="2" xfId="0" applyNumberFormat="1" applyFont="1" applyFill="1" applyBorder="1"/>
    <xf numFmtId="37" fontId="3" fillId="0" borderId="0" xfId="0" applyNumberFormat="1" applyFont="1" applyFill="1"/>
    <xf numFmtId="37" fontId="3" fillId="0" borderId="3" xfId="0" applyNumberFormat="1" applyFont="1" applyFill="1" applyBorder="1"/>
    <xf numFmtId="0" fontId="4" fillId="0" borderId="0" xfId="0" applyFont="1" applyFill="1"/>
    <xf numFmtId="166" fontId="5" fillId="0" borderId="0" xfId="0" applyNumberFormat="1" applyFont="1" applyFill="1"/>
    <xf numFmtId="49" fontId="5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/>
    <xf numFmtId="164" fontId="4" fillId="0" borderId="0" xfId="0" applyNumberFormat="1" applyFont="1" applyFill="1" applyAlignment="1">
      <alignment horizontal="center"/>
    </xf>
    <xf numFmtId="164" fontId="2" fillId="0" borderId="4" xfId="0" applyNumberFormat="1" applyFont="1" applyFill="1" applyBorder="1"/>
    <xf numFmtId="0" fontId="4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3" fillId="0" borderId="2" xfId="0" applyNumberFormat="1" applyFont="1" applyFill="1" applyBorder="1"/>
    <xf numFmtId="37" fontId="5" fillId="0" borderId="2" xfId="0" applyNumberFormat="1" applyFont="1" applyFill="1" applyBorder="1"/>
    <xf numFmtId="37" fontId="3" fillId="0" borderId="4" xfId="0" applyNumberFormat="1" applyFont="1" applyFill="1" applyBorder="1"/>
    <xf numFmtId="167" fontId="5" fillId="0" borderId="0" xfId="0" applyNumberFormat="1" applyFont="1" applyFill="1"/>
    <xf numFmtId="37" fontId="3" fillId="0" borderId="1" xfId="0" applyNumberFormat="1" applyFont="1" applyFill="1" applyBorder="1"/>
    <xf numFmtId="37" fontId="2" fillId="0" borderId="0" xfId="0" applyNumberFormat="1" applyFont="1" applyFill="1"/>
    <xf numFmtId="164" fontId="5" fillId="0" borderId="3" xfId="0" applyNumberFormat="1" applyFont="1" applyFill="1" applyBorder="1"/>
    <xf numFmtId="164" fontId="2" fillId="0" borderId="3" xfId="0" applyNumberFormat="1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/>
    </xf>
    <xf numFmtId="164" fontId="3" fillId="0" borderId="1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horizontal="right" vertical="center"/>
    </xf>
    <xf numFmtId="37" fontId="5" fillId="0" borderId="0" xfId="5" applyNumberFormat="1" applyFont="1" applyFill="1" applyAlignment="1">
      <alignment horizontal="right"/>
    </xf>
    <xf numFmtId="37" fontId="4" fillId="0" borderId="0" xfId="5" applyNumberFormat="1" applyFont="1" applyFill="1" applyAlignment="1">
      <alignment vertical="center"/>
    </xf>
    <xf numFmtId="164" fontId="19" fillId="0" borderId="0" xfId="5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43" fontId="3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3" xfId="5" applyFont="1" applyBorder="1" applyAlignment="1">
      <alignment horizontal="center"/>
    </xf>
    <xf numFmtId="0" fontId="5" fillId="0" borderId="0" xfId="5" applyFont="1" applyFill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37" fontId="5" fillId="0" borderId="3" xfId="5" applyNumberFormat="1" applyFont="1" applyBorder="1" applyAlignment="1">
      <alignment horizontal="center" vertical="center"/>
    </xf>
    <xf numFmtId="37" fontId="5" fillId="0" borderId="3" xfId="5" applyNumberFormat="1" applyFont="1" applyFill="1" applyBorder="1" applyAlignment="1">
      <alignment horizontal="center" vertical="center"/>
    </xf>
    <xf numFmtId="37" fontId="3" fillId="0" borderId="0" xfId="5" applyNumberFormat="1" applyFont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</cellXfs>
  <cellStyles count="6">
    <cellStyle name="Comma" xfId="1" builtinId="3"/>
    <cellStyle name="Comma 2" xfId="3" xr:uid="{8D44CF45-2419-4F69-923E-6E1F2C81C572}"/>
    <cellStyle name="Normal" xfId="0" builtinId="0"/>
    <cellStyle name="Normal 2 2" xfId="4" xr:uid="{5BA8D7B8-EA66-425D-A241-B4595A4427FC}"/>
    <cellStyle name="Normal_P-06t-gol004a061b-1_031106" xfId="5" xr:uid="{1D4A1955-6AB3-4CE8-BA80-BD3E42F9D6D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8498-DAE6-49DB-B1D0-F0C608DBC3F1}">
  <sheetPr>
    <pageSetUpPr fitToPage="1"/>
  </sheetPr>
  <dimension ref="A1:J110"/>
  <sheetViews>
    <sheetView tabSelected="1" view="pageBreakPreview" topLeftCell="A37" zoomScale="85" zoomScaleNormal="100" zoomScaleSheetLayoutView="85" workbookViewId="0">
      <selection activeCell="H109" sqref="H109"/>
    </sheetView>
  </sheetViews>
  <sheetFormatPr defaultColWidth="9.109375" defaultRowHeight="21.6"/>
  <cols>
    <col min="1" max="1" width="7.109375" style="1" customWidth="1"/>
    <col min="2" max="2" width="41.88671875" style="10" customWidth="1"/>
    <col min="3" max="3" width="7.88671875" style="3" customWidth="1"/>
    <col min="4" max="4" width="13.33203125" style="4" customWidth="1"/>
    <col min="5" max="5" width="1.77734375" style="4" customWidth="1"/>
    <col min="6" max="6" width="13.33203125" style="4" customWidth="1"/>
    <col min="7" max="7" width="1.44140625" style="4" customWidth="1"/>
    <col min="8" max="8" width="13.33203125" style="4" customWidth="1"/>
    <col min="9" max="9" width="2.21875" style="4" customWidth="1"/>
    <col min="10" max="10" width="13.33203125" style="4" customWidth="1"/>
    <col min="11" max="16384" width="9.109375" style="6"/>
  </cols>
  <sheetData>
    <row r="1" spans="1:10" ht="22.2">
      <c r="B1" s="2" t="s">
        <v>0</v>
      </c>
    </row>
    <row r="2" spans="1:10" ht="22.2">
      <c r="B2" s="7" t="s">
        <v>1</v>
      </c>
    </row>
    <row r="3" spans="1:10" ht="23.25" customHeight="1">
      <c r="B3" s="2"/>
    </row>
    <row r="4" spans="1:10" ht="22.2">
      <c r="D4" s="203" t="s">
        <v>2</v>
      </c>
      <c r="E4" s="203"/>
      <c r="F4" s="203"/>
      <c r="G4" s="11"/>
      <c r="H4" s="203" t="s">
        <v>3</v>
      </c>
      <c r="I4" s="203"/>
      <c r="J4" s="203"/>
    </row>
    <row r="5" spans="1:10">
      <c r="C5" s="10"/>
      <c r="D5" s="12" t="s">
        <v>4</v>
      </c>
      <c r="E5" s="13"/>
      <c r="F5" s="12" t="s">
        <v>5</v>
      </c>
      <c r="G5" s="14"/>
      <c r="H5" s="12" t="s">
        <v>4</v>
      </c>
      <c r="I5" s="13"/>
      <c r="J5" s="12" t="s">
        <v>5</v>
      </c>
    </row>
    <row r="6" spans="1:10" ht="22.2">
      <c r="B6" s="2" t="s">
        <v>6</v>
      </c>
      <c r="C6" s="15" t="s">
        <v>7</v>
      </c>
      <c r="D6" s="14" t="s">
        <v>8</v>
      </c>
      <c r="E6" s="14"/>
      <c r="F6" s="14" t="s">
        <v>9</v>
      </c>
      <c r="G6" s="14"/>
      <c r="H6" s="14" t="s">
        <v>8</v>
      </c>
      <c r="I6" s="14"/>
      <c r="J6" s="14" t="s">
        <v>9</v>
      </c>
    </row>
    <row r="7" spans="1:10" ht="22.2">
      <c r="B7" s="2"/>
      <c r="C7" s="15"/>
      <c r="D7" s="14" t="s">
        <v>213</v>
      </c>
      <c r="E7" s="14"/>
      <c r="F7" s="14"/>
      <c r="G7" s="14"/>
      <c r="H7" s="14" t="s">
        <v>213</v>
      </c>
      <c r="I7" s="14"/>
      <c r="J7" s="14"/>
    </row>
    <row r="8" spans="1:10">
      <c r="C8" s="15"/>
      <c r="D8" s="204" t="s">
        <v>10</v>
      </c>
      <c r="E8" s="204"/>
      <c r="F8" s="204"/>
      <c r="G8" s="204"/>
      <c r="H8" s="204"/>
      <c r="I8" s="204"/>
      <c r="J8" s="204"/>
    </row>
    <row r="9" spans="1:10" ht="22.2">
      <c r="B9" s="16" t="s">
        <v>11</v>
      </c>
      <c r="C9" s="15"/>
    </row>
    <row r="10" spans="1:10">
      <c r="B10" s="10" t="s">
        <v>12</v>
      </c>
      <c r="C10" s="15"/>
      <c r="D10" s="122">
        <v>3341599</v>
      </c>
      <c r="F10" s="4">
        <v>1348200</v>
      </c>
      <c r="G10" s="4">
        <v>0</v>
      </c>
      <c r="H10" s="4">
        <v>679245</v>
      </c>
      <c r="I10" s="4">
        <v>0</v>
      </c>
      <c r="J10" s="4">
        <v>29917</v>
      </c>
    </row>
    <row r="11" spans="1:10">
      <c r="B11" s="10" t="s">
        <v>13</v>
      </c>
      <c r="C11" s="15"/>
      <c r="D11" s="122">
        <v>8872</v>
      </c>
      <c r="E11" s="122"/>
      <c r="F11" s="122">
        <v>8830</v>
      </c>
      <c r="G11" s="122">
        <v>0</v>
      </c>
      <c r="H11" s="122">
        <v>0</v>
      </c>
      <c r="I11" s="122"/>
      <c r="J11" s="4">
        <v>0</v>
      </c>
    </row>
    <row r="12" spans="1:10">
      <c r="B12" s="10" t="s">
        <v>14</v>
      </c>
      <c r="C12" s="15" t="s">
        <v>217</v>
      </c>
      <c r="D12" s="122">
        <v>66736</v>
      </c>
      <c r="E12" s="122"/>
      <c r="F12" s="122">
        <v>39860</v>
      </c>
      <c r="G12" s="122">
        <v>0</v>
      </c>
      <c r="H12" s="122">
        <v>274566</v>
      </c>
      <c r="I12" s="122"/>
      <c r="J12" s="4">
        <v>33141</v>
      </c>
    </row>
    <row r="13" spans="1:10">
      <c r="B13" s="10" t="s">
        <v>15</v>
      </c>
      <c r="C13" s="124">
        <v>4</v>
      </c>
      <c r="D13" s="122">
        <v>166939</v>
      </c>
      <c r="E13" s="122"/>
      <c r="F13" s="122">
        <v>125085</v>
      </c>
      <c r="G13" s="122">
        <v>0</v>
      </c>
      <c r="H13" s="122">
        <v>29957</v>
      </c>
      <c r="I13" s="122"/>
      <c r="J13" s="4">
        <v>18485</v>
      </c>
    </row>
    <row r="14" spans="1:10">
      <c r="A14" s="17"/>
      <c r="B14" s="10" t="s">
        <v>17</v>
      </c>
      <c r="C14" s="15"/>
      <c r="D14" s="122"/>
      <c r="E14" s="122"/>
      <c r="F14" s="122"/>
      <c r="G14" s="122"/>
      <c r="H14" s="122"/>
      <c r="I14" s="122"/>
    </row>
    <row r="15" spans="1:10">
      <c r="A15" s="17"/>
      <c r="B15" s="10" t="s">
        <v>18</v>
      </c>
      <c r="C15" s="15">
        <v>4</v>
      </c>
      <c r="D15" s="122">
        <v>0</v>
      </c>
      <c r="E15" s="122"/>
      <c r="F15" s="122">
        <v>0</v>
      </c>
      <c r="G15" s="122"/>
      <c r="H15" s="122">
        <v>8322742</v>
      </c>
      <c r="I15" s="122"/>
      <c r="J15" s="4">
        <v>0</v>
      </c>
    </row>
    <row r="16" spans="1:10">
      <c r="B16" s="10" t="s">
        <v>19</v>
      </c>
      <c r="C16" s="15" t="s">
        <v>218</v>
      </c>
      <c r="D16" s="122">
        <v>35746681</v>
      </c>
      <c r="E16" s="122"/>
      <c r="F16" s="122">
        <v>31078189</v>
      </c>
      <c r="G16" s="122">
        <v>0</v>
      </c>
      <c r="H16" s="122">
        <v>0</v>
      </c>
      <c r="I16" s="122"/>
      <c r="J16" s="4">
        <v>0</v>
      </c>
    </row>
    <row r="17" spans="1:10">
      <c r="A17" s="18"/>
      <c r="B17" s="10" t="s">
        <v>20</v>
      </c>
      <c r="C17" s="15"/>
      <c r="D17" s="122">
        <v>212875</v>
      </c>
      <c r="E17" s="122"/>
      <c r="F17" s="122">
        <v>774841</v>
      </c>
      <c r="G17" s="122"/>
      <c r="H17" s="122">
        <v>0</v>
      </c>
      <c r="I17" s="122"/>
      <c r="J17" s="4">
        <v>0</v>
      </c>
    </row>
    <row r="18" spans="1:10">
      <c r="B18" s="10" t="s">
        <v>21</v>
      </c>
      <c r="C18" s="15"/>
      <c r="D18" s="122">
        <v>241765</v>
      </c>
      <c r="E18" s="122"/>
      <c r="F18" s="122">
        <v>240030</v>
      </c>
      <c r="G18" s="122">
        <v>0</v>
      </c>
      <c r="H18" s="122">
        <v>3719</v>
      </c>
      <c r="I18" s="122"/>
      <c r="J18" s="4">
        <v>3427</v>
      </c>
    </row>
    <row r="19" spans="1:10" ht="22.2">
      <c r="B19" s="2" t="s">
        <v>22</v>
      </c>
      <c r="C19" s="15"/>
      <c r="D19" s="19">
        <f>SUM(D10:D18)</f>
        <v>39785467</v>
      </c>
      <c r="E19" s="20"/>
      <c r="F19" s="19">
        <f>SUM(F10:F18)</f>
        <v>33615035</v>
      </c>
      <c r="G19" s="20"/>
      <c r="H19" s="19">
        <f>SUM(H10:H18)</f>
        <v>9310229</v>
      </c>
      <c r="I19" s="21"/>
      <c r="J19" s="19">
        <f>SUM(J10:J18)</f>
        <v>84970</v>
      </c>
    </row>
    <row r="20" spans="1:10" ht="10.95" customHeight="1">
      <c r="B20" s="2"/>
      <c r="C20" s="15"/>
      <c r="D20" s="22"/>
      <c r="E20" s="20"/>
      <c r="F20" s="22"/>
      <c r="G20" s="20"/>
      <c r="H20" s="22"/>
      <c r="I20" s="21"/>
      <c r="J20" s="22"/>
    </row>
    <row r="21" spans="1:10" ht="22.2">
      <c r="B21" s="16" t="s">
        <v>23</v>
      </c>
      <c r="C21" s="15"/>
      <c r="D21" s="23"/>
      <c r="E21" s="23"/>
      <c r="F21" s="23"/>
      <c r="G21" s="23"/>
      <c r="H21" s="23"/>
      <c r="I21" s="23"/>
      <c r="J21" s="23"/>
    </row>
    <row r="22" spans="1:10">
      <c r="B22" s="10" t="s">
        <v>24</v>
      </c>
      <c r="C22" s="15"/>
      <c r="D22" s="4">
        <v>1248</v>
      </c>
      <c r="F22" s="4">
        <v>1248</v>
      </c>
      <c r="G22" s="4">
        <v>0</v>
      </c>
      <c r="H22" s="4">
        <v>0</v>
      </c>
      <c r="I22" s="4">
        <v>0</v>
      </c>
      <c r="J22" s="4">
        <v>0</v>
      </c>
    </row>
    <row r="23" spans="1:10">
      <c r="B23" s="10" t="s">
        <v>25</v>
      </c>
      <c r="C23" s="15">
        <v>7</v>
      </c>
      <c r="D23" s="4">
        <v>1848209</v>
      </c>
      <c r="F23" s="4">
        <v>1888697</v>
      </c>
      <c r="G23" s="4">
        <v>0</v>
      </c>
      <c r="H23" s="4">
        <v>2398538</v>
      </c>
      <c r="I23" s="4">
        <v>0</v>
      </c>
      <c r="J23" s="4">
        <v>2398538</v>
      </c>
    </row>
    <row r="24" spans="1:10">
      <c r="B24" s="10" t="s">
        <v>26</v>
      </c>
      <c r="C24" s="15">
        <v>8</v>
      </c>
      <c r="D24" s="4">
        <v>0</v>
      </c>
      <c r="F24" s="4">
        <v>0</v>
      </c>
      <c r="G24" s="4">
        <v>0</v>
      </c>
      <c r="H24" s="4">
        <v>5830890</v>
      </c>
      <c r="I24" s="4">
        <v>0</v>
      </c>
      <c r="J24" s="4">
        <v>5830890</v>
      </c>
    </row>
    <row r="25" spans="1:10">
      <c r="B25" s="10" t="s">
        <v>27</v>
      </c>
      <c r="C25" s="15">
        <v>7</v>
      </c>
      <c r="D25" s="4">
        <v>1146489</v>
      </c>
      <c r="F25" s="4">
        <v>1299491</v>
      </c>
      <c r="G25" s="4">
        <v>0</v>
      </c>
      <c r="H25" s="4">
        <v>0</v>
      </c>
      <c r="I25" s="4">
        <v>0</v>
      </c>
      <c r="J25" s="4">
        <v>0</v>
      </c>
    </row>
    <row r="26" spans="1:10">
      <c r="B26" s="10" t="s">
        <v>28</v>
      </c>
      <c r="C26" s="15">
        <v>4</v>
      </c>
      <c r="D26" s="4">
        <v>0</v>
      </c>
      <c r="F26" s="4">
        <v>0</v>
      </c>
      <c r="G26" s="4">
        <v>0</v>
      </c>
      <c r="H26" s="4">
        <v>2568</v>
      </c>
      <c r="I26" s="4">
        <v>0</v>
      </c>
      <c r="J26" s="4">
        <v>2568</v>
      </c>
    </row>
    <row r="27" spans="1:10">
      <c r="B27" s="10" t="s">
        <v>29</v>
      </c>
      <c r="C27" s="6"/>
      <c r="E27" s="6"/>
      <c r="G27" s="6"/>
      <c r="I27" s="6"/>
    </row>
    <row r="28" spans="1:10">
      <c r="B28" s="10" t="s">
        <v>18</v>
      </c>
      <c r="C28" s="15">
        <v>4</v>
      </c>
      <c r="D28" s="4">
        <v>232583</v>
      </c>
      <c r="F28" s="4">
        <v>232583</v>
      </c>
      <c r="G28" s="4">
        <v>0</v>
      </c>
      <c r="H28" s="4">
        <v>16367198</v>
      </c>
      <c r="I28" s="4">
        <v>0</v>
      </c>
      <c r="J28" s="4">
        <v>23136675</v>
      </c>
    </row>
    <row r="29" spans="1:10">
      <c r="B29" s="10" t="s">
        <v>30</v>
      </c>
      <c r="C29" s="15"/>
      <c r="D29" s="4">
        <v>1626</v>
      </c>
      <c r="F29" s="4">
        <v>1626</v>
      </c>
      <c r="G29" s="4">
        <v>0</v>
      </c>
      <c r="H29" s="4">
        <v>0</v>
      </c>
      <c r="I29" s="4">
        <v>0</v>
      </c>
      <c r="J29" s="4">
        <v>0</v>
      </c>
    </row>
    <row r="30" spans="1:10">
      <c r="B30" s="10" t="s">
        <v>31</v>
      </c>
      <c r="C30" s="15">
        <v>9</v>
      </c>
      <c r="D30" s="4">
        <v>5692978</v>
      </c>
      <c r="F30" s="4">
        <v>5856471</v>
      </c>
      <c r="G30" s="4">
        <v>0</v>
      </c>
      <c r="H30" s="4">
        <v>3427175</v>
      </c>
      <c r="I30" s="4">
        <v>0</v>
      </c>
      <c r="J30" s="4">
        <v>3504455</v>
      </c>
    </row>
    <row r="31" spans="1:10">
      <c r="B31" s="10" t="s">
        <v>32</v>
      </c>
      <c r="C31" s="15">
        <v>10</v>
      </c>
      <c r="D31" s="4">
        <v>889825</v>
      </c>
      <c r="F31" s="4">
        <v>915496</v>
      </c>
      <c r="G31" s="4">
        <v>0</v>
      </c>
      <c r="H31" s="4">
        <v>365900</v>
      </c>
      <c r="I31" s="4">
        <v>0</v>
      </c>
      <c r="J31" s="4">
        <v>378804</v>
      </c>
    </row>
    <row r="32" spans="1:10">
      <c r="B32" s="10" t="s">
        <v>33</v>
      </c>
      <c r="C32" s="15" t="s">
        <v>209</v>
      </c>
      <c r="D32" s="4">
        <v>2499299</v>
      </c>
      <c r="F32" s="4">
        <v>2545776</v>
      </c>
      <c r="G32" s="4">
        <v>0</v>
      </c>
      <c r="H32" s="4">
        <v>956830</v>
      </c>
      <c r="I32" s="4">
        <v>0</v>
      </c>
      <c r="J32" s="4">
        <v>993765</v>
      </c>
    </row>
    <row r="33" spans="2:10">
      <c r="B33" s="10" t="s">
        <v>34</v>
      </c>
      <c r="C33" s="15"/>
      <c r="D33" s="4">
        <v>53863</v>
      </c>
      <c r="F33" s="4">
        <v>60307</v>
      </c>
      <c r="G33" s="4">
        <v>0</v>
      </c>
      <c r="H33" s="4">
        <v>47104</v>
      </c>
      <c r="I33" s="4">
        <v>0</v>
      </c>
      <c r="J33" s="4">
        <v>56350</v>
      </c>
    </row>
    <row r="34" spans="2:10">
      <c r="B34" s="10" t="s">
        <v>35</v>
      </c>
      <c r="C34" s="15"/>
      <c r="D34" s="4">
        <v>399859</v>
      </c>
      <c r="F34" s="4">
        <v>345660</v>
      </c>
      <c r="G34" s="4">
        <v>0</v>
      </c>
      <c r="H34" s="4">
        <v>88172</v>
      </c>
      <c r="I34" s="4">
        <v>0</v>
      </c>
      <c r="J34" s="4">
        <v>83524</v>
      </c>
    </row>
    <row r="35" spans="2:10">
      <c r="B35" s="10" t="s">
        <v>36</v>
      </c>
      <c r="C35" s="15"/>
      <c r="D35" s="122">
        <v>360270</v>
      </c>
      <c r="F35" s="4">
        <v>376230</v>
      </c>
      <c r="G35" s="4">
        <v>0</v>
      </c>
      <c r="H35" s="4">
        <v>0</v>
      </c>
      <c r="I35" s="4">
        <v>0</v>
      </c>
      <c r="J35" s="4">
        <v>0</v>
      </c>
    </row>
    <row r="36" spans="2:10">
      <c r="B36" s="10" t="s">
        <v>37</v>
      </c>
      <c r="C36" s="15"/>
      <c r="D36" s="122">
        <v>41652</v>
      </c>
      <c r="F36" s="4">
        <v>59479</v>
      </c>
      <c r="G36" s="4">
        <v>0</v>
      </c>
      <c r="H36" s="4">
        <v>15189</v>
      </c>
      <c r="I36" s="4">
        <v>0</v>
      </c>
      <c r="J36" s="4">
        <v>15535</v>
      </c>
    </row>
    <row r="37" spans="2:10" ht="22.2">
      <c r="B37" s="2" t="s">
        <v>38</v>
      </c>
      <c r="C37" s="15"/>
      <c r="D37" s="164">
        <f>SUM(D22:D36)</f>
        <v>13167901</v>
      </c>
      <c r="E37" s="20"/>
      <c r="F37" s="19">
        <f>SUM(F22:F36)</f>
        <v>13583064</v>
      </c>
      <c r="G37" s="20"/>
      <c r="H37" s="19">
        <f>SUM(H22:H36)</f>
        <v>29499564</v>
      </c>
      <c r="I37" s="21"/>
      <c r="J37" s="19">
        <f>SUM(J22:J36)</f>
        <v>36401104</v>
      </c>
    </row>
    <row r="38" spans="2:10" ht="17.55" customHeight="1">
      <c r="B38" s="2"/>
      <c r="C38" s="15"/>
      <c r="D38" s="24"/>
      <c r="E38" s="25"/>
      <c r="F38" s="25"/>
      <c r="G38" s="25"/>
      <c r="H38" s="25"/>
      <c r="I38" s="25"/>
      <c r="J38" s="25"/>
    </row>
    <row r="39" spans="2:10" ht="22.8" thickBot="1">
      <c r="B39" s="2" t="s">
        <v>39</v>
      </c>
      <c r="C39" s="15"/>
      <c r="D39" s="26">
        <f>D37+D19</f>
        <v>52953368</v>
      </c>
      <c r="E39" s="25"/>
      <c r="F39" s="26">
        <f>F37+F19</f>
        <v>47198099</v>
      </c>
      <c r="G39" s="25" t="s">
        <v>40</v>
      </c>
      <c r="H39" s="26">
        <f>H37+H19</f>
        <v>38809793</v>
      </c>
      <c r="I39" s="25" t="s">
        <v>40</v>
      </c>
      <c r="J39" s="26">
        <f>J37+J19</f>
        <v>36486074</v>
      </c>
    </row>
    <row r="40" spans="2:10" ht="22.8" thickTop="1">
      <c r="B40" s="2"/>
      <c r="C40" s="15"/>
      <c r="D40" s="25"/>
      <c r="E40" s="25"/>
      <c r="F40" s="25"/>
      <c r="G40" s="25"/>
      <c r="H40" s="25"/>
      <c r="I40" s="25"/>
      <c r="J40" s="25"/>
    </row>
    <row r="41" spans="2:10" ht="22.2">
      <c r="B41" s="2" t="s">
        <v>0</v>
      </c>
    </row>
    <row r="42" spans="2:10" ht="22.2">
      <c r="B42" s="7" t="s">
        <v>1</v>
      </c>
    </row>
    <row r="43" spans="2:10" ht="22.5" customHeight="1"/>
    <row r="44" spans="2:10" ht="21" customHeight="1">
      <c r="D44" s="203" t="str">
        <f>D4</f>
        <v>งบการเงินรวม</v>
      </c>
      <c r="E44" s="203"/>
      <c r="F44" s="203"/>
      <c r="G44" s="11"/>
      <c r="H44" s="203" t="str">
        <f>H4</f>
        <v>งบการเงินเฉพาะกิจการ</v>
      </c>
      <c r="I44" s="203"/>
      <c r="J44" s="203"/>
    </row>
    <row r="45" spans="2:10" ht="21.75" customHeight="1">
      <c r="C45" s="10"/>
      <c r="D45" s="12" t="s">
        <v>4</v>
      </c>
      <c r="E45" s="13"/>
      <c r="F45" s="12" t="s">
        <v>5</v>
      </c>
      <c r="G45" s="14"/>
      <c r="H45" s="12" t="s">
        <v>4</v>
      </c>
      <c r="I45" s="13"/>
      <c r="J45" s="12" t="s">
        <v>5</v>
      </c>
    </row>
    <row r="46" spans="2:10" ht="24.75" customHeight="1">
      <c r="B46" s="2" t="s">
        <v>41</v>
      </c>
      <c r="C46" s="15" t="s">
        <v>7</v>
      </c>
      <c r="D46" s="14" t="s">
        <v>8</v>
      </c>
      <c r="E46" s="14"/>
      <c r="F46" s="14" t="s">
        <v>9</v>
      </c>
      <c r="G46" s="14"/>
      <c r="H46" s="14" t="s">
        <v>8</v>
      </c>
      <c r="I46" s="14"/>
      <c r="J46" s="14" t="s">
        <v>9</v>
      </c>
    </row>
    <row r="47" spans="2:10" ht="24.75" customHeight="1">
      <c r="B47" s="2"/>
      <c r="C47" s="15"/>
      <c r="D47" s="14" t="s">
        <v>213</v>
      </c>
      <c r="E47" s="14"/>
      <c r="F47" s="14"/>
      <c r="G47" s="14"/>
      <c r="H47" s="14" t="s">
        <v>213</v>
      </c>
      <c r="I47" s="14"/>
      <c r="J47" s="14"/>
    </row>
    <row r="48" spans="2:10" ht="19.5" customHeight="1">
      <c r="C48" s="15"/>
      <c r="D48" s="204" t="s">
        <v>10</v>
      </c>
      <c r="E48" s="204"/>
      <c r="F48" s="204"/>
      <c r="G48" s="204"/>
      <c r="H48" s="204"/>
      <c r="I48" s="204"/>
      <c r="J48" s="204"/>
    </row>
    <row r="49" spans="1:10" ht="25.5" customHeight="1">
      <c r="B49" s="16" t="s">
        <v>42</v>
      </c>
      <c r="C49" s="15"/>
    </row>
    <row r="50" spans="1:10">
      <c r="B50" s="10" t="s">
        <v>43</v>
      </c>
      <c r="C50" s="15">
        <v>12</v>
      </c>
      <c r="D50" s="4">
        <v>10089074</v>
      </c>
      <c r="F50" s="4">
        <v>5092047</v>
      </c>
      <c r="G50" s="4">
        <v>0</v>
      </c>
      <c r="H50" s="4">
        <v>4689374</v>
      </c>
      <c r="I50" s="4">
        <v>0</v>
      </c>
      <c r="J50" s="4">
        <v>3675412</v>
      </c>
    </row>
    <row r="51" spans="1:10">
      <c r="B51" s="10" t="s">
        <v>44</v>
      </c>
      <c r="C51" s="15">
        <v>4</v>
      </c>
      <c r="D51" s="4">
        <v>2404963</v>
      </c>
      <c r="F51" s="4">
        <v>2862726</v>
      </c>
      <c r="G51" s="4">
        <v>0</v>
      </c>
      <c r="H51" s="4">
        <v>8065</v>
      </c>
      <c r="I51" s="4">
        <v>0</v>
      </c>
      <c r="J51" s="4">
        <v>16359</v>
      </c>
    </row>
    <row r="52" spans="1:10">
      <c r="B52" s="10" t="s">
        <v>45</v>
      </c>
      <c r="C52" s="165">
        <v>4</v>
      </c>
      <c r="D52" s="122">
        <v>914587</v>
      </c>
      <c r="E52" s="122"/>
      <c r="F52" s="122">
        <v>1096254</v>
      </c>
      <c r="G52" s="122">
        <v>0</v>
      </c>
      <c r="H52" s="122">
        <v>264502</v>
      </c>
      <c r="I52" s="122">
        <v>0</v>
      </c>
      <c r="J52" s="122">
        <v>325979</v>
      </c>
    </row>
    <row r="53" spans="1:10">
      <c r="B53" s="10" t="s">
        <v>46</v>
      </c>
      <c r="C53" s="165">
        <v>4</v>
      </c>
      <c r="D53" s="122">
        <v>189</v>
      </c>
      <c r="E53" s="122"/>
      <c r="F53" s="122">
        <v>170</v>
      </c>
      <c r="G53" s="122">
        <v>0</v>
      </c>
      <c r="H53" s="122">
        <v>123</v>
      </c>
      <c r="I53" s="122">
        <v>0</v>
      </c>
      <c r="J53" s="122">
        <v>158</v>
      </c>
    </row>
    <row r="54" spans="1:10">
      <c r="B54" s="10" t="s">
        <v>47</v>
      </c>
      <c r="C54" s="165"/>
      <c r="D54" s="122"/>
      <c r="E54" s="122"/>
      <c r="F54" s="122"/>
      <c r="G54" s="122"/>
      <c r="H54" s="122"/>
      <c r="I54" s="122"/>
      <c r="J54" s="122"/>
    </row>
    <row r="55" spans="1:10">
      <c r="B55" s="10" t="s">
        <v>48</v>
      </c>
      <c r="C55" s="165">
        <v>12</v>
      </c>
      <c r="D55" s="122">
        <v>1116792</v>
      </c>
      <c r="E55" s="122"/>
      <c r="F55" s="122">
        <v>903200</v>
      </c>
      <c r="G55" s="122">
        <v>0</v>
      </c>
      <c r="H55" s="122">
        <v>0</v>
      </c>
      <c r="I55" s="122">
        <v>0</v>
      </c>
      <c r="J55" s="122">
        <v>0</v>
      </c>
    </row>
    <row r="56" spans="1:10">
      <c r="B56" s="10" t="s">
        <v>49</v>
      </c>
      <c r="C56" s="165">
        <v>12</v>
      </c>
      <c r="D56" s="122">
        <v>253647</v>
      </c>
      <c r="E56" s="122"/>
      <c r="F56" s="122">
        <v>250899</v>
      </c>
      <c r="G56" s="122">
        <v>1</v>
      </c>
      <c r="H56" s="122">
        <v>0</v>
      </c>
      <c r="I56" s="122">
        <v>1</v>
      </c>
      <c r="J56" s="122">
        <v>0</v>
      </c>
    </row>
    <row r="57" spans="1:10">
      <c r="B57" s="10" t="s">
        <v>50</v>
      </c>
      <c r="C57" s="165"/>
      <c r="D57" s="122"/>
      <c r="E57" s="122"/>
      <c r="F57" s="122"/>
      <c r="G57" s="122"/>
      <c r="H57" s="122"/>
      <c r="I57" s="122"/>
      <c r="J57" s="122"/>
    </row>
    <row r="58" spans="1:10">
      <c r="A58" s="27"/>
      <c r="B58" s="10" t="s">
        <v>51</v>
      </c>
      <c r="C58" s="165" t="s">
        <v>219</v>
      </c>
      <c r="D58" s="122">
        <v>0</v>
      </c>
      <c r="E58" s="122"/>
      <c r="F58" s="122">
        <v>0</v>
      </c>
      <c r="G58" s="122"/>
      <c r="H58" s="122">
        <v>403796</v>
      </c>
      <c r="I58" s="122"/>
      <c r="J58" s="122">
        <v>0</v>
      </c>
    </row>
    <row r="59" spans="1:10">
      <c r="B59" s="10" t="s">
        <v>52</v>
      </c>
      <c r="C59" s="165" t="s">
        <v>220</v>
      </c>
      <c r="D59" s="122">
        <v>2000000</v>
      </c>
      <c r="E59" s="122"/>
      <c r="F59" s="122">
        <v>5000000</v>
      </c>
      <c r="G59" s="122">
        <v>0</v>
      </c>
      <c r="H59" s="122">
        <v>2000000</v>
      </c>
      <c r="I59" s="122">
        <v>0</v>
      </c>
      <c r="J59" s="122">
        <v>5000000</v>
      </c>
    </row>
    <row r="60" spans="1:10">
      <c r="B60" s="10" t="s">
        <v>53</v>
      </c>
      <c r="C60" s="165"/>
      <c r="D60" s="122"/>
      <c r="E60" s="122"/>
      <c r="F60" s="122"/>
      <c r="G60" s="122"/>
      <c r="H60" s="122"/>
      <c r="I60" s="122"/>
      <c r="J60" s="122"/>
    </row>
    <row r="61" spans="1:10">
      <c r="B61" s="10" t="s">
        <v>54</v>
      </c>
      <c r="C61" s="165">
        <v>4</v>
      </c>
      <c r="D61" s="122">
        <v>306061</v>
      </c>
      <c r="E61" s="122"/>
      <c r="F61" s="122">
        <v>306818</v>
      </c>
      <c r="G61" s="122">
        <v>0</v>
      </c>
      <c r="H61" s="122">
        <v>0</v>
      </c>
      <c r="I61" s="122">
        <v>0</v>
      </c>
      <c r="J61" s="122">
        <v>0</v>
      </c>
    </row>
    <row r="62" spans="1:10">
      <c r="B62" s="10" t="s">
        <v>55</v>
      </c>
      <c r="C62" s="165"/>
      <c r="D62" s="122">
        <v>172916</v>
      </c>
      <c r="E62" s="122"/>
      <c r="F62" s="122">
        <v>236411</v>
      </c>
      <c r="G62" s="122">
        <v>0</v>
      </c>
      <c r="H62" s="122">
        <v>73955</v>
      </c>
      <c r="I62" s="122">
        <v>0</v>
      </c>
      <c r="J62" s="122">
        <v>51759</v>
      </c>
    </row>
    <row r="63" spans="1:10">
      <c r="B63" s="10" t="s">
        <v>56</v>
      </c>
      <c r="C63" s="165"/>
      <c r="D63" s="122">
        <v>357563</v>
      </c>
      <c r="E63" s="122"/>
      <c r="F63" s="122">
        <v>363535</v>
      </c>
      <c r="G63" s="122">
        <v>0</v>
      </c>
      <c r="H63" s="122">
        <v>19986</v>
      </c>
      <c r="I63" s="122">
        <v>0</v>
      </c>
      <c r="J63" s="122">
        <v>26810</v>
      </c>
    </row>
    <row r="64" spans="1:10" ht="22.2">
      <c r="B64" s="2" t="s">
        <v>57</v>
      </c>
      <c r="C64" s="165"/>
      <c r="D64" s="164">
        <f>SUM(D50:D63)</f>
        <v>17615792</v>
      </c>
      <c r="E64" s="166"/>
      <c r="F64" s="164">
        <f>SUM(F50:F63)</f>
        <v>16112060</v>
      </c>
      <c r="G64" s="166"/>
      <c r="H64" s="164">
        <f>SUM(H50:H63)</f>
        <v>7459801</v>
      </c>
      <c r="I64" s="21"/>
      <c r="J64" s="164">
        <f>SUM(J50:J63)</f>
        <v>9096477</v>
      </c>
    </row>
    <row r="65" spans="2:10" ht="19.5" customHeight="1">
      <c r="C65" s="165"/>
      <c r="D65" s="131"/>
      <c r="E65" s="131"/>
      <c r="F65" s="131"/>
      <c r="G65" s="131"/>
      <c r="H65" s="131"/>
      <c r="I65" s="131"/>
      <c r="J65" s="131"/>
    </row>
    <row r="66" spans="2:10" ht="24" customHeight="1">
      <c r="B66" s="16" t="s">
        <v>58</v>
      </c>
      <c r="C66" s="165"/>
      <c r="D66" s="131"/>
      <c r="E66" s="131"/>
      <c r="F66" s="131"/>
      <c r="G66" s="131"/>
      <c r="H66" s="131"/>
      <c r="I66" s="131"/>
      <c r="J66" s="131"/>
    </row>
    <row r="67" spans="2:10">
      <c r="B67" s="10" t="s">
        <v>47</v>
      </c>
      <c r="C67" s="165">
        <v>12</v>
      </c>
      <c r="D67" s="122">
        <v>2177466</v>
      </c>
      <c r="E67" s="122"/>
      <c r="F67" s="122">
        <v>1871950</v>
      </c>
      <c r="G67" s="122">
        <v>0</v>
      </c>
      <c r="H67" s="122">
        <v>0</v>
      </c>
      <c r="I67" s="122">
        <v>0</v>
      </c>
      <c r="J67" s="122">
        <v>0</v>
      </c>
    </row>
    <row r="68" spans="2:10">
      <c r="B68" s="10" t="s">
        <v>59</v>
      </c>
      <c r="C68" s="167"/>
      <c r="D68" s="122"/>
      <c r="E68" s="167"/>
      <c r="F68" s="122"/>
      <c r="G68" s="167"/>
      <c r="H68" s="122"/>
      <c r="I68" s="167"/>
      <c r="J68" s="122"/>
    </row>
    <row r="69" spans="2:10">
      <c r="B69" s="10" t="s">
        <v>51</v>
      </c>
      <c r="C69" s="165" t="s">
        <v>219</v>
      </c>
      <c r="D69" s="122">
        <v>0</v>
      </c>
      <c r="E69" s="122"/>
      <c r="F69" s="122">
        <v>0</v>
      </c>
      <c r="G69" s="122">
        <v>0</v>
      </c>
      <c r="H69" s="122">
        <v>4541900</v>
      </c>
      <c r="I69" s="122">
        <v>0</v>
      </c>
      <c r="J69" s="122">
        <v>4922085</v>
      </c>
    </row>
    <row r="70" spans="2:10">
      <c r="B70" s="10" t="s">
        <v>59</v>
      </c>
      <c r="C70" s="167"/>
      <c r="D70" s="122"/>
      <c r="E70" s="167"/>
      <c r="F70" s="122"/>
      <c r="G70" s="167"/>
      <c r="H70" s="122"/>
      <c r="I70" s="167"/>
      <c r="J70" s="122"/>
    </row>
    <row r="71" spans="2:10">
      <c r="B71" s="10" t="s">
        <v>60</v>
      </c>
      <c r="C71" s="200" t="s">
        <v>219</v>
      </c>
      <c r="D71" s="122">
        <v>547755</v>
      </c>
      <c r="E71" s="122"/>
      <c r="F71" s="122">
        <v>540336</v>
      </c>
      <c r="G71" s="122">
        <v>0</v>
      </c>
      <c r="H71" s="122">
        <v>0</v>
      </c>
      <c r="I71" s="122">
        <v>0</v>
      </c>
      <c r="J71" s="122">
        <v>0</v>
      </c>
    </row>
    <row r="72" spans="2:10">
      <c r="B72" s="10" t="s">
        <v>61</v>
      </c>
      <c r="C72" s="165" t="s">
        <v>220</v>
      </c>
      <c r="D72" s="122">
        <v>9491398</v>
      </c>
      <c r="E72" s="122"/>
      <c r="F72" s="122">
        <v>4994773</v>
      </c>
      <c r="G72" s="122">
        <v>0</v>
      </c>
      <c r="H72" s="122">
        <v>9491398</v>
      </c>
      <c r="I72" s="122">
        <v>0</v>
      </c>
      <c r="J72" s="122">
        <v>4994773</v>
      </c>
    </row>
    <row r="73" spans="2:10">
      <c r="B73" s="10" t="s">
        <v>62</v>
      </c>
      <c r="C73" s="165">
        <v>4</v>
      </c>
      <c r="D73" s="122">
        <v>5976136</v>
      </c>
      <c r="E73" s="122"/>
      <c r="F73" s="122">
        <v>6128788</v>
      </c>
      <c r="G73" s="122">
        <v>0</v>
      </c>
      <c r="H73" s="122">
        <v>0</v>
      </c>
      <c r="I73" s="122">
        <v>0</v>
      </c>
      <c r="J73" s="122">
        <v>0</v>
      </c>
    </row>
    <row r="74" spans="2:10">
      <c r="B74" s="10" t="s">
        <v>63</v>
      </c>
      <c r="C74" s="165"/>
      <c r="D74" s="122">
        <v>174939</v>
      </c>
      <c r="E74" s="122"/>
      <c r="F74" s="122">
        <v>181830</v>
      </c>
      <c r="G74" s="122">
        <v>0</v>
      </c>
      <c r="H74" s="122">
        <v>0</v>
      </c>
      <c r="I74" s="122">
        <v>0</v>
      </c>
      <c r="J74" s="122">
        <v>0</v>
      </c>
    </row>
    <row r="75" spans="2:10">
      <c r="B75" s="10" t="s">
        <v>64</v>
      </c>
      <c r="C75" s="165"/>
      <c r="D75" s="122"/>
      <c r="E75" s="122"/>
      <c r="F75" s="122"/>
      <c r="G75" s="122"/>
      <c r="H75" s="122"/>
      <c r="I75" s="122"/>
      <c r="J75" s="122"/>
    </row>
    <row r="76" spans="2:10">
      <c r="B76" s="10" t="s">
        <v>65</v>
      </c>
      <c r="C76" s="165"/>
      <c r="D76" s="122">
        <v>143433</v>
      </c>
      <c r="E76" s="122"/>
      <c r="F76" s="122">
        <v>128486</v>
      </c>
      <c r="G76" s="122">
        <v>0</v>
      </c>
      <c r="H76" s="122">
        <v>53008</v>
      </c>
      <c r="I76" s="122">
        <v>0</v>
      </c>
      <c r="J76" s="122">
        <v>48808</v>
      </c>
    </row>
    <row r="77" spans="2:10">
      <c r="B77" s="10" t="s">
        <v>66</v>
      </c>
      <c r="C77" s="165">
        <v>14</v>
      </c>
      <c r="D77" s="122">
        <v>84998</v>
      </c>
      <c r="E77" s="122"/>
      <c r="F77" s="122">
        <v>85442</v>
      </c>
      <c r="G77" s="122">
        <v>0</v>
      </c>
      <c r="H77" s="122">
        <v>87373</v>
      </c>
      <c r="I77" s="122">
        <v>0</v>
      </c>
      <c r="J77" s="122">
        <v>87543</v>
      </c>
    </row>
    <row r="78" spans="2:10">
      <c r="B78" s="10" t="s">
        <v>67</v>
      </c>
      <c r="C78" s="165"/>
      <c r="D78" s="122">
        <v>153122</v>
      </c>
      <c r="E78" s="122"/>
      <c r="F78" s="122">
        <v>163439</v>
      </c>
      <c r="G78" s="122">
        <v>0</v>
      </c>
      <c r="H78" s="122">
        <v>125806</v>
      </c>
      <c r="I78" s="122"/>
      <c r="J78" s="122">
        <v>135113</v>
      </c>
    </row>
    <row r="79" spans="2:10" ht="22.2">
      <c r="B79" s="2" t="s">
        <v>68</v>
      </c>
      <c r="C79" s="165"/>
      <c r="D79" s="164">
        <f>SUM(D67:D78)</f>
        <v>18749247</v>
      </c>
      <c r="E79" s="166"/>
      <c r="F79" s="164">
        <f>SUM(F67:F78)</f>
        <v>14095044</v>
      </c>
      <c r="G79" s="166"/>
      <c r="H79" s="164">
        <f>SUM(H67:H78)</f>
        <v>14299485</v>
      </c>
      <c r="I79" s="21"/>
      <c r="J79" s="164">
        <f>SUM(J67:J78)</f>
        <v>10188322</v>
      </c>
    </row>
    <row r="80" spans="2:10" ht="19.05" customHeight="1">
      <c r="B80" s="2"/>
      <c r="C80" s="165"/>
      <c r="D80" s="168"/>
      <c r="E80" s="169"/>
      <c r="F80" s="168"/>
      <c r="G80" s="169"/>
      <c r="H80" s="168"/>
      <c r="I80" s="169"/>
      <c r="J80" s="168"/>
    </row>
    <row r="81" spans="2:10" ht="22.2">
      <c r="B81" s="2" t="s">
        <v>69</v>
      </c>
      <c r="C81" s="165"/>
      <c r="D81" s="170">
        <f>D64+D79</f>
        <v>36365039</v>
      </c>
      <c r="E81" s="169"/>
      <c r="F81" s="170">
        <f>F64+F79</f>
        <v>30207104</v>
      </c>
      <c r="G81" s="169"/>
      <c r="H81" s="170">
        <f>H64+H79</f>
        <v>21759286</v>
      </c>
      <c r="I81" s="169"/>
      <c r="J81" s="170">
        <f>J64+J79</f>
        <v>19284799</v>
      </c>
    </row>
    <row r="82" spans="2:10" ht="22.2">
      <c r="B82" s="2" t="s">
        <v>0</v>
      </c>
      <c r="C82" s="171"/>
      <c r="D82" s="122"/>
      <c r="E82" s="122"/>
      <c r="F82" s="122"/>
      <c r="G82" s="122"/>
      <c r="H82" s="122"/>
      <c r="I82" s="122"/>
      <c r="J82" s="122"/>
    </row>
    <row r="83" spans="2:10" ht="22.2">
      <c r="B83" s="7" t="s">
        <v>1</v>
      </c>
      <c r="C83" s="171"/>
      <c r="D83" s="172"/>
      <c r="E83" s="122"/>
      <c r="F83" s="172"/>
      <c r="G83" s="122"/>
      <c r="H83" s="122"/>
      <c r="I83" s="122"/>
      <c r="J83" s="122"/>
    </row>
    <row r="84" spans="2:10" ht="22.2">
      <c r="B84" s="7"/>
      <c r="C84" s="171"/>
      <c r="D84" s="172"/>
      <c r="E84" s="122"/>
      <c r="F84" s="172"/>
      <c r="G84" s="122"/>
      <c r="H84" s="122"/>
      <c r="I84" s="122"/>
      <c r="J84" s="122"/>
    </row>
    <row r="85" spans="2:10" ht="22.2">
      <c r="C85" s="171"/>
      <c r="D85" s="201" t="s">
        <v>2</v>
      </c>
      <c r="E85" s="201"/>
      <c r="F85" s="201"/>
      <c r="G85" s="135"/>
      <c r="H85" s="201" t="s">
        <v>3</v>
      </c>
      <c r="I85" s="201"/>
      <c r="J85" s="201"/>
    </row>
    <row r="86" spans="2:10">
      <c r="C86" s="132"/>
      <c r="D86" s="173" t="s">
        <v>4</v>
      </c>
      <c r="E86" s="174"/>
      <c r="F86" s="173" t="s">
        <v>5</v>
      </c>
      <c r="G86" s="129"/>
      <c r="H86" s="173" t="s">
        <v>4</v>
      </c>
      <c r="I86" s="174"/>
      <c r="J86" s="173" t="s">
        <v>5</v>
      </c>
    </row>
    <row r="87" spans="2:10" ht="22.2">
      <c r="B87" s="2" t="s">
        <v>41</v>
      </c>
      <c r="C87" s="165"/>
      <c r="D87" s="129" t="s">
        <v>8</v>
      </c>
      <c r="E87" s="129"/>
      <c r="F87" s="129" t="s">
        <v>9</v>
      </c>
      <c r="G87" s="129"/>
      <c r="H87" s="129" t="s">
        <v>8</v>
      </c>
      <c r="I87" s="129"/>
      <c r="J87" s="129" t="s">
        <v>9</v>
      </c>
    </row>
    <row r="88" spans="2:10" ht="22.2">
      <c r="B88" s="2"/>
      <c r="C88" s="165"/>
      <c r="D88" s="14" t="s">
        <v>213</v>
      </c>
      <c r="E88" s="129"/>
      <c r="F88" s="129"/>
      <c r="G88" s="129"/>
      <c r="H88" s="14" t="s">
        <v>213</v>
      </c>
      <c r="I88" s="129"/>
      <c r="J88" s="129"/>
    </row>
    <row r="89" spans="2:10">
      <c r="C89" s="165"/>
      <c r="D89" s="202" t="s">
        <v>10</v>
      </c>
      <c r="E89" s="202"/>
      <c r="F89" s="202"/>
      <c r="G89" s="202"/>
      <c r="H89" s="202"/>
      <c r="I89" s="202"/>
      <c r="J89" s="202"/>
    </row>
    <row r="90" spans="2:10" ht="22.2">
      <c r="B90" s="16" t="s">
        <v>70</v>
      </c>
      <c r="C90" s="165"/>
      <c r="D90" s="175"/>
      <c r="E90" s="175"/>
      <c r="F90" s="175"/>
      <c r="G90" s="175"/>
      <c r="H90" s="175"/>
      <c r="I90" s="175"/>
      <c r="J90" s="175"/>
    </row>
    <row r="91" spans="2:10">
      <c r="B91" s="23" t="s">
        <v>71</v>
      </c>
      <c r="C91" s="165"/>
      <c r="D91" s="122"/>
      <c r="E91" s="122"/>
      <c r="F91" s="122"/>
      <c r="G91" s="122"/>
      <c r="H91" s="122"/>
      <c r="I91" s="122"/>
      <c r="J91" s="122"/>
    </row>
    <row r="92" spans="2:10" ht="22.2" thickBot="1">
      <c r="B92" s="10" t="s">
        <v>72</v>
      </c>
      <c r="C92" s="165"/>
      <c r="D92" s="176">
        <v>11037670</v>
      </c>
      <c r="E92" s="122"/>
      <c r="F92" s="176">
        <v>11037670</v>
      </c>
      <c r="G92" s="122">
        <v>0</v>
      </c>
      <c r="H92" s="176">
        <v>11037670</v>
      </c>
      <c r="I92" s="122">
        <v>0</v>
      </c>
      <c r="J92" s="176">
        <v>11037670</v>
      </c>
    </row>
    <row r="93" spans="2:10" ht="22.2" thickTop="1">
      <c r="B93" s="10" t="s">
        <v>73</v>
      </c>
      <c r="C93" s="165"/>
      <c r="D93" s="122">
        <v>11037670</v>
      </c>
      <c r="E93" s="122"/>
      <c r="F93" s="122">
        <v>11037670</v>
      </c>
      <c r="G93" s="122">
        <v>0</v>
      </c>
      <c r="H93" s="122">
        <v>11037670</v>
      </c>
      <c r="I93" s="122">
        <v>0</v>
      </c>
      <c r="J93" s="122">
        <v>11037670</v>
      </c>
    </row>
    <row r="94" spans="2:10">
      <c r="B94" s="10" t="s">
        <v>74</v>
      </c>
      <c r="C94" s="165"/>
      <c r="D94" s="122">
        <v>1714252</v>
      </c>
      <c r="E94" s="122"/>
      <c r="F94" s="122">
        <v>1714252</v>
      </c>
      <c r="G94" s="122">
        <v>0</v>
      </c>
      <c r="H94" s="122">
        <v>1714252</v>
      </c>
      <c r="I94" s="122">
        <v>0</v>
      </c>
      <c r="J94" s="122">
        <v>1714252</v>
      </c>
    </row>
    <row r="95" spans="2:10">
      <c r="B95" s="10" t="s">
        <v>75</v>
      </c>
      <c r="C95" s="177"/>
      <c r="D95" s="122"/>
      <c r="E95" s="122"/>
      <c r="F95" s="122"/>
      <c r="G95" s="122"/>
      <c r="H95" s="122"/>
      <c r="I95" s="122"/>
      <c r="J95" s="122"/>
    </row>
    <row r="96" spans="2:10">
      <c r="B96" s="10" t="s">
        <v>76</v>
      </c>
      <c r="C96" s="167"/>
      <c r="D96" s="122"/>
      <c r="E96" s="167"/>
      <c r="F96" s="122"/>
      <c r="G96" s="167"/>
      <c r="H96" s="122"/>
      <c r="I96" s="167"/>
      <c r="J96" s="122"/>
    </row>
    <row r="97" spans="2:10">
      <c r="B97" s="10" t="s">
        <v>77</v>
      </c>
      <c r="C97" s="165"/>
      <c r="D97" s="122">
        <v>645156</v>
      </c>
      <c r="E97" s="122"/>
      <c r="F97" s="122">
        <v>610506</v>
      </c>
      <c r="G97" s="122">
        <v>0</v>
      </c>
      <c r="H97" s="122">
        <v>370000</v>
      </c>
      <c r="I97" s="122">
        <v>0</v>
      </c>
      <c r="J97" s="122">
        <v>370000</v>
      </c>
    </row>
    <row r="98" spans="2:10">
      <c r="B98" s="10" t="s">
        <v>78</v>
      </c>
      <c r="C98" s="165"/>
      <c r="D98" s="122">
        <v>3475480</v>
      </c>
      <c r="E98" s="122"/>
      <c r="F98" s="122">
        <v>3907121</v>
      </c>
      <c r="G98" s="122">
        <v>0</v>
      </c>
      <c r="H98" s="122">
        <v>3928585</v>
      </c>
      <c r="I98" s="122">
        <v>0</v>
      </c>
      <c r="J98" s="122">
        <v>4079353</v>
      </c>
    </row>
    <row r="99" spans="2:10">
      <c r="B99" s="10" t="s">
        <v>79</v>
      </c>
      <c r="C99" s="167"/>
      <c r="D99" s="122"/>
      <c r="E99" s="167"/>
      <c r="F99" s="122"/>
      <c r="G99" s="167"/>
      <c r="H99" s="122"/>
      <c r="I99" s="167"/>
      <c r="J99" s="122"/>
    </row>
    <row r="100" spans="2:10">
      <c r="B100" s="10" t="s">
        <v>80</v>
      </c>
      <c r="C100" s="165"/>
      <c r="D100" s="122">
        <v>29528</v>
      </c>
      <c r="E100" s="122"/>
      <c r="F100" s="122">
        <v>29528</v>
      </c>
      <c r="G100" s="122">
        <v>0</v>
      </c>
      <c r="H100" s="122">
        <v>0</v>
      </c>
      <c r="I100" s="122">
        <v>0</v>
      </c>
      <c r="J100" s="122">
        <v>0</v>
      </c>
    </row>
    <row r="101" spans="2:10" ht="22.2">
      <c r="B101" s="2" t="s">
        <v>81</v>
      </c>
      <c r="C101" s="178"/>
      <c r="D101" s="179">
        <f>SUM(D93:D100)</f>
        <v>16902086</v>
      </c>
      <c r="E101" s="135">
        <v>0</v>
      </c>
      <c r="F101" s="179">
        <f>SUM(F93:F100)</f>
        <v>17299077</v>
      </c>
      <c r="G101" s="135"/>
      <c r="H101" s="179">
        <f>SUM(H93:H100)</f>
        <v>17050507</v>
      </c>
      <c r="I101" s="135">
        <v>0</v>
      </c>
      <c r="J101" s="179">
        <f>SUM(J93:J100)</f>
        <v>17201275</v>
      </c>
    </row>
    <row r="102" spans="2:10">
      <c r="B102" s="10" t="s">
        <v>82</v>
      </c>
      <c r="C102" s="165"/>
      <c r="D102" s="122">
        <v>-313757</v>
      </c>
      <c r="E102" s="122"/>
      <c r="F102" s="122">
        <v>-308082</v>
      </c>
      <c r="G102" s="122">
        <v>0</v>
      </c>
      <c r="H102" s="122">
        <v>0</v>
      </c>
      <c r="I102" s="122">
        <v>0</v>
      </c>
      <c r="J102" s="122">
        <v>0</v>
      </c>
    </row>
    <row r="103" spans="2:10" ht="22.2">
      <c r="B103" s="2" t="s">
        <v>83</v>
      </c>
      <c r="C103" s="171"/>
      <c r="D103" s="164">
        <f>D101+D102</f>
        <v>16588329</v>
      </c>
      <c r="E103" s="166"/>
      <c r="F103" s="164">
        <f>F101+F102</f>
        <v>16990995</v>
      </c>
      <c r="G103" s="166"/>
      <c r="H103" s="164">
        <f>H101+H102</f>
        <v>17050507</v>
      </c>
      <c r="I103" s="21"/>
      <c r="J103" s="164">
        <f>J101+J102</f>
        <v>17201275</v>
      </c>
    </row>
    <row r="104" spans="2:10" ht="22.2">
      <c r="B104" s="2"/>
      <c r="C104" s="165"/>
      <c r="D104" s="180"/>
      <c r="E104" s="131"/>
      <c r="F104" s="180"/>
      <c r="G104" s="131"/>
      <c r="H104" s="180"/>
      <c r="I104" s="131"/>
      <c r="J104" s="180"/>
    </row>
    <row r="105" spans="2:10" ht="22.8" thickBot="1">
      <c r="B105" s="2" t="s">
        <v>84</v>
      </c>
      <c r="C105" s="29"/>
      <c r="D105" s="181">
        <f>D103+D81</f>
        <v>52953368</v>
      </c>
      <c r="E105" s="169"/>
      <c r="F105" s="181">
        <f>F103+F81</f>
        <v>47198099</v>
      </c>
      <c r="G105" s="169"/>
      <c r="H105" s="181">
        <f>H103+H81</f>
        <v>38809793</v>
      </c>
      <c r="I105" s="169"/>
      <c r="J105" s="181">
        <f>J103+J81</f>
        <v>36486074</v>
      </c>
    </row>
    <row r="106" spans="2:10" ht="22.2" thickTop="1">
      <c r="B106" s="30"/>
      <c r="C106" s="171"/>
      <c r="D106" s="31">
        <f>D105-D39</f>
        <v>0</v>
      </c>
      <c r="E106" s="30"/>
      <c r="F106" s="30">
        <f>F105-F39</f>
        <v>0</v>
      </c>
      <c r="G106" s="30"/>
      <c r="H106" s="30">
        <f>H105-H39</f>
        <v>0</v>
      </c>
      <c r="I106" s="30"/>
      <c r="J106" s="30">
        <f>J105-J39</f>
        <v>0</v>
      </c>
    </row>
    <row r="107" spans="2:10">
      <c r="C107" s="171"/>
      <c r="D107" s="122"/>
      <c r="E107" s="122"/>
      <c r="F107" s="122"/>
      <c r="G107" s="122"/>
      <c r="H107" s="122"/>
      <c r="I107" s="122"/>
      <c r="J107" s="122"/>
    </row>
    <row r="108" spans="2:10">
      <c r="C108" s="171"/>
      <c r="D108" s="31"/>
      <c r="E108" s="122"/>
      <c r="F108" s="122"/>
      <c r="G108" s="122"/>
      <c r="H108" s="122"/>
      <c r="I108" s="122"/>
      <c r="J108" s="122"/>
    </row>
    <row r="109" spans="2:10">
      <c r="C109" s="171"/>
      <c r="D109" s="122"/>
      <c r="E109" s="122"/>
      <c r="F109" s="122"/>
      <c r="G109" s="122"/>
      <c r="H109" s="122"/>
      <c r="I109" s="122"/>
      <c r="J109" s="122"/>
    </row>
    <row r="110" spans="2:10">
      <c r="C110" s="171"/>
      <c r="D110" s="122"/>
      <c r="E110" s="122"/>
      <c r="F110" s="122"/>
      <c r="G110" s="122"/>
      <c r="H110" s="182"/>
      <c r="I110" s="122"/>
      <c r="J110" s="122"/>
    </row>
  </sheetData>
  <mergeCells count="9">
    <mergeCell ref="D85:F85"/>
    <mergeCell ref="H85:J85"/>
    <mergeCell ref="D89:J89"/>
    <mergeCell ref="D4:F4"/>
    <mergeCell ref="H4:J4"/>
    <mergeCell ref="D8:J8"/>
    <mergeCell ref="D44:F44"/>
    <mergeCell ref="H44:J44"/>
    <mergeCell ref="D48:J48"/>
  </mergeCells>
  <pageMargins left="0.70866141732283505" right="0.70866141732283505" top="0.74803149606299202" bottom="0.74803149606299202" header="0.31496062992126" footer="0.31496062992126"/>
  <pageSetup paperSize="9" scale="80" firstPageNumber="3" fitToHeight="0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0" max="16383" man="1"/>
    <brk id="81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EF406-FA48-4914-9A88-D9E8CF5C6F6D}">
  <dimension ref="A1:K68"/>
  <sheetViews>
    <sheetView view="pageBreakPreview" zoomScale="85" zoomScaleNormal="100" zoomScaleSheetLayoutView="85" workbookViewId="0">
      <selection sqref="A1:A1048576"/>
    </sheetView>
  </sheetViews>
  <sheetFormatPr defaultColWidth="8.88671875" defaultRowHeight="21.6"/>
  <cols>
    <col min="1" max="1" width="6.88671875" style="1" customWidth="1"/>
    <col min="2" max="2" width="37.44140625" style="6" customWidth="1"/>
    <col min="3" max="3" width="8.88671875" style="3" customWidth="1"/>
    <col min="4" max="4" width="1.6640625" style="6" customWidth="1"/>
    <col min="5" max="5" width="13.6640625" style="5" customWidth="1"/>
    <col min="6" max="6" width="1.44140625" style="5" customWidth="1"/>
    <col min="7" max="7" width="13.6640625" style="5" customWidth="1"/>
    <col min="8" max="8" width="1.6640625" style="5" customWidth="1"/>
    <col min="9" max="9" width="13.6640625" style="4" customWidth="1"/>
    <col min="10" max="10" width="1.6640625" style="5" customWidth="1"/>
    <col min="11" max="11" width="13.6640625" style="5" customWidth="1"/>
    <col min="12" max="16384" width="8.88671875" style="6"/>
  </cols>
  <sheetData>
    <row r="1" spans="1:11" ht="22.2">
      <c r="B1" s="2" t="s">
        <v>0</v>
      </c>
    </row>
    <row r="2" spans="1:11" ht="22.2">
      <c r="B2" s="7" t="s">
        <v>207</v>
      </c>
    </row>
    <row r="3" spans="1:11">
      <c r="B3" s="10"/>
      <c r="C3" s="6"/>
      <c r="D3" s="15"/>
      <c r="E3" s="32"/>
      <c r="F3" s="32"/>
      <c r="G3" s="33"/>
      <c r="I3" s="8"/>
      <c r="J3" s="32"/>
      <c r="K3" s="33"/>
    </row>
    <row r="4" spans="1:11" ht="22.2">
      <c r="B4" s="10"/>
      <c r="E4" s="203" t="s">
        <v>2</v>
      </c>
      <c r="F4" s="203"/>
      <c r="G4" s="203"/>
      <c r="J4" s="34" t="s">
        <v>3</v>
      </c>
    </row>
    <row r="5" spans="1:11">
      <c r="B5" s="10"/>
      <c r="E5" s="206" t="s">
        <v>85</v>
      </c>
      <c r="F5" s="206"/>
      <c r="G5" s="206"/>
      <c r="I5" s="206" t="s">
        <v>85</v>
      </c>
      <c r="J5" s="206"/>
      <c r="K5" s="206"/>
    </row>
    <row r="6" spans="1:11">
      <c r="B6" s="10"/>
      <c r="C6" s="6"/>
      <c r="D6" s="15"/>
      <c r="E6" s="206" t="s">
        <v>86</v>
      </c>
      <c r="F6" s="206"/>
      <c r="G6" s="206"/>
      <c r="I6" s="206" t="s">
        <v>86</v>
      </c>
      <c r="J6" s="206"/>
      <c r="K6" s="206"/>
    </row>
    <row r="7" spans="1:11">
      <c r="C7" s="15" t="s">
        <v>7</v>
      </c>
      <c r="E7" s="33">
        <v>2563</v>
      </c>
      <c r="F7" s="14"/>
      <c r="G7" s="14" t="s">
        <v>9</v>
      </c>
      <c r="H7" s="14"/>
      <c r="I7" s="33">
        <v>2563</v>
      </c>
      <c r="J7" s="14"/>
      <c r="K7" s="14" t="s">
        <v>9</v>
      </c>
    </row>
    <row r="8" spans="1:11">
      <c r="C8" s="15"/>
      <c r="E8" s="1"/>
      <c r="F8" s="1"/>
      <c r="G8" s="1"/>
      <c r="H8" s="35" t="s">
        <v>10</v>
      </c>
      <c r="I8" s="36"/>
      <c r="J8" s="1"/>
      <c r="K8" s="1"/>
    </row>
    <row r="9" spans="1:11" ht="22.2">
      <c r="B9" s="16" t="s">
        <v>87</v>
      </c>
      <c r="C9" s="15"/>
      <c r="D9" s="15"/>
      <c r="E9" s="184"/>
      <c r="F9" s="184"/>
      <c r="G9" s="184"/>
      <c r="H9" s="184"/>
      <c r="I9" s="131"/>
      <c r="J9" s="184"/>
      <c r="K9" s="184"/>
    </row>
    <row r="10" spans="1:11">
      <c r="A10" s="9"/>
      <c r="B10" s="6" t="s">
        <v>88</v>
      </c>
      <c r="C10" s="15"/>
      <c r="D10" s="15"/>
      <c r="E10" s="122">
        <v>3557358</v>
      </c>
      <c r="F10" s="126"/>
      <c r="G10" s="126">
        <v>4395963</v>
      </c>
      <c r="H10" s="126"/>
      <c r="I10" s="122">
        <v>0</v>
      </c>
      <c r="J10" s="126"/>
      <c r="K10" s="126">
        <v>0</v>
      </c>
    </row>
    <row r="11" spans="1:11">
      <c r="A11" s="9"/>
      <c r="B11" s="6" t="s">
        <v>89</v>
      </c>
      <c r="C11" s="15">
        <v>4</v>
      </c>
      <c r="D11" s="15"/>
      <c r="E11" s="122">
        <v>246195</v>
      </c>
      <c r="F11" s="126"/>
      <c r="G11" s="126">
        <v>234222</v>
      </c>
      <c r="H11" s="126"/>
      <c r="I11" s="122">
        <v>135746</v>
      </c>
      <c r="J11" s="126"/>
      <c r="K11" s="126">
        <v>123999</v>
      </c>
    </row>
    <row r="12" spans="1:11">
      <c r="A12" s="9"/>
      <c r="B12" s="6" t="s">
        <v>90</v>
      </c>
      <c r="C12" s="15">
        <v>4</v>
      </c>
      <c r="D12" s="15"/>
      <c r="E12" s="122">
        <v>113734</v>
      </c>
      <c r="F12" s="126"/>
      <c r="G12" s="126">
        <v>152910</v>
      </c>
      <c r="H12" s="126"/>
      <c r="I12" s="122">
        <v>19313</v>
      </c>
      <c r="J12" s="126"/>
      <c r="K12" s="126">
        <v>31677</v>
      </c>
    </row>
    <row r="13" spans="1:11">
      <c r="A13" s="9"/>
      <c r="B13" s="6" t="s">
        <v>91</v>
      </c>
      <c r="C13" s="15"/>
      <c r="D13" s="15"/>
      <c r="E13" s="122">
        <v>7987</v>
      </c>
      <c r="F13" s="126"/>
      <c r="G13" s="126">
        <v>11104</v>
      </c>
      <c r="H13" s="126"/>
      <c r="I13" s="122">
        <v>7986</v>
      </c>
      <c r="J13" s="126"/>
      <c r="K13" s="126">
        <v>11104</v>
      </c>
    </row>
    <row r="14" spans="1:11">
      <c r="A14" s="9"/>
      <c r="B14" s="6" t="s">
        <v>92</v>
      </c>
      <c r="C14" s="15">
        <v>4</v>
      </c>
      <c r="D14" s="15"/>
      <c r="E14" s="122">
        <v>51688</v>
      </c>
      <c r="F14" s="126"/>
      <c r="G14" s="126">
        <v>49059</v>
      </c>
      <c r="H14" s="126"/>
      <c r="I14" s="122">
        <v>104651</v>
      </c>
      <c r="J14" s="126"/>
      <c r="K14" s="126">
        <v>108830</v>
      </c>
    </row>
    <row r="15" spans="1:11">
      <c r="A15" s="9"/>
      <c r="B15" s="6" t="s">
        <v>93</v>
      </c>
      <c r="C15" s="15">
        <v>4</v>
      </c>
      <c r="D15" s="15"/>
      <c r="E15" s="122">
        <v>4085</v>
      </c>
      <c r="F15" s="126"/>
      <c r="G15" s="126">
        <v>2660</v>
      </c>
      <c r="H15" s="126"/>
      <c r="I15" s="122">
        <v>940692</v>
      </c>
      <c r="J15" s="126"/>
      <c r="K15" s="126">
        <v>690500</v>
      </c>
    </row>
    <row r="16" spans="1:11" hidden="1">
      <c r="B16" s="6" t="s">
        <v>94</v>
      </c>
      <c r="C16" s="6"/>
      <c r="D16" s="15"/>
      <c r="E16" s="122">
        <v>0</v>
      </c>
      <c r="F16" s="126"/>
      <c r="G16" s="126">
        <v>0</v>
      </c>
      <c r="H16" s="126"/>
      <c r="I16" s="122">
        <v>0</v>
      </c>
      <c r="J16" s="126"/>
      <c r="K16" s="126">
        <v>0</v>
      </c>
    </row>
    <row r="17" spans="1:11" hidden="1">
      <c r="B17" s="6" t="s">
        <v>95</v>
      </c>
      <c r="C17" s="15" t="s">
        <v>96</v>
      </c>
      <c r="D17" s="15"/>
      <c r="E17" s="122">
        <v>0</v>
      </c>
      <c r="F17" s="126"/>
      <c r="G17" s="126">
        <v>0</v>
      </c>
      <c r="H17" s="126"/>
      <c r="I17" s="122">
        <v>0</v>
      </c>
      <c r="J17" s="126"/>
      <c r="K17" s="126">
        <v>0</v>
      </c>
    </row>
    <row r="18" spans="1:11" hidden="1">
      <c r="B18" s="6" t="s">
        <v>97</v>
      </c>
      <c r="C18" s="6"/>
      <c r="E18" s="122">
        <v>0</v>
      </c>
      <c r="F18" s="126"/>
      <c r="G18" s="126">
        <v>0</v>
      </c>
      <c r="H18" s="126"/>
      <c r="I18" s="122">
        <v>0</v>
      </c>
      <c r="J18" s="126"/>
      <c r="K18" s="126">
        <v>0</v>
      </c>
    </row>
    <row r="19" spans="1:11" hidden="1">
      <c r="A19" s="9"/>
      <c r="B19" s="6" t="s">
        <v>98</v>
      </c>
      <c r="C19" s="15">
        <v>3</v>
      </c>
      <c r="D19" s="15"/>
      <c r="E19" s="122">
        <v>0</v>
      </c>
      <c r="F19" s="126"/>
      <c r="G19" s="126">
        <v>0</v>
      </c>
      <c r="H19" s="126"/>
      <c r="I19" s="122">
        <v>0</v>
      </c>
      <c r="J19" s="126"/>
      <c r="K19" s="126">
        <v>0</v>
      </c>
    </row>
    <row r="20" spans="1:11">
      <c r="A20" s="9"/>
      <c r="B20" s="6" t="s">
        <v>99</v>
      </c>
      <c r="C20" s="15">
        <v>14</v>
      </c>
      <c r="D20" s="15"/>
      <c r="E20" s="122">
        <v>0</v>
      </c>
      <c r="F20" s="126"/>
      <c r="G20" s="126">
        <v>0</v>
      </c>
      <c r="H20" s="126"/>
      <c r="I20" s="122">
        <v>0</v>
      </c>
      <c r="J20" s="126"/>
      <c r="K20" s="126">
        <v>1738</v>
      </c>
    </row>
    <row r="21" spans="1:11">
      <c r="A21" s="9"/>
      <c r="B21" s="6" t="s">
        <v>100</v>
      </c>
      <c r="C21" s="15">
        <v>8</v>
      </c>
      <c r="D21" s="15"/>
      <c r="E21" s="122">
        <v>0</v>
      </c>
      <c r="F21" s="126"/>
      <c r="G21" s="126">
        <v>18056</v>
      </c>
      <c r="H21" s="126"/>
      <c r="I21" s="122">
        <v>0</v>
      </c>
      <c r="J21" s="126"/>
      <c r="K21" s="126">
        <v>23850</v>
      </c>
    </row>
    <row r="22" spans="1:11">
      <c r="A22" s="9"/>
      <c r="B22" s="6" t="s">
        <v>101</v>
      </c>
      <c r="C22" s="15">
        <v>4</v>
      </c>
      <c r="D22" s="15"/>
      <c r="E22" s="122">
        <v>12531</v>
      </c>
      <c r="F22" s="126"/>
      <c r="G22" s="126">
        <v>20635</v>
      </c>
      <c r="H22" s="126"/>
      <c r="I22" s="122">
        <v>1617</v>
      </c>
      <c r="J22" s="126"/>
      <c r="K22" s="126">
        <v>3358</v>
      </c>
    </row>
    <row r="23" spans="1:11" ht="22.2">
      <c r="B23" s="2" t="s">
        <v>102</v>
      </c>
      <c r="C23" s="15"/>
      <c r="D23" s="15"/>
      <c r="E23" s="183">
        <f>SUM(E10:E22)</f>
        <v>3993578</v>
      </c>
      <c r="F23" s="169"/>
      <c r="G23" s="183">
        <f>SUM(G10:G22)</f>
        <v>4884609</v>
      </c>
      <c r="H23" s="169"/>
      <c r="I23" s="183">
        <f>SUM(I10:I22)</f>
        <v>1210005</v>
      </c>
      <c r="J23" s="169"/>
      <c r="K23" s="183">
        <f>SUM(K10:K22)</f>
        <v>995056</v>
      </c>
    </row>
    <row r="24" spans="1:11">
      <c r="C24" s="15"/>
      <c r="D24" s="15"/>
      <c r="E24" s="184"/>
      <c r="F24" s="184"/>
      <c r="G24" s="184"/>
      <c r="H24" s="184"/>
      <c r="I24" s="131"/>
      <c r="J24" s="184"/>
      <c r="K24" s="184"/>
    </row>
    <row r="25" spans="1:11" ht="22.2">
      <c r="B25" s="38" t="s">
        <v>103</v>
      </c>
      <c r="C25" s="15"/>
      <c r="D25" s="15"/>
      <c r="E25" s="184"/>
      <c r="F25" s="184"/>
      <c r="G25" s="184"/>
      <c r="H25" s="184"/>
      <c r="I25" s="131"/>
      <c r="J25" s="184"/>
      <c r="K25" s="184"/>
    </row>
    <row r="26" spans="1:11">
      <c r="A26" s="9"/>
      <c r="B26" s="6" t="s">
        <v>104</v>
      </c>
      <c r="C26" s="15"/>
      <c r="D26" s="15"/>
      <c r="E26" s="122">
        <v>2502124</v>
      </c>
      <c r="F26" s="126"/>
      <c r="G26" s="126">
        <v>3032678</v>
      </c>
      <c r="H26" s="126"/>
      <c r="I26" s="122">
        <v>0</v>
      </c>
      <c r="J26" s="126"/>
      <c r="K26" s="126">
        <v>0</v>
      </c>
    </row>
    <row r="27" spans="1:11">
      <c r="A27" s="9"/>
      <c r="B27" s="6" t="s">
        <v>105</v>
      </c>
      <c r="C27" s="15">
        <v>4</v>
      </c>
      <c r="D27" s="15"/>
      <c r="E27" s="122">
        <f>137518-3634</f>
        <v>133884</v>
      </c>
      <c r="F27" s="126"/>
      <c r="G27" s="126">
        <v>133398</v>
      </c>
      <c r="H27" s="126"/>
      <c r="I27" s="122">
        <f>73270-3634</f>
        <v>69636</v>
      </c>
      <c r="J27" s="126"/>
      <c r="K27" s="126">
        <v>69156</v>
      </c>
    </row>
    <row r="28" spans="1:11">
      <c r="A28" s="9"/>
      <c r="B28" s="6" t="s">
        <v>106</v>
      </c>
      <c r="C28" s="15">
        <v>4</v>
      </c>
      <c r="D28" s="15"/>
      <c r="E28" s="122">
        <v>87712</v>
      </c>
      <c r="F28" s="126"/>
      <c r="G28" s="126">
        <v>100594</v>
      </c>
      <c r="H28" s="126"/>
      <c r="I28" s="122">
        <v>24062</v>
      </c>
      <c r="J28" s="126"/>
      <c r="K28" s="126">
        <v>27532</v>
      </c>
    </row>
    <row r="29" spans="1:11">
      <c r="A29" s="9"/>
      <c r="B29" s="6" t="s">
        <v>107</v>
      </c>
      <c r="C29" s="15"/>
      <c r="D29" s="15"/>
      <c r="E29" s="122">
        <v>2747</v>
      </c>
      <c r="F29" s="126"/>
      <c r="G29" s="126">
        <v>3237</v>
      </c>
      <c r="H29" s="126"/>
      <c r="I29" s="122">
        <v>2747</v>
      </c>
      <c r="J29" s="126"/>
      <c r="K29" s="126">
        <v>3237</v>
      </c>
    </row>
    <row r="30" spans="1:11">
      <c r="A30" s="9"/>
      <c r="B30" s="6" t="s">
        <v>108</v>
      </c>
      <c r="C30" s="15">
        <v>4</v>
      </c>
      <c r="D30" s="15"/>
      <c r="E30" s="122">
        <v>47780</v>
      </c>
      <c r="F30" s="126"/>
      <c r="G30" s="126">
        <v>42463</v>
      </c>
      <c r="H30" s="126"/>
      <c r="I30" s="122">
        <v>90150</v>
      </c>
      <c r="J30" s="126"/>
      <c r="K30" s="126">
        <v>82494</v>
      </c>
    </row>
    <row r="31" spans="1:11">
      <c r="A31" s="9"/>
      <c r="B31" s="6" t="s">
        <v>109</v>
      </c>
      <c r="C31" s="15"/>
      <c r="D31" s="15"/>
      <c r="E31" s="122">
        <f>289777+3634</f>
        <v>293411</v>
      </c>
      <c r="F31" s="126"/>
      <c r="G31" s="126">
        <v>359960</v>
      </c>
      <c r="H31" s="126"/>
      <c r="I31" s="122">
        <f>-2746+3634</f>
        <v>888</v>
      </c>
      <c r="J31" s="126"/>
      <c r="K31" s="126">
        <v>1781</v>
      </c>
    </row>
    <row r="32" spans="1:11">
      <c r="B32" s="6" t="s">
        <v>110</v>
      </c>
      <c r="C32" s="15">
        <v>4</v>
      </c>
      <c r="D32" s="15"/>
      <c r="E32" s="122">
        <v>384510</v>
      </c>
      <c r="F32" s="126"/>
      <c r="G32" s="126">
        <v>404010</v>
      </c>
      <c r="H32" s="126"/>
      <c r="I32" s="122">
        <v>30501</v>
      </c>
      <c r="J32" s="126"/>
      <c r="K32" s="126">
        <v>44445</v>
      </c>
    </row>
    <row r="33" spans="1:11">
      <c r="A33" s="9"/>
      <c r="B33" s="6" t="s">
        <v>111</v>
      </c>
      <c r="C33" s="15">
        <v>4</v>
      </c>
      <c r="D33" s="15"/>
      <c r="E33" s="122">
        <v>3840</v>
      </c>
      <c r="F33" s="126"/>
      <c r="G33" s="126">
        <v>6401</v>
      </c>
      <c r="H33" s="126"/>
      <c r="I33" s="122">
        <v>10349</v>
      </c>
      <c r="J33" s="126"/>
      <c r="K33" s="126">
        <v>4261</v>
      </c>
    </row>
    <row r="34" spans="1:11">
      <c r="A34" s="9"/>
      <c r="B34" s="6" t="s">
        <v>112</v>
      </c>
      <c r="C34" s="15">
        <v>4</v>
      </c>
      <c r="D34" s="15"/>
      <c r="E34" s="122">
        <v>32688</v>
      </c>
      <c r="F34" s="126"/>
      <c r="G34" s="126">
        <v>21474</v>
      </c>
      <c r="H34" s="126"/>
      <c r="I34" s="122">
        <v>152731</v>
      </c>
      <c r="J34" s="126"/>
      <c r="K34" s="126">
        <v>140572</v>
      </c>
    </row>
    <row r="35" spans="1:11" ht="22.2">
      <c r="B35" s="2" t="s">
        <v>113</v>
      </c>
      <c r="C35" s="15"/>
      <c r="D35" s="15"/>
      <c r="E35" s="183">
        <f>SUM(E26:E34)</f>
        <v>3488696</v>
      </c>
      <c r="F35" s="169"/>
      <c r="G35" s="183">
        <f>SUM(G26:G34)</f>
        <v>4104215</v>
      </c>
      <c r="H35" s="169"/>
      <c r="I35" s="183">
        <f>SUM(I26:I34)</f>
        <v>381064</v>
      </c>
      <c r="J35" s="169"/>
      <c r="K35" s="183">
        <f>SUM(K26:K34)</f>
        <v>373478</v>
      </c>
    </row>
    <row r="36" spans="1:11">
      <c r="B36" s="6" t="s">
        <v>214</v>
      </c>
      <c r="C36" s="6"/>
      <c r="E36" s="167"/>
      <c r="F36" s="167"/>
      <c r="G36" s="167"/>
      <c r="H36" s="167"/>
      <c r="I36" s="132"/>
      <c r="J36" s="167"/>
      <c r="K36" s="167"/>
    </row>
    <row r="37" spans="1:11">
      <c r="A37" s="39"/>
      <c r="B37" s="6" t="s">
        <v>114</v>
      </c>
      <c r="C37" s="15">
        <v>7</v>
      </c>
      <c r="D37" s="15"/>
      <c r="E37" s="185">
        <v>-47267</v>
      </c>
      <c r="F37" s="126"/>
      <c r="G37" s="186">
        <v>12220</v>
      </c>
      <c r="H37" s="126"/>
      <c r="I37" s="185">
        <v>0</v>
      </c>
      <c r="J37" s="126"/>
      <c r="K37" s="186">
        <v>0</v>
      </c>
    </row>
    <row r="38" spans="1:11" ht="22.2">
      <c r="B38" s="2" t="s">
        <v>115</v>
      </c>
      <c r="C38" s="15"/>
      <c r="D38" s="15"/>
      <c r="E38" s="41">
        <f>E23-E35+E37</f>
        <v>457615</v>
      </c>
      <c r="F38" s="42"/>
      <c r="G38" s="41">
        <f>G23-G35+G37</f>
        <v>792614</v>
      </c>
      <c r="H38" s="42"/>
      <c r="I38" s="41">
        <f>I23-I35+I37</f>
        <v>828941</v>
      </c>
      <c r="J38" s="42"/>
      <c r="K38" s="41">
        <f>K23-K35+K37</f>
        <v>621578</v>
      </c>
    </row>
    <row r="39" spans="1:11">
      <c r="A39" s="9"/>
      <c r="B39" s="6" t="s">
        <v>116</v>
      </c>
      <c r="C39" s="15">
        <v>16</v>
      </c>
      <c r="D39" s="15"/>
      <c r="E39" s="122">
        <v>-106328</v>
      </c>
      <c r="F39" s="126"/>
      <c r="G39" s="186">
        <v>-135872</v>
      </c>
      <c r="H39" s="126"/>
      <c r="I39" s="122">
        <v>-45001</v>
      </c>
      <c r="J39" s="126"/>
      <c r="K39" s="126">
        <v>-7971</v>
      </c>
    </row>
    <row r="40" spans="1:11" ht="22.2">
      <c r="B40" s="2" t="s">
        <v>117</v>
      </c>
      <c r="C40" s="15"/>
      <c r="D40" s="15"/>
      <c r="E40" s="43">
        <f>E38+E39</f>
        <v>351287</v>
      </c>
      <c r="F40" s="42"/>
      <c r="G40" s="43">
        <f>G38+G39</f>
        <v>656742</v>
      </c>
      <c r="H40" s="42"/>
      <c r="I40" s="43">
        <f>I38+I39</f>
        <v>783940</v>
      </c>
      <c r="J40" s="42"/>
      <c r="K40" s="43">
        <f>K38+K39</f>
        <v>613607</v>
      </c>
    </row>
    <row r="41" spans="1:11" ht="22.2">
      <c r="B41" s="2"/>
      <c r="C41" s="15"/>
      <c r="D41" s="15"/>
      <c r="E41" s="44"/>
      <c r="F41" s="44"/>
      <c r="G41" s="44"/>
      <c r="H41" s="42"/>
      <c r="I41" s="44"/>
      <c r="J41" s="42"/>
      <c r="K41" s="44"/>
    </row>
    <row r="42" spans="1:11" ht="22.8" thickBot="1">
      <c r="B42" s="114" t="s">
        <v>222</v>
      </c>
      <c r="C42" s="15"/>
      <c r="D42" s="15"/>
      <c r="E42" s="187">
        <f>E40</f>
        <v>351287</v>
      </c>
      <c r="F42" s="135"/>
      <c r="G42" s="187">
        <f>G40</f>
        <v>656742</v>
      </c>
      <c r="H42" s="135"/>
      <c r="I42" s="187">
        <f>I40</f>
        <v>783940</v>
      </c>
      <c r="J42" s="135"/>
      <c r="K42" s="187">
        <f>K40</f>
        <v>613607</v>
      </c>
    </row>
    <row r="43" spans="1:11" ht="22.8" thickTop="1">
      <c r="B43" s="2"/>
      <c r="C43" s="15"/>
      <c r="D43" s="15"/>
      <c r="E43" s="44"/>
      <c r="F43" s="42"/>
      <c r="G43" s="44"/>
      <c r="H43" s="42"/>
      <c r="I43" s="44"/>
      <c r="J43" s="42"/>
      <c r="K43" s="44"/>
    </row>
    <row r="44" spans="1:11" ht="22.2">
      <c r="B44" s="2" t="s">
        <v>0</v>
      </c>
      <c r="E44" s="126"/>
      <c r="F44" s="126"/>
      <c r="G44" s="126"/>
      <c r="H44" s="126"/>
      <c r="I44" s="122"/>
      <c r="J44" s="126"/>
      <c r="K44" s="126"/>
    </row>
    <row r="45" spans="1:11" ht="22.2">
      <c r="B45" s="118" t="s">
        <v>207</v>
      </c>
      <c r="E45" s="126"/>
      <c r="F45" s="126"/>
      <c r="G45" s="126"/>
      <c r="H45" s="126"/>
      <c r="I45" s="122"/>
      <c r="J45" s="126"/>
      <c r="K45" s="126"/>
    </row>
    <row r="46" spans="1:11" ht="22.2">
      <c r="B46" s="7"/>
      <c r="E46" s="128"/>
      <c r="F46" s="128"/>
      <c r="G46" s="188"/>
      <c r="H46" s="126"/>
      <c r="I46" s="189"/>
      <c r="J46" s="128"/>
      <c r="K46" s="188"/>
    </row>
    <row r="47" spans="1:11" ht="22.2">
      <c r="B47" s="7"/>
      <c r="E47" s="201" t="s">
        <v>2</v>
      </c>
      <c r="F47" s="201"/>
      <c r="G47" s="201"/>
      <c r="H47" s="126"/>
      <c r="I47" s="122"/>
      <c r="J47" s="127" t="s">
        <v>3</v>
      </c>
      <c r="K47" s="126"/>
    </row>
    <row r="48" spans="1:11" s="117" customFormat="1" ht="22.2">
      <c r="A48" s="1"/>
      <c r="B48" s="118"/>
      <c r="C48" s="3"/>
      <c r="E48" s="205" t="s">
        <v>85</v>
      </c>
      <c r="F48" s="205"/>
      <c r="G48" s="205"/>
      <c r="H48" s="126"/>
      <c r="I48" s="205" t="s">
        <v>85</v>
      </c>
      <c r="J48" s="205"/>
      <c r="K48" s="205"/>
    </row>
    <row r="49" spans="1:11" ht="22.2">
      <c r="B49" s="7"/>
      <c r="E49" s="205" t="s">
        <v>86</v>
      </c>
      <c r="F49" s="205"/>
      <c r="G49" s="205"/>
      <c r="H49" s="126"/>
      <c r="I49" s="205" t="s">
        <v>86</v>
      </c>
      <c r="J49" s="205"/>
      <c r="K49" s="205"/>
    </row>
    <row r="50" spans="1:11" ht="22.2">
      <c r="B50" s="2"/>
      <c r="C50" s="15"/>
      <c r="D50" s="15"/>
      <c r="E50" s="188">
        <v>2563</v>
      </c>
      <c r="F50" s="129"/>
      <c r="G50" s="196" t="s">
        <v>9</v>
      </c>
      <c r="H50" s="129"/>
      <c r="I50" s="188">
        <v>2563</v>
      </c>
      <c r="J50" s="129"/>
      <c r="K50" s="196" t="s">
        <v>9</v>
      </c>
    </row>
    <row r="51" spans="1:11">
      <c r="C51" s="15"/>
      <c r="E51" s="197"/>
      <c r="F51" s="197"/>
      <c r="G51" s="197"/>
      <c r="H51" s="130" t="s">
        <v>10</v>
      </c>
      <c r="I51" s="129"/>
      <c r="J51" s="197"/>
      <c r="K51" s="197"/>
    </row>
    <row r="52" spans="1:11" ht="22.2">
      <c r="B52" s="7" t="s">
        <v>118</v>
      </c>
      <c r="C52" s="15"/>
      <c r="D52" s="15"/>
      <c r="E52" s="169"/>
      <c r="F52" s="169"/>
      <c r="G52" s="169"/>
      <c r="H52" s="169"/>
      <c r="I52" s="169"/>
      <c r="J52" s="169"/>
      <c r="K52" s="169"/>
    </row>
    <row r="53" spans="1:11" ht="22.2">
      <c r="B53" s="46" t="s">
        <v>119</v>
      </c>
      <c r="C53" s="6"/>
      <c r="D53" s="15"/>
      <c r="E53" s="126">
        <f>+E40-E54</f>
        <v>355297</v>
      </c>
      <c r="F53" s="184"/>
      <c r="G53" s="126">
        <f>+G40-G54</f>
        <v>657761</v>
      </c>
      <c r="H53" s="135"/>
      <c r="I53" s="126">
        <f>+I40-I54</f>
        <v>783940</v>
      </c>
      <c r="J53" s="126"/>
      <c r="K53" s="126">
        <f>+K40-K54</f>
        <v>613607</v>
      </c>
    </row>
    <row r="54" spans="1:11">
      <c r="A54" s="9"/>
      <c r="B54" s="46" t="s">
        <v>120</v>
      </c>
      <c r="C54" s="15"/>
      <c r="D54" s="15"/>
      <c r="E54" s="122">
        <v>-4010</v>
      </c>
      <c r="F54" s="126"/>
      <c r="G54" s="186">
        <v>-1019</v>
      </c>
      <c r="H54" s="126"/>
      <c r="I54" s="122">
        <v>0</v>
      </c>
      <c r="J54" s="126"/>
      <c r="K54" s="126">
        <v>0</v>
      </c>
    </row>
    <row r="55" spans="1:11" ht="22.8" thickBot="1">
      <c r="B55" s="7" t="s">
        <v>117</v>
      </c>
      <c r="C55" s="15"/>
      <c r="D55" s="15"/>
      <c r="E55" s="47">
        <f>E53+E54</f>
        <v>351287</v>
      </c>
      <c r="F55" s="44"/>
      <c r="G55" s="47">
        <f>G53+G54</f>
        <v>656742</v>
      </c>
      <c r="H55" s="44"/>
      <c r="I55" s="47">
        <f>I53+I54</f>
        <v>783940</v>
      </c>
      <c r="J55" s="44"/>
      <c r="K55" s="47">
        <f>K53+K54</f>
        <v>613607</v>
      </c>
    </row>
    <row r="56" spans="1:11" ht="22.8" thickTop="1">
      <c r="B56" s="7"/>
      <c r="C56" s="15"/>
      <c r="D56" s="15"/>
      <c r="E56" s="25"/>
      <c r="F56" s="25"/>
      <c r="G56" s="25"/>
      <c r="H56" s="25"/>
      <c r="I56" s="25"/>
      <c r="J56" s="48"/>
      <c r="K56" s="25"/>
    </row>
    <row r="57" spans="1:11" ht="22.2">
      <c r="B57" s="7" t="s">
        <v>121</v>
      </c>
      <c r="C57" s="15"/>
      <c r="D57" s="15"/>
      <c r="E57" s="25"/>
      <c r="F57" s="25"/>
      <c r="G57" s="25"/>
      <c r="H57" s="25"/>
      <c r="I57" s="25"/>
      <c r="J57" s="48"/>
      <c r="K57" s="25"/>
    </row>
    <row r="58" spans="1:11">
      <c r="B58" s="46" t="s">
        <v>119</v>
      </c>
      <c r="C58" s="15"/>
      <c r="D58" s="15"/>
      <c r="E58" s="37">
        <f>E53</f>
        <v>355297</v>
      </c>
      <c r="G58" s="37">
        <f>G53</f>
        <v>657761</v>
      </c>
      <c r="I58" s="37">
        <f>I53</f>
        <v>783940</v>
      </c>
      <c r="J58" s="49"/>
      <c r="K58" s="37">
        <f>K53</f>
        <v>613607</v>
      </c>
    </row>
    <row r="59" spans="1:11">
      <c r="A59" s="9"/>
      <c r="B59" s="46" t="s">
        <v>120</v>
      </c>
      <c r="C59" s="15"/>
      <c r="D59" s="15"/>
      <c r="E59" s="5">
        <v>-4010</v>
      </c>
      <c r="G59" s="116">
        <v>-1019</v>
      </c>
      <c r="I59" s="116">
        <v>0</v>
      </c>
      <c r="J59" s="49"/>
      <c r="K59" s="116">
        <v>0</v>
      </c>
    </row>
    <row r="60" spans="1:11" ht="22.8" thickBot="1">
      <c r="B60" s="114" t="s">
        <v>222</v>
      </c>
      <c r="C60" s="15"/>
      <c r="D60" s="15"/>
      <c r="E60" s="47">
        <f>E58+E59</f>
        <v>351287</v>
      </c>
      <c r="F60" s="44"/>
      <c r="G60" s="47">
        <f>G58+G59</f>
        <v>656742</v>
      </c>
      <c r="H60" s="44"/>
      <c r="I60" s="47">
        <f>I58+I59</f>
        <v>783940</v>
      </c>
      <c r="J60" s="44"/>
      <c r="K60" s="47">
        <f>K58+K59</f>
        <v>613607</v>
      </c>
    </row>
    <row r="61" spans="1:11" ht="22.2" thickTop="1"/>
    <row r="62" spans="1:11" ht="22.2">
      <c r="B62" s="7" t="s">
        <v>122</v>
      </c>
      <c r="C62" s="15"/>
      <c r="D62" s="15"/>
    </row>
    <row r="63" spans="1:11" ht="22.8" thickBot="1">
      <c r="B63" s="46" t="s">
        <v>123</v>
      </c>
      <c r="C63" s="15"/>
      <c r="D63" s="15"/>
      <c r="E63" s="199">
        <v>0.15</v>
      </c>
      <c r="F63" s="52"/>
      <c r="G63" s="51">
        <v>0.28306304675262078</v>
      </c>
      <c r="H63" s="52"/>
      <c r="I63" s="51">
        <v>0.3408022205773501</v>
      </c>
      <c r="J63" s="52"/>
      <c r="K63" s="51">
        <v>0.26406200833146853</v>
      </c>
    </row>
    <row r="64" spans="1:11" ht="22.8" thickTop="1">
      <c r="B64" s="46"/>
      <c r="C64" s="15"/>
      <c r="D64" s="15"/>
      <c r="E64" s="50"/>
      <c r="F64" s="53"/>
      <c r="G64" s="50"/>
      <c r="H64" s="53"/>
      <c r="I64" s="50"/>
      <c r="J64" s="53"/>
      <c r="K64" s="50"/>
    </row>
    <row r="65" spans="2:11" ht="22.2">
      <c r="B65" s="46"/>
      <c r="C65" s="15"/>
      <c r="D65" s="15"/>
      <c r="E65" s="53"/>
      <c r="F65" s="53"/>
      <c r="G65" s="53"/>
      <c r="H65" s="53"/>
      <c r="I65" s="53"/>
      <c r="J65" s="53"/>
      <c r="K65" s="53"/>
    </row>
    <row r="68" spans="2:11">
      <c r="E68" s="54"/>
    </row>
  </sheetData>
  <mergeCells count="10">
    <mergeCell ref="E48:G48"/>
    <mergeCell ref="I48:K48"/>
    <mergeCell ref="E49:G49"/>
    <mergeCell ref="I49:K49"/>
    <mergeCell ref="E4:G4"/>
    <mergeCell ref="E5:G5"/>
    <mergeCell ref="I5:K5"/>
    <mergeCell ref="E6:G6"/>
    <mergeCell ref="I6:K6"/>
    <mergeCell ref="E47:G47"/>
  </mergeCells>
  <pageMargins left="0.70866141732283505" right="0.70866141732283505" top="0.74803149606299202" bottom="0.74803149606299202" header="0.31496062992126" footer="0.31496062992126"/>
  <pageSetup paperSize="9" scale="80" firstPageNumber="6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FB4F-8F54-4255-B4C7-C14B880FE9B1}">
  <dimension ref="A1:K64"/>
  <sheetViews>
    <sheetView view="pageBreakPreview" topLeftCell="A55" zoomScale="85" zoomScaleNormal="100" zoomScaleSheetLayoutView="85" workbookViewId="0">
      <selection activeCell="B63" sqref="B63"/>
    </sheetView>
  </sheetViews>
  <sheetFormatPr defaultColWidth="8.88671875" defaultRowHeight="21.6"/>
  <cols>
    <col min="1" max="1" width="6.88671875" style="1" customWidth="1"/>
    <col min="2" max="2" width="37.44140625" style="6" customWidth="1"/>
    <col min="3" max="3" width="8.88671875" style="3" customWidth="1"/>
    <col min="4" max="4" width="1.6640625" style="6" customWidth="1"/>
    <col min="5" max="5" width="13.6640625" style="5" customWidth="1"/>
    <col min="6" max="6" width="1.44140625" style="5" customWidth="1"/>
    <col min="7" max="7" width="13.6640625" style="5" customWidth="1"/>
    <col min="8" max="8" width="1.6640625" style="5" customWidth="1"/>
    <col min="9" max="9" width="13.6640625" style="4" customWidth="1"/>
    <col min="10" max="10" width="1.6640625" style="5" customWidth="1"/>
    <col min="11" max="11" width="13.6640625" style="5" customWidth="1"/>
    <col min="12" max="16384" width="8.88671875" style="6"/>
  </cols>
  <sheetData>
    <row r="1" spans="1:11" ht="22.2">
      <c r="B1" s="2" t="s">
        <v>0</v>
      </c>
    </row>
    <row r="2" spans="1:11" ht="22.2">
      <c r="B2" s="118" t="s">
        <v>207</v>
      </c>
    </row>
    <row r="3" spans="1:11">
      <c r="B3" s="10"/>
      <c r="C3" s="6"/>
      <c r="D3" s="15"/>
      <c r="E3" s="32"/>
      <c r="F3" s="32"/>
      <c r="G3" s="33"/>
      <c r="I3" s="8"/>
      <c r="J3" s="32"/>
      <c r="K3" s="33"/>
    </row>
    <row r="4" spans="1:11" ht="22.2">
      <c r="B4" s="10"/>
      <c r="E4" s="203" t="s">
        <v>2</v>
      </c>
      <c r="F4" s="203"/>
      <c r="G4" s="203"/>
      <c r="J4" s="34" t="s">
        <v>3</v>
      </c>
    </row>
    <row r="5" spans="1:11">
      <c r="B5" s="10"/>
      <c r="E5" s="206" t="s">
        <v>124</v>
      </c>
      <c r="F5" s="206"/>
      <c r="G5" s="206"/>
      <c r="I5" s="206" t="s">
        <v>124</v>
      </c>
      <c r="J5" s="206"/>
      <c r="K5" s="206"/>
    </row>
    <row r="6" spans="1:11">
      <c r="B6" s="10"/>
      <c r="C6" s="6"/>
      <c r="D6" s="15"/>
      <c r="E6" s="206" t="s">
        <v>86</v>
      </c>
      <c r="F6" s="206"/>
      <c r="G6" s="206"/>
      <c r="I6" s="206" t="s">
        <v>86</v>
      </c>
      <c r="J6" s="206"/>
      <c r="K6" s="206"/>
    </row>
    <row r="7" spans="1:11">
      <c r="C7" s="15" t="s">
        <v>7</v>
      </c>
      <c r="E7" s="33">
        <v>2563</v>
      </c>
      <c r="F7" s="14"/>
      <c r="G7" s="14" t="s">
        <v>9</v>
      </c>
      <c r="H7" s="14"/>
      <c r="I7" s="33">
        <v>2563</v>
      </c>
      <c r="J7" s="14"/>
      <c r="K7" s="14" t="s">
        <v>9</v>
      </c>
    </row>
    <row r="8" spans="1:11">
      <c r="C8" s="15"/>
      <c r="E8" s="1"/>
      <c r="F8" s="1"/>
      <c r="G8" s="1"/>
      <c r="H8" s="35" t="s">
        <v>10</v>
      </c>
      <c r="I8" s="36"/>
      <c r="J8" s="1"/>
      <c r="K8" s="1"/>
    </row>
    <row r="9" spans="1:11" ht="22.2">
      <c r="B9" s="16" t="s">
        <v>87</v>
      </c>
      <c r="C9" s="15"/>
      <c r="D9" s="15"/>
      <c r="E9" s="37"/>
      <c r="F9" s="37"/>
      <c r="G9" s="37"/>
      <c r="H9" s="37"/>
      <c r="I9" s="23"/>
      <c r="J9" s="37"/>
      <c r="K9" s="37"/>
    </row>
    <row r="10" spans="1:11">
      <c r="A10" s="9"/>
      <c r="B10" s="6" t="s">
        <v>88</v>
      </c>
      <c r="C10" s="15"/>
      <c r="D10" s="15"/>
      <c r="E10" s="4">
        <v>7102887</v>
      </c>
      <c r="G10" s="5">
        <v>8151501</v>
      </c>
      <c r="I10" s="4">
        <v>0</v>
      </c>
      <c r="K10" s="5">
        <v>0</v>
      </c>
    </row>
    <row r="11" spans="1:11">
      <c r="A11" s="9"/>
      <c r="B11" s="6" t="s">
        <v>89</v>
      </c>
      <c r="C11" s="15">
        <v>4</v>
      </c>
      <c r="D11" s="15"/>
      <c r="E11" s="4">
        <v>497701</v>
      </c>
      <c r="G11" s="5">
        <v>472913</v>
      </c>
      <c r="I11" s="4">
        <v>275344</v>
      </c>
      <c r="K11" s="5">
        <v>250852</v>
      </c>
    </row>
    <row r="12" spans="1:11">
      <c r="A12" s="9"/>
      <c r="B12" s="6" t="s">
        <v>90</v>
      </c>
      <c r="C12" s="15">
        <v>4</v>
      </c>
      <c r="D12" s="15"/>
      <c r="E12" s="4">
        <v>257703</v>
      </c>
      <c r="G12" s="5">
        <v>297325</v>
      </c>
      <c r="I12" s="4">
        <v>43703</v>
      </c>
      <c r="K12" s="5">
        <v>58642</v>
      </c>
    </row>
    <row r="13" spans="1:11">
      <c r="A13" s="9"/>
      <c r="B13" s="6" t="s">
        <v>91</v>
      </c>
      <c r="C13" s="15"/>
      <c r="D13" s="15"/>
      <c r="E13" s="122">
        <v>15858</v>
      </c>
      <c r="F13" s="126"/>
      <c r="G13" s="126">
        <v>20271</v>
      </c>
      <c r="H13" s="126"/>
      <c r="I13" s="122">
        <v>15858</v>
      </c>
      <c r="J13" s="126"/>
      <c r="K13" s="126">
        <v>20271</v>
      </c>
    </row>
    <row r="14" spans="1:11">
      <c r="A14" s="9"/>
      <c r="B14" s="6" t="s">
        <v>92</v>
      </c>
      <c r="C14" s="15">
        <v>4</v>
      </c>
      <c r="D14" s="15"/>
      <c r="E14" s="122">
        <v>104559</v>
      </c>
      <c r="F14" s="126"/>
      <c r="G14" s="126">
        <v>97115</v>
      </c>
      <c r="H14" s="126"/>
      <c r="I14" s="122">
        <v>247500</v>
      </c>
      <c r="J14" s="126"/>
      <c r="K14" s="126">
        <v>216860</v>
      </c>
    </row>
    <row r="15" spans="1:11">
      <c r="A15" s="9"/>
      <c r="B15" s="6" t="s">
        <v>93</v>
      </c>
      <c r="C15" s="15">
        <v>4</v>
      </c>
      <c r="D15" s="15"/>
      <c r="E15" s="122">
        <v>9107</v>
      </c>
      <c r="F15" s="126"/>
      <c r="G15" s="126">
        <v>6502</v>
      </c>
      <c r="H15" s="126"/>
      <c r="I15" s="122">
        <v>1291499</v>
      </c>
      <c r="J15" s="126"/>
      <c r="K15" s="126">
        <v>970961</v>
      </c>
    </row>
    <row r="16" spans="1:11">
      <c r="A16" s="9"/>
      <c r="B16" s="6" t="s">
        <v>99</v>
      </c>
      <c r="C16" s="15">
        <v>14</v>
      </c>
      <c r="D16" s="15"/>
      <c r="E16" s="122">
        <v>0</v>
      </c>
      <c r="F16" s="126"/>
      <c r="G16" s="126">
        <v>0</v>
      </c>
      <c r="H16" s="126"/>
      <c r="I16" s="122">
        <v>0</v>
      </c>
      <c r="J16" s="126"/>
      <c r="K16" s="126">
        <v>21559</v>
      </c>
    </row>
    <row r="17" spans="1:11">
      <c r="A17" s="9"/>
      <c r="B17" s="6" t="s">
        <v>100</v>
      </c>
      <c r="C17" s="15">
        <v>8</v>
      </c>
      <c r="D17" s="15"/>
      <c r="E17" s="122">
        <v>0</v>
      </c>
      <c r="F17" s="126"/>
      <c r="G17" s="126">
        <v>18056</v>
      </c>
      <c r="H17" s="126"/>
      <c r="I17" s="122">
        <v>0</v>
      </c>
      <c r="J17" s="126"/>
      <c r="K17" s="126">
        <v>23850</v>
      </c>
    </row>
    <row r="18" spans="1:11">
      <c r="A18" s="9"/>
      <c r="B18" s="6" t="s">
        <v>101</v>
      </c>
      <c r="C18" s="15">
        <v>4</v>
      </c>
      <c r="D18" s="15"/>
      <c r="E18" s="122">
        <v>21115</v>
      </c>
      <c r="F18" s="126"/>
      <c r="G18" s="126">
        <v>56840</v>
      </c>
      <c r="H18" s="126"/>
      <c r="I18" s="122">
        <v>541</v>
      </c>
      <c r="J18" s="126"/>
      <c r="K18" s="126">
        <v>4274</v>
      </c>
    </row>
    <row r="19" spans="1:11" ht="22.2">
      <c r="B19" s="2" t="s">
        <v>102</v>
      </c>
      <c r="C19" s="15"/>
      <c r="D19" s="15"/>
      <c r="E19" s="183">
        <f>SUM(E10:E18)</f>
        <v>8008930</v>
      </c>
      <c r="F19" s="169"/>
      <c r="G19" s="183">
        <f>SUM(G10:G18)</f>
        <v>9120523</v>
      </c>
      <c r="H19" s="169"/>
      <c r="I19" s="183">
        <f>SUM(I10:I18)</f>
        <v>1874445</v>
      </c>
      <c r="J19" s="169"/>
      <c r="K19" s="183">
        <f>SUM(K10:K18)</f>
        <v>1567269</v>
      </c>
    </row>
    <row r="20" spans="1:11">
      <c r="C20" s="15"/>
      <c r="D20" s="15"/>
      <c r="E20" s="184"/>
      <c r="F20" s="184"/>
      <c r="G20" s="184"/>
      <c r="H20" s="184"/>
      <c r="I20" s="131"/>
      <c r="J20" s="184"/>
      <c r="K20" s="184"/>
    </row>
    <row r="21" spans="1:11" ht="22.2">
      <c r="B21" s="38" t="s">
        <v>103</v>
      </c>
      <c r="C21" s="15"/>
      <c r="D21" s="15"/>
      <c r="E21" s="184"/>
      <c r="F21" s="184"/>
      <c r="G21" s="184"/>
      <c r="H21" s="184"/>
      <c r="I21" s="131"/>
      <c r="J21" s="184"/>
      <c r="K21" s="184"/>
    </row>
    <row r="22" spans="1:11">
      <c r="A22" s="9"/>
      <c r="B22" s="6" t="s">
        <v>104</v>
      </c>
      <c r="C22" s="15"/>
      <c r="D22" s="15"/>
      <c r="E22" s="122">
        <v>4924472</v>
      </c>
      <c r="F22" s="126"/>
      <c r="G22" s="126">
        <v>5684030</v>
      </c>
      <c r="H22" s="126"/>
      <c r="I22" s="122">
        <v>0</v>
      </c>
      <c r="J22" s="126"/>
      <c r="K22" s="126">
        <v>0</v>
      </c>
    </row>
    <row r="23" spans="1:11">
      <c r="A23" s="9"/>
      <c r="B23" s="6" t="s">
        <v>105</v>
      </c>
      <c r="C23" s="15">
        <v>4</v>
      </c>
      <c r="D23" s="15"/>
      <c r="E23" s="122">
        <v>273155</v>
      </c>
      <c r="F23" s="126"/>
      <c r="G23" s="126">
        <v>267545</v>
      </c>
      <c r="H23" s="126"/>
      <c r="I23" s="122">
        <v>143606</v>
      </c>
      <c r="J23" s="126"/>
      <c r="K23" s="126">
        <v>137989</v>
      </c>
    </row>
    <row r="24" spans="1:11">
      <c r="A24" s="9"/>
      <c r="B24" s="6" t="s">
        <v>106</v>
      </c>
      <c r="C24" s="15">
        <v>4</v>
      </c>
      <c r="D24" s="15"/>
      <c r="E24" s="122">
        <v>184686</v>
      </c>
      <c r="F24" s="126"/>
      <c r="G24" s="126">
        <v>198898</v>
      </c>
      <c r="H24" s="126"/>
      <c r="I24" s="122">
        <v>51094</v>
      </c>
      <c r="J24" s="126"/>
      <c r="K24" s="126">
        <v>54327</v>
      </c>
    </row>
    <row r="25" spans="1:11">
      <c r="A25" s="9"/>
      <c r="B25" s="6" t="s">
        <v>107</v>
      </c>
      <c r="C25" s="15"/>
      <c r="D25" s="15"/>
      <c r="E25" s="122">
        <v>5940</v>
      </c>
      <c r="F25" s="126"/>
      <c r="G25" s="126">
        <v>6104</v>
      </c>
      <c r="H25" s="126"/>
      <c r="I25" s="122">
        <v>5940</v>
      </c>
      <c r="J25" s="126"/>
      <c r="K25" s="126">
        <v>6104</v>
      </c>
    </row>
    <row r="26" spans="1:11">
      <c r="A26" s="9"/>
      <c r="B26" s="6" t="s">
        <v>108</v>
      </c>
      <c r="C26" s="15">
        <v>4</v>
      </c>
      <c r="D26" s="15"/>
      <c r="E26" s="122">
        <v>97351</v>
      </c>
      <c r="F26" s="126"/>
      <c r="G26" s="126">
        <v>86188</v>
      </c>
      <c r="H26" s="126"/>
      <c r="I26" s="122">
        <v>200485</v>
      </c>
      <c r="J26" s="126"/>
      <c r="K26" s="126">
        <v>154236</v>
      </c>
    </row>
    <row r="27" spans="1:11">
      <c r="A27" s="9"/>
      <c r="B27" s="6" t="s">
        <v>109</v>
      </c>
      <c r="C27" s="15"/>
      <c r="D27" s="15"/>
      <c r="E27" s="122">
        <v>580959</v>
      </c>
      <c r="F27" s="126"/>
      <c r="G27" s="126">
        <v>679987</v>
      </c>
      <c r="H27" s="126"/>
      <c r="I27" s="122">
        <v>2260</v>
      </c>
      <c r="J27" s="126"/>
      <c r="K27" s="126">
        <v>8448</v>
      </c>
    </row>
    <row r="28" spans="1:11">
      <c r="B28" s="6" t="s">
        <v>110</v>
      </c>
      <c r="C28" s="15">
        <v>4</v>
      </c>
      <c r="D28" s="15"/>
      <c r="E28" s="122">
        <v>839132</v>
      </c>
      <c r="F28" s="126"/>
      <c r="G28" s="126">
        <v>802310</v>
      </c>
      <c r="H28" s="126"/>
      <c r="I28" s="122">
        <v>79411</v>
      </c>
      <c r="J28" s="126"/>
      <c r="K28" s="126">
        <v>96618</v>
      </c>
    </row>
    <row r="29" spans="1:11">
      <c r="A29" s="9"/>
      <c r="B29" s="6" t="s">
        <v>111</v>
      </c>
      <c r="C29" s="15">
        <v>4</v>
      </c>
      <c r="D29" s="15"/>
      <c r="E29" s="122">
        <v>6532</v>
      </c>
      <c r="F29" s="126"/>
      <c r="G29" s="126">
        <v>10101</v>
      </c>
      <c r="H29" s="126"/>
      <c r="I29" s="122">
        <v>29294</v>
      </c>
      <c r="J29" s="126"/>
      <c r="K29" s="126">
        <v>6800</v>
      </c>
    </row>
    <row r="30" spans="1:11">
      <c r="A30" s="9"/>
      <c r="B30" s="6" t="s">
        <v>112</v>
      </c>
      <c r="C30" s="15">
        <v>4</v>
      </c>
      <c r="D30" s="15"/>
      <c r="E30" s="122">
        <v>58800</v>
      </c>
      <c r="F30" s="126"/>
      <c r="G30" s="126">
        <v>41860</v>
      </c>
      <c r="H30" s="126"/>
      <c r="I30" s="122">
        <v>307597</v>
      </c>
      <c r="J30" s="126"/>
      <c r="K30" s="126">
        <v>260965</v>
      </c>
    </row>
    <row r="31" spans="1:11" ht="22.2">
      <c r="B31" s="2" t="s">
        <v>113</v>
      </c>
      <c r="C31" s="15"/>
      <c r="D31" s="15"/>
      <c r="E31" s="183">
        <f>SUM(E22:E30)</f>
        <v>6971027</v>
      </c>
      <c r="F31" s="169"/>
      <c r="G31" s="183">
        <f>SUM(G22:G30)</f>
        <v>7777023</v>
      </c>
      <c r="H31" s="169"/>
      <c r="I31" s="183">
        <f>SUM(I22:I30)</f>
        <v>819687</v>
      </c>
      <c r="J31" s="169"/>
      <c r="K31" s="183">
        <f>SUM(K22:K30)</f>
        <v>725487</v>
      </c>
    </row>
    <row r="32" spans="1:11">
      <c r="B32" s="6" t="s">
        <v>214</v>
      </c>
      <c r="C32" s="6"/>
      <c r="E32" s="167"/>
      <c r="F32" s="167"/>
      <c r="G32" s="167"/>
      <c r="H32" s="167"/>
      <c r="I32" s="132"/>
      <c r="J32" s="167"/>
      <c r="K32" s="167"/>
    </row>
    <row r="33" spans="1:11">
      <c r="A33" s="9"/>
      <c r="B33" s="6" t="s">
        <v>114</v>
      </c>
      <c r="C33" s="15">
        <v>7</v>
      </c>
      <c r="D33" s="15"/>
      <c r="E33" s="185">
        <v>-100505</v>
      </c>
      <c r="F33" s="126"/>
      <c r="G33" s="186">
        <v>32067</v>
      </c>
      <c r="H33" s="126"/>
      <c r="I33" s="185">
        <v>0</v>
      </c>
      <c r="J33" s="126"/>
      <c r="K33" s="186">
        <v>0</v>
      </c>
    </row>
    <row r="34" spans="1:11" ht="22.2">
      <c r="B34" s="2" t="s">
        <v>115</v>
      </c>
      <c r="C34" s="15"/>
      <c r="D34" s="15"/>
      <c r="E34" s="41">
        <f>E19-E31+E33</f>
        <v>937398</v>
      </c>
      <c r="F34" s="42"/>
      <c r="G34" s="41">
        <f>G19-G31+G33</f>
        <v>1375567</v>
      </c>
      <c r="H34" s="42"/>
      <c r="I34" s="41">
        <f>I19-I31+I33</f>
        <v>1054758</v>
      </c>
      <c r="J34" s="42"/>
      <c r="K34" s="41">
        <f>K19-K31+K33</f>
        <v>841782</v>
      </c>
    </row>
    <row r="35" spans="1:11">
      <c r="A35" s="9"/>
      <c r="B35" s="6" t="s">
        <v>116</v>
      </c>
      <c r="C35" s="15">
        <v>16</v>
      </c>
      <c r="D35" s="15"/>
      <c r="E35" s="122">
        <v>-224678</v>
      </c>
      <c r="F35" s="126"/>
      <c r="G35" s="186">
        <v>-262333</v>
      </c>
      <c r="H35" s="126"/>
      <c r="I35" s="122">
        <v>-90140</v>
      </c>
      <c r="J35" s="126"/>
      <c r="K35" s="126">
        <v>-45305</v>
      </c>
    </row>
    <row r="36" spans="1:11" ht="22.2">
      <c r="B36" s="2" t="s">
        <v>117</v>
      </c>
      <c r="C36" s="15"/>
      <c r="D36" s="15"/>
      <c r="E36" s="43">
        <f>E34+E35</f>
        <v>712720</v>
      </c>
      <c r="F36" s="42"/>
      <c r="G36" s="43">
        <f>G34+G35</f>
        <v>1113234</v>
      </c>
      <c r="H36" s="42"/>
      <c r="I36" s="43">
        <f>I34+I35</f>
        <v>964618</v>
      </c>
      <c r="J36" s="42"/>
      <c r="K36" s="43">
        <f>K34+K35</f>
        <v>796477</v>
      </c>
    </row>
    <row r="37" spans="1:11" ht="22.2">
      <c r="B37" s="2"/>
      <c r="C37" s="15"/>
      <c r="D37" s="15"/>
      <c r="E37" s="44"/>
      <c r="F37" s="44"/>
      <c r="G37" s="44"/>
      <c r="H37" s="42"/>
      <c r="I37" s="44"/>
      <c r="J37" s="42"/>
      <c r="K37" s="44"/>
    </row>
    <row r="38" spans="1:11" ht="22.8" thickBot="1">
      <c r="B38" s="114" t="s">
        <v>222</v>
      </c>
      <c r="C38" s="15"/>
      <c r="D38" s="15"/>
      <c r="E38" s="187">
        <f>E36</f>
        <v>712720</v>
      </c>
      <c r="F38" s="135"/>
      <c r="G38" s="187">
        <f>G36</f>
        <v>1113234</v>
      </c>
      <c r="H38" s="135"/>
      <c r="I38" s="187">
        <f>I36</f>
        <v>964618</v>
      </c>
      <c r="J38" s="135"/>
      <c r="K38" s="187">
        <f>K36</f>
        <v>796477</v>
      </c>
    </row>
    <row r="39" spans="1:11" ht="22.8" thickTop="1">
      <c r="B39" s="2"/>
      <c r="C39" s="15"/>
      <c r="D39" s="15"/>
      <c r="E39" s="44"/>
      <c r="F39" s="42"/>
      <c r="G39" s="44"/>
      <c r="H39" s="42"/>
      <c r="I39" s="44"/>
      <c r="J39" s="42"/>
      <c r="K39" s="44"/>
    </row>
    <row r="40" spans="1:11" ht="22.2">
      <c r="B40" s="2" t="s">
        <v>0</v>
      </c>
      <c r="E40" s="126"/>
      <c r="F40" s="126"/>
      <c r="G40" s="126"/>
      <c r="H40" s="126"/>
      <c r="I40" s="122"/>
      <c r="J40" s="126"/>
      <c r="K40" s="126"/>
    </row>
    <row r="41" spans="1:11" ht="22.2">
      <c r="B41" s="118" t="s">
        <v>207</v>
      </c>
      <c r="E41" s="126"/>
      <c r="F41" s="126"/>
      <c r="G41" s="126"/>
      <c r="H41" s="126"/>
      <c r="I41" s="122"/>
      <c r="J41" s="126"/>
      <c r="K41" s="126"/>
    </row>
    <row r="42" spans="1:11" ht="22.2">
      <c r="B42" s="7"/>
      <c r="E42" s="128"/>
      <c r="F42" s="128"/>
      <c r="G42" s="188"/>
      <c r="H42" s="126"/>
      <c r="I42" s="189"/>
      <c r="J42" s="128"/>
      <c r="K42" s="188"/>
    </row>
    <row r="43" spans="1:11" ht="22.2">
      <c r="B43" s="7"/>
      <c r="E43" s="201" t="s">
        <v>2</v>
      </c>
      <c r="F43" s="201"/>
      <c r="G43" s="201"/>
      <c r="H43" s="126"/>
      <c r="I43" s="122"/>
      <c r="J43" s="127" t="s">
        <v>3</v>
      </c>
      <c r="K43" s="126"/>
    </row>
    <row r="44" spans="1:11" ht="21.6" customHeight="1">
      <c r="B44" s="7"/>
      <c r="E44" s="205" t="s">
        <v>124</v>
      </c>
      <c r="F44" s="205"/>
      <c r="G44" s="205"/>
      <c r="H44" s="126"/>
      <c r="I44" s="205" t="s">
        <v>124</v>
      </c>
      <c r="J44" s="205"/>
      <c r="K44" s="205"/>
    </row>
    <row r="45" spans="1:11" ht="22.2">
      <c r="B45" s="7"/>
      <c r="E45" s="205" t="s">
        <v>86</v>
      </c>
      <c r="F45" s="205"/>
      <c r="G45" s="205"/>
      <c r="H45" s="126"/>
      <c r="I45" s="205" t="s">
        <v>86</v>
      </c>
      <c r="J45" s="205"/>
      <c r="K45" s="205"/>
    </row>
    <row r="46" spans="1:11" ht="22.2">
      <c r="B46" s="2"/>
      <c r="C46" s="15"/>
      <c r="D46" s="15"/>
      <c r="E46" s="33">
        <v>2563</v>
      </c>
      <c r="F46" s="14"/>
      <c r="G46" s="14" t="s">
        <v>9</v>
      </c>
      <c r="H46" s="14"/>
      <c r="I46" s="33">
        <v>2563</v>
      </c>
      <c r="J46" s="14"/>
      <c r="K46" s="14" t="s">
        <v>9</v>
      </c>
    </row>
    <row r="47" spans="1:11">
      <c r="C47" s="15"/>
      <c r="E47" s="1"/>
      <c r="F47" s="1"/>
      <c r="G47" s="1"/>
      <c r="H47" s="45" t="s">
        <v>10</v>
      </c>
      <c r="I47" s="14"/>
      <c r="J47" s="1"/>
      <c r="K47" s="1"/>
    </row>
    <row r="48" spans="1:11" ht="22.2">
      <c r="B48" s="7" t="s">
        <v>118</v>
      </c>
      <c r="C48" s="15"/>
      <c r="D48" s="15"/>
      <c r="E48" s="25"/>
      <c r="F48" s="25"/>
      <c r="G48" s="25"/>
      <c r="H48" s="25"/>
      <c r="I48" s="25"/>
      <c r="J48" s="25"/>
      <c r="K48" s="25"/>
    </row>
    <row r="49" spans="1:11" ht="22.2">
      <c r="B49" s="46" t="s">
        <v>119</v>
      </c>
      <c r="C49" s="6"/>
      <c r="D49" s="15"/>
      <c r="E49" s="5">
        <f>+E36-E50</f>
        <v>718395</v>
      </c>
      <c r="F49" s="37"/>
      <c r="G49" s="5">
        <f>+G36-G50</f>
        <v>1116822</v>
      </c>
      <c r="H49" s="11"/>
      <c r="I49" s="4">
        <f>+I36-I50</f>
        <v>964618</v>
      </c>
      <c r="K49" s="5">
        <f>+K36-K50</f>
        <v>796477</v>
      </c>
    </row>
    <row r="50" spans="1:11">
      <c r="A50" s="9"/>
      <c r="B50" s="46" t="s">
        <v>120</v>
      </c>
      <c r="C50" s="15"/>
      <c r="D50" s="15"/>
      <c r="E50" s="4">
        <v>-5675</v>
      </c>
      <c r="G50" s="40">
        <v>-3588</v>
      </c>
      <c r="I50" s="4">
        <v>0</v>
      </c>
      <c r="K50" s="5">
        <v>0</v>
      </c>
    </row>
    <row r="51" spans="1:11" ht="22.8" thickBot="1">
      <c r="B51" s="7" t="s">
        <v>117</v>
      </c>
      <c r="C51" s="15"/>
      <c r="D51" s="15"/>
      <c r="E51" s="47">
        <f>E49+E50</f>
        <v>712720</v>
      </c>
      <c r="F51" s="44"/>
      <c r="G51" s="47">
        <f>G49+G50</f>
        <v>1113234</v>
      </c>
      <c r="H51" s="44"/>
      <c r="I51" s="47">
        <f>I49+I50</f>
        <v>964618</v>
      </c>
      <c r="J51" s="44"/>
      <c r="K51" s="47">
        <f>K49+K50</f>
        <v>796477</v>
      </c>
    </row>
    <row r="52" spans="1:11" ht="22.8" thickTop="1">
      <c r="B52" s="7"/>
      <c r="C52" s="15"/>
      <c r="D52" s="15"/>
      <c r="E52" s="25"/>
      <c r="F52" s="25"/>
      <c r="G52" s="25"/>
      <c r="H52" s="25"/>
      <c r="I52" s="25"/>
      <c r="J52" s="48"/>
      <c r="K52" s="25"/>
    </row>
    <row r="53" spans="1:11" ht="22.2">
      <c r="B53" s="7" t="s">
        <v>121</v>
      </c>
      <c r="C53" s="15"/>
      <c r="D53" s="15"/>
      <c r="E53" s="25"/>
      <c r="F53" s="25"/>
      <c r="G53" s="25"/>
      <c r="H53" s="25"/>
      <c r="I53" s="25"/>
      <c r="J53" s="48"/>
      <c r="K53" s="25"/>
    </row>
    <row r="54" spans="1:11">
      <c r="B54" s="46" t="s">
        <v>119</v>
      </c>
      <c r="C54" s="15"/>
      <c r="D54" s="15"/>
      <c r="E54" s="37">
        <f>E38-E55</f>
        <v>718395</v>
      </c>
      <c r="G54" s="37">
        <f>G38-G55</f>
        <v>1116822</v>
      </c>
      <c r="I54" s="23">
        <f>I38-I55</f>
        <v>964618</v>
      </c>
      <c r="J54" s="49"/>
      <c r="K54" s="37">
        <f>K38-K55</f>
        <v>796477</v>
      </c>
    </row>
    <row r="55" spans="1:11">
      <c r="A55" s="9"/>
      <c r="B55" s="46" t="s">
        <v>120</v>
      </c>
      <c r="C55" s="15"/>
      <c r="D55" s="15"/>
      <c r="E55" s="5">
        <f>E50</f>
        <v>-5675</v>
      </c>
      <c r="G55" s="5">
        <f>G50</f>
        <v>-3588</v>
      </c>
      <c r="I55" s="5">
        <f>I50</f>
        <v>0</v>
      </c>
      <c r="J55" s="49"/>
      <c r="K55" s="5">
        <f>K50</f>
        <v>0</v>
      </c>
    </row>
    <row r="56" spans="1:11" ht="22.8" thickBot="1">
      <c r="B56" s="114" t="s">
        <v>222</v>
      </c>
      <c r="C56" s="15"/>
      <c r="D56" s="15"/>
      <c r="E56" s="47">
        <f>E54+E55</f>
        <v>712720</v>
      </c>
      <c r="F56" s="44"/>
      <c r="G56" s="47">
        <f>G54+G55</f>
        <v>1113234</v>
      </c>
      <c r="H56" s="44"/>
      <c r="I56" s="47">
        <f>I54+I55</f>
        <v>964618</v>
      </c>
      <c r="J56" s="44"/>
      <c r="K56" s="47">
        <f>K54+K55</f>
        <v>796477</v>
      </c>
    </row>
    <row r="57" spans="1:11" ht="22.2" thickTop="1"/>
    <row r="58" spans="1:11" ht="22.2">
      <c r="B58" s="7" t="s">
        <v>122</v>
      </c>
      <c r="C58" s="15"/>
      <c r="D58" s="15"/>
    </row>
    <row r="59" spans="1:11" ht="22.8" thickBot="1">
      <c r="B59" s="46" t="s">
        <v>123</v>
      </c>
      <c r="C59" s="15"/>
      <c r="D59" s="15"/>
      <c r="E59" s="51">
        <v>0.31259521241801941</v>
      </c>
      <c r="F59" s="52"/>
      <c r="G59" s="51">
        <v>0.48061832837002738</v>
      </c>
      <c r="H59" s="52"/>
      <c r="I59" s="51">
        <v>0.41855596199197836</v>
      </c>
      <c r="J59" s="52"/>
      <c r="K59" s="51">
        <v>0.34275949253782728</v>
      </c>
    </row>
    <row r="60" spans="1:11" ht="22.8" thickTop="1">
      <c r="B60" s="46"/>
      <c r="C60" s="15"/>
      <c r="D60" s="15"/>
      <c r="E60" s="50"/>
      <c r="F60" s="53"/>
      <c r="G60" s="50"/>
      <c r="H60" s="53"/>
      <c r="I60" s="50"/>
      <c r="J60" s="53"/>
      <c r="K60" s="50"/>
    </row>
    <row r="61" spans="1:11" ht="22.2">
      <c r="B61" s="46"/>
      <c r="C61" s="15"/>
      <c r="D61" s="15"/>
      <c r="E61" s="53"/>
      <c r="F61" s="53"/>
      <c r="G61" s="53"/>
      <c r="H61" s="53"/>
      <c r="I61" s="53"/>
      <c r="J61" s="53"/>
      <c r="K61" s="53"/>
    </row>
    <row r="64" spans="1:11">
      <c r="E64" s="54"/>
    </row>
  </sheetData>
  <mergeCells count="10">
    <mergeCell ref="E44:G44"/>
    <mergeCell ref="I44:K44"/>
    <mergeCell ref="E45:G45"/>
    <mergeCell ref="I45:K45"/>
    <mergeCell ref="E4:G4"/>
    <mergeCell ref="E5:G5"/>
    <mergeCell ref="I5:K5"/>
    <mergeCell ref="E6:G6"/>
    <mergeCell ref="I6:K6"/>
    <mergeCell ref="E43:G43"/>
  </mergeCells>
  <pageMargins left="0.70866141732283505" right="0.70866141732283505" top="0.74803149606299202" bottom="0.74803149606299202" header="0.31496062992126" footer="0.31496062992126"/>
  <pageSetup paperSize="9" scale="80" firstPageNumber="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9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686CE-24C4-49CA-AF70-CBE78D3A04FE}">
  <sheetPr>
    <pageSetUpPr fitToPage="1"/>
  </sheetPr>
  <dimension ref="A1:R102"/>
  <sheetViews>
    <sheetView view="pageBreakPreview" zoomScale="55" zoomScaleNormal="70" zoomScaleSheetLayoutView="55" workbookViewId="0">
      <selection activeCell="R1" sqref="R1"/>
    </sheetView>
  </sheetViews>
  <sheetFormatPr defaultColWidth="10.6640625" defaultRowHeight="21.6"/>
  <cols>
    <col min="1" max="1" width="39.88671875" style="61" customWidth="1"/>
    <col min="2" max="2" width="8.109375" style="61" customWidth="1"/>
    <col min="3" max="3" width="1.5546875" style="61" customWidth="1"/>
    <col min="4" max="4" width="14.21875" style="66" customWidth="1"/>
    <col min="5" max="5" width="1.5546875" style="66" customWidth="1"/>
    <col min="6" max="6" width="14.21875" style="66" customWidth="1"/>
    <col min="7" max="7" width="1.5546875" style="66" customWidth="1"/>
    <col min="8" max="8" width="14.21875" style="66" customWidth="1"/>
    <col min="9" max="9" width="1.5546875" style="66" customWidth="1"/>
    <col min="10" max="10" width="14.21875" style="149" customWidth="1"/>
    <col min="11" max="11" width="2.109375" style="149" customWidth="1"/>
    <col min="12" max="12" width="17" style="146" customWidth="1"/>
    <col min="13" max="13" width="1.88671875" style="146" customWidth="1"/>
    <col min="14" max="14" width="14.21875" style="146" customWidth="1"/>
    <col min="15" max="15" width="1.5546875" style="146" customWidth="1"/>
    <col min="16" max="16" width="14.21875" style="146" customWidth="1"/>
    <col min="17" max="17" width="2" style="146" customWidth="1"/>
    <col min="18" max="18" width="14.21875" style="146" customWidth="1"/>
    <col min="19" max="16384" width="10.6640625" style="61"/>
  </cols>
  <sheetData>
    <row r="1" spans="1:18" s="57" customFormat="1" ht="22.5" customHeight="1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37"/>
      <c r="K1" s="137"/>
      <c r="L1" s="138"/>
      <c r="M1" s="138"/>
      <c r="N1" s="138"/>
      <c r="O1" s="139"/>
      <c r="P1" s="139"/>
      <c r="Q1" s="139"/>
      <c r="R1" s="139"/>
    </row>
    <row r="2" spans="1:18" s="57" customFormat="1" ht="22.5" customHeight="1">
      <c r="A2" s="55" t="s">
        <v>154</v>
      </c>
      <c r="B2" s="56"/>
      <c r="C2" s="56"/>
      <c r="D2" s="56"/>
      <c r="E2" s="56"/>
      <c r="F2" s="56"/>
      <c r="G2" s="56"/>
      <c r="H2" s="56"/>
      <c r="I2" s="56"/>
      <c r="J2" s="137"/>
      <c r="K2" s="137"/>
      <c r="L2" s="140"/>
      <c r="M2" s="141"/>
      <c r="N2" s="141"/>
      <c r="O2" s="139"/>
      <c r="P2" s="139"/>
      <c r="Q2" s="139"/>
      <c r="R2" s="139"/>
    </row>
    <row r="3" spans="1:18" s="57" customFormat="1" ht="22.5" customHeight="1">
      <c r="A3" s="56"/>
      <c r="B3" s="56"/>
      <c r="C3" s="56"/>
      <c r="D3" s="56"/>
      <c r="E3" s="56"/>
      <c r="F3" s="56"/>
      <c r="G3" s="56"/>
      <c r="H3" s="56"/>
      <c r="I3" s="56"/>
      <c r="J3" s="137"/>
      <c r="K3" s="137"/>
      <c r="L3" s="140"/>
      <c r="M3" s="141"/>
      <c r="N3" s="141"/>
      <c r="O3" s="139"/>
      <c r="P3" s="139"/>
      <c r="Q3" s="139"/>
      <c r="R3" s="139"/>
    </row>
    <row r="4" spans="1:18" ht="22.5" customHeight="1">
      <c r="A4" s="58"/>
      <c r="B4" s="58"/>
      <c r="C4" s="58"/>
      <c r="D4" s="58"/>
      <c r="E4" s="58"/>
      <c r="F4" s="58"/>
      <c r="G4" s="58"/>
      <c r="H4" s="58"/>
      <c r="I4" s="58"/>
      <c r="J4" s="142" t="s">
        <v>2</v>
      </c>
      <c r="K4" s="143"/>
      <c r="L4" s="144"/>
      <c r="M4" s="145"/>
      <c r="N4" s="145"/>
    </row>
    <row r="5" spans="1:18" s="62" customFormat="1" ht="21.75" customHeight="1">
      <c r="D5" s="59"/>
      <c r="E5" s="59"/>
      <c r="F5" s="59"/>
      <c r="G5" s="59"/>
      <c r="H5" s="207" t="s">
        <v>75</v>
      </c>
      <c r="I5" s="207"/>
      <c r="J5" s="207"/>
      <c r="K5" s="142"/>
      <c r="L5" s="209" t="s">
        <v>125</v>
      </c>
      <c r="M5" s="142"/>
      <c r="N5" s="142"/>
      <c r="O5" s="142"/>
      <c r="P5" s="147"/>
      <c r="Q5" s="147"/>
      <c r="R5" s="147"/>
    </row>
    <row r="6" spans="1:18" s="62" customFormat="1" ht="21.75" customHeight="1">
      <c r="D6" s="59"/>
      <c r="E6" s="59"/>
      <c r="F6" s="59"/>
      <c r="G6" s="59"/>
      <c r="H6" s="208"/>
      <c r="I6" s="208"/>
      <c r="J6" s="208"/>
      <c r="K6" s="142"/>
      <c r="L6" s="210"/>
      <c r="M6" s="142"/>
      <c r="N6" s="142"/>
      <c r="O6" s="142"/>
      <c r="P6" s="148" t="s">
        <v>126</v>
      </c>
      <c r="Q6" s="147"/>
      <c r="R6" s="147"/>
    </row>
    <row r="7" spans="1:18" ht="21.75" customHeight="1">
      <c r="A7" s="61" t="s">
        <v>127</v>
      </c>
      <c r="B7" s="63"/>
      <c r="C7" s="63"/>
      <c r="D7" s="63" t="s">
        <v>128</v>
      </c>
      <c r="E7" s="61"/>
      <c r="F7" s="63" t="s">
        <v>127</v>
      </c>
      <c r="G7" s="61"/>
      <c r="H7" s="64"/>
      <c r="I7" s="65"/>
      <c r="K7" s="150"/>
      <c r="L7" s="151" t="s">
        <v>129</v>
      </c>
      <c r="M7" s="150"/>
      <c r="N7" s="152" t="s">
        <v>130</v>
      </c>
      <c r="O7" s="152"/>
      <c r="P7" s="152" t="s">
        <v>131</v>
      </c>
    </row>
    <row r="8" spans="1:18" s="63" customFormat="1" ht="21.75" customHeight="1">
      <c r="D8" s="64" t="s">
        <v>132</v>
      </c>
      <c r="F8" s="64" t="s">
        <v>133</v>
      </c>
      <c r="H8" s="64" t="s">
        <v>134</v>
      </c>
      <c r="I8" s="64"/>
      <c r="J8" s="152"/>
      <c r="K8" s="153"/>
      <c r="L8" s="154" t="s">
        <v>135</v>
      </c>
      <c r="M8" s="153"/>
      <c r="N8" s="152" t="s">
        <v>136</v>
      </c>
      <c r="O8" s="152"/>
      <c r="P8" s="152" t="s">
        <v>137</v>
      </c>
      <c r="Q8" s="153"/>
      <c r="R8" s="152" t="s">
        <v>130</v>
      </c>
    </row>
    <row r="9" spans="1:18" s="63" customFormat="1" ht="21.75" customHeight="1">
      <c r="B9" s="67" t="s">
        <v>7</v>
      </c>
      <c r="D9" s="64" t="s">
        <v>138</v>
      </c>
      <c r="F9" s="64" t="s">
        <v>139</v>
      </c>
      <c r="H9" s="64" t="s">
        <v>140</v>
      </c>
      <c r="I9" s="68"/>
      <c r="J9" s="152" t="s">
        <v>141</v>
      </c>
      <c r="K9" s="153"/>
      <c r="L9" s="151" t="s">
        <v>142</v>
      </c>
      <c r="M9" s="153"/>
      <c r="N9" s="153" t="s">
        <v>143</v>
      </c>
      <c r="O9" s="155"/>
      <c r="P9" s="152" t="s">
        <v>144</v>
      </c>
      <c r="Q9" s="153"/>
      <c r="R9" s="152" t="s">
        <v>136</v>
      </c>
    </row>
    <row r="10" spans="1:18" s="63" customFormat="1" ht="21.75" customHeight="1">
      <c r="B10" s="64"/>
      <c r="D10" s="64"/>
      <c r="F10" s="64"/>
      <c r="G10" s="68"/>
      <c r="H10" s="64"/>
      <c r="I10" s="64"/>
      <c r="J10" s="150" t="s">
        <v>10</v>
      </c>
      <c r="K10" s="155"/>
      <c r="L10" s="153"/>
      <c r="M10" s="155"/>
      <c r="N10" s="152"/>
      <c r="O10" s="155"/>
      <c r="P10" s="153"/>
      <c r="Q10" s="153"/>
      <c r="R10" s="153"/>
    </row>
    <row r="11" spans="1:18" ht="22.2">
      <c r="A11" s="58" t="s">
        <v>145</v>
      </c>
      <c r="B11" s="64"/>
      <c r="C11" s="63"/>
      <c r="D11" s="64" t="s">
        <v>127</v>
      </c>
      <c r="E11" s="63"/>
      <c r="F11" s="64"/>
      <c r="G11" s="68"/>
      <c r="H11" s="64"/>
      <c r="I11" s="64"/>
      <c r="J11" s="150"/>
      <c r="K11" s="155"/>
      <c r="L11" s="155"/>
      <c r="M11" s="155"/>
      <c r="N11" s="152"/>
      <c r="O11" s="155"/>
      <c r="P11" s="153"/>
      <c r="Q11" s="153"/>
      <c r="R11" s="153"/>
    </row>
    <row r="12" spans="1:18" ht="22.2">
      <c r="A12" s="58" t="s">
        <v>146</v>
      </c>
      <c r="B12" s="58"/>
      <c r="C12" s="58"/>
      <c r="D12" s="69">
        <v>11037670</v>
      </c>
      <c r="E12" s="69"/>
      <c r="F12" s="69">
        <v>1714252.493</v>
      </c>
      <c r="G12" s="69"/>
      <c r="H12" s="69">
        <v>446955.91700000002</v>
      </c>
      <c r="I12" s="69"/>
      <c r="J12" s="156">
        <v>2959586.0610000002</v>
      </c>
      <c r="K12" s="156"/>
      <c r="L12" s="156">
        <v>29527.52</v>
      </c>
      <c r="M12" s="156"/>
      <c r="N12" s="156">
        <v>16187991.991</v>
      </c>
      <c r="O12" s="156"/>
      <c r="P12" s="156">
        <v>-298295.40899999999</v>
      </c>
      <c r="Q12" s="156">
        <v>0</v>
      </c>
      <c r="R12" s="156">
        <f>SUM(N12:P12)</f>
        <v>15889696.582</v>
      </c>
    </row>
    <row r="13" spans="1:18" ht="18" customHeight="1">
      <c r="A13" s="58"/>
      <c r="B13" s="58"/>
      <c r="C13" s="58"/>
      <c r="D13" s="69"/>
      <c r="E13" s="69"/>
      <c r="F13" s="69"/>
      <c r="G13" s="69"/>
      <c r="H13" s="69"/>
      <c r="I13" s="69"/>
      <c r="J13" s="156"/>
      <c r="K13" s="156"/>
      <c r="L13" s="156"/>
      <c r="M13" s="156"/>
      <c r="N13" s="156"/>
      <c r="O13" s="156"/>
      <c r="P13" s="156"/>
      <c r="Q13" s="156"/>
      <c r="R13" s="156"/>
    </row>
    <row r="14" spans="1:18" ht="22.2">
      <c r="A14" s="70" t="s">
        <v>147</v>
      </c>
      <c r="B14" s="58"/>
      <c r="C14" s="58"/>
      <c r="D14" s="69"/>
      <c r="E14" s="69"/>
      <c r="F14" s="69"/>
      <c r="G14" s="69"/>
      <c r="H14" s="69"/>
      <c r="I14" s="69"/>
      <c r="J14" s="156"/>
      <c r="K14" s="156"/>
      <c r="L14" s="156"/>
      <c r="M14" s="156"/>
      <c r="N14" s="156"/>
      <c r="O14" s="156"/>
      <c r="P14" s="156"/>
      <c r="Q14" s="156"/>
      <c r="R14" s="156"/>
    </row>
    <row r="15" spans="1:18" ht="22.2">
      <c r="A15" s="72" t="s">
        <v>148</v>
      </c>
      <c r="B15" s="73">
        <v>17</v>
      </c>
      <c r="C15" s="58"/>
      <c r="D15" s="74">
        <v>0</v>
      </c>
      <c r="E15" s="74"/>
      <c r="F15" s="74">
        <v>0</v>
      </c>
      <c r="G15" s="74"/>
      <c r="H15" s="74">
        <v>0</v>
      </c>
      <c r="I15" s="74"/>
      <c r="J15" s="123">
        <v>-1068911.2</v>
      </c>
      <c r="K15" s="123"/>
      <c r="L15" s="123">
        <v>0</v>
      </c>
      <c r="M15" s="123"/>
      <c r="N15" s="123">
        <v>-1068911.2</v>
      </c>
      <c r="O15" s="123"/>
      <c r="P15" s="123">
        <v>0</v>
      </c>
      <c r="R15" s="123">
        <v>-1068911.22</v>
      </c>
    </row>
    <row r="16" spans="1:18" ht="22.2">
      <c r="A16" s="58" t="s">
        <v>149</v>
      </c>
      <c r="B16" s="73"/>
      <c r="C16" s="58"/>
      <c r="D16" s="75">
        <f>SUM(D15)</f>
        <v>0</v>
      </c>
      <c r="E16" s="69"/>
      <c r="F16" s="75">
        <f>SUM(F15)</f>
        <v>0</v>
      </c>
      <c r="G16" s="76"/>
      <c r="H16" s="75">
        <f>SUM(H15)</f>
        <v>0</v>
      </c>
      <c r="I16" s="69"/>
      <c r="J16" s="157">
        <f>SUM(J15)</f>
        <v>-1068911.2</v>
      </c>
      <c r="K16" s="158"/>
      <c r="L16" s="157">
        <f>SUM(L15)</f>
        <v>0</v>
      </c>
      <c r="M16" s="158"/>
      <c r="N16" s="157">
        <f>SUM(N15)</f>
        <v>-1068911.2</v>
      </c>
      <c r="O16" s="158"/>
      <c r="P16" s="157">
        <f>SUM(P15)</f>
        <v>0</v>
      </c>
      <c r="Q16" s="147"/>
      <c r="R16" s="157">
        <f>SUM(R15)</f>
        <v>-1068911.22</v>
      </c>
    </row>
    <row r="17" spans="1:18" ht="22.2">
      <c r="A17" s="72"/>
      <c r="B17" s="73"/>
      <c r="C17" s="58"/>
      <c r="D17" s="74"/>
      <c r="E17" s="74"/>
      <c r="F17" s="74"/>
      <c r="G17" s="74"/>
      <c r="H17" s="74"/>
      <c r="I17" s="74"/>
      <c r="J17" s="123"/>
      <c r="K17" s="123"/>
      <c r="L17" s="123"/>
      <c r="M17" s="123"/>
      <c r="N17" s="123"/>
      <c r="O17" s="123"/>
      <c r="P17" s="123"/>
      <c r="Q17" s="147"/>
      <c r="R17" s="123"/>
    </row>
    <row r="18" spans="1:18" s="62" customFormat="1" ht="21.75" customHeight="1">
      <c r="A18" s="58" t="s">
        <v>150</v>
      </c>
      <c r="B18" s="58"/>
      <c r="C18" s="58"/>
      <c r="D18" s="69"/>
      <c r="E18" s="69"/>
      <c r="F18" s="69"/>
      <c r="G18" s="69"/>
      <c r="H18" s="69"/>
      <c r="I18" s="69"/>
      <c r="J18" s="156"/>
      <c r="K18" s="156"/>
      <c r="L18" s="156"/>
      <c r="M18" s="156"/>
      <c r="N18" s="156"/>
      <c r="O18" s="156"/>
      <c r="P18" s="147"/>
      <c r="Q18" s="147"/>
      <c r="R18" s="156"/>
    </row>
    <row r="19" spans="1:18" ht="22.2">
      <c r="A19" s="77" t="s">
        <v>198</v>
      </c>
      <c r="B19" s="73"/>
      <c r="C19" s="58"/>
      <c r="D19" s="74">
        <v>0</v>
      </c>
      <c r="E19" s="74"/>
      <c r="F19" s="74">
        <v>0</v>
      </c>
      <c r="G19" s="74"/>
      <c r="H19" s="74">
        <v>0</v>
      </c>
      <c r="I19" s="74"/>
      <c r="J19" s="159">
        <f>'PL6-6'!G49</f>
        <v>1116822</v>
      </c>
      <c r="K19" s="123"/>
      <c r="L19" s="159">
        <v>0</v>
      </c>
      <c r="M19" s="123"/>
      <c r="N19" s="123">
        <f t="shared" ref="N19" si="0">SUM(D19:M19)</f>
        <v>1116822</v>
      </c>
      <c r="O19" s="123"/>
      <c r="P19" s="149">
        <f>'PL6-6'!G50</f>
        <v>-3588</v>
      </c>
      <c r="Q19" s="147"/>
      <c r="R19" s="123">
        <f>N19+P19</f>
        <v>1113234</v>
      </c>
    </row>
    <row r="20" spans="1:18" s="62" customFormat="1" ht="21.75" customHeight="1">
      <c r="A20" s="58" t="s">
        <v>151</v>
      </c>
      <c r="B20" s="73"/>
      <c r="C20" s="58"/>
      <c r="D20" s="75">
        <f>SUM(D19:D19)</f>
        <v>0</v>
      </c>
      <c r="E20" s="69"/>
      <c r="F20" s="75">
        <f>SUM(F19:F19)</f>
        <v>0</v>
      </c>
      <c r="G20" s="76"/>
      <c r="H20" s="75">
        <f>SUM(H19:H19)</f>
        <v>0</v>
      </c>
      <c r="I20" s="69"/>
      <c r="J20" s="157">
        <f>SUM(J19:J19)</f>
        <v>1116822</v>
      </c>
      <c r="K20" s="158"/>
      <c r="L20" s="157">
        <f>SUM(L19:L19)</f>
        <v>0</v>
      </c>
      <c r="M20" s="158"/>
      <c r="N20" s="157">
        <f>SUM(N19:N19)</f>
        <v>1116822</v>
      </c>
      <c r="O20" s="158"/>
      <c r="P20" s="157">
        <f>SUM(P19:P19)</f>
        <v>-3588</v>
      </c>
      <c r="Q20" s="147"/>
      <c r="R20" s="157">
        <f>SUM(R19:R19)</f>
        <v>1113234</v>
      </c>
    </row>
    <row r="21" spans="1:18" ht="13.5" customHeight="1">
      <c r="A21" s="72"/>
      <c r="B21" s="73"/>
      <c r="C21" s="58"/>
      <c r="D21" s="74"/>
      <c r="E21" s="74"/>
      <c r="F21" s="74"/>
      <c r="G21" s="74"/>
      <c r="H21" s="74"/>
      <c r="I21" s="74"/>
      <c r="J21" s="123"/>
      <c r="K21" s="123"/>
      <c r="L21" s="123"/>
      <c r="M21" s="123"/>
      <c r="N21" s="123"/>
      <c r="O21" s="123"/>
      <c r="P21" s="123"/>
      <c r="Q21" s="147"/>
      <c r="R21" s="123"/>
    </row>
    <row r="22" spans="1:18" ht="22.2">
      <c r="A22" s="77" t="s">
        <v>152</v>
      </c>
      <c r="B22" s="73"/>
      <c r="C22" s="58"/>
      <c r="D22" s="79">
        <v>0</v>
      </c>
      <c r="E22" s="74"/>
      <c r="F22" s="79">
        <v>0</v>
      </c>
      <c r="G22" s="74"/>
      <c r="H22" s="79">
        <v>16450</v>
      </c>
      <c r="I22" s="74"/>
      <c r="J22" s="160">
        <v>-16450</v>
      </c>
      <c r="K22" s="123"/>
      <c r="L22" s="161">
        <v>0</v>
      </c>
      <c r="M22" s="123"/>
      <c r="N22" s="161">
        <v>0</v>
      </c>
      <c r="O22" s="123"/>
      <c r="P22" s="161">
        <v>0</v>
      </c>
      <c r="Q22" s="147"/>
      <c r="R22" s="161">
        <v>0</v>
      </c>
    </row>
    <row r="23" spans="1:18" s="59" customFormat="1" ht="21.75" customHeight="1" thickBot="1">
      <c r="A23" s="58" t="s">
        <v>153</v>
      </c>
      <c r="B23" s="58"/>
      <c r="D23" s="80">
        <f>D12+D16+D20+D22</f>
        <v>11037670</v>
      </c>
      <c r="E23" s="81"/>
      <c r="F23" s="80">
        <f>F12+F16+F20+F22</f>
        <v>1714252.493</v>
      </c>
      <c r="G23" s="81"/>
      <c r="H23" s="80">
        <f>H12+H16+H20+H22</f>
        <v>463405.91700000002</v>
      </c>
      <c r="I23" s="81"/>
      <c r="J23" s="162">
        <f>J12+J16+J20+J22</f>
        <v>2991046.8610000005</v>
      </c>
      <c r="K23" s="163"/>
      <c r="L23" s="162">
        <f>L12+L16+L20+L22</f>
        <v>29527.52</v>
      </c>
      <c r="M23" s="163"/>
      <c r="N23" s="162">
        <f>N12+N16+N20+N22</f>
        <v>16235902.791000001</v>
      </c>
      <c r="O23" s="163"/>
      <c r="P23" s="162">
        <f>P12+P16+P20+P22</f>
        <v>-301883.40899999999</v>
      </c>
      <c r="Q23" s="142"/>
      <c r="R23" s="162">
        <f>N23+P23+1</f>
        <v>15934020.382000001</v>
      </c>
    </row>
    <row r="24" spans="1:18" ht="22.5" customHeight="1" thickTop="1">
      <c r="D24" s="71"/>
      <c r="E24" s="71"/>
      <c r="F24" s="71"/>
      <c r="G24" s="71"/>
      <c r="H24" s="82"/>
      <c r="I24" s="71"/>
      <c r="J24" s="82"/>
      <c r="K24" s="71"/>
      <c r="L24" s="83"/>
      <c r="M24" s="71"/>
      <c r="N24" s="83"/>
      <c r="O24" s="71"/>
      <c r="P24" s="71"/>
      <c r="Q24" s="71"/>
      <c r="R24" s="83"/>
    </row>
    <row r="25" spans="1:18" ht="22.5" customHeight="1">
      <c r="D25" s="71"/>
      <c r="E25" s="71"/>
      <c r="F25" s="71"/>
      <c r="G25" s="71"/>
      <c r="H25" s="82"/>
      <c r="I25" s="71"/>
      <c r="J25" s="82"/>
      <c r="K25" s="71"/>
      <c r="L25" s="83"/>
      <c r="M25" s="71"/>
      <c r="N25" s="83"/>
      <c r="O25" s="71"/>
      <c r="P25" s="71"/>
      <c r="Q25" s="71"/>
      <c r="R25" s="83"/>
    </row>
    <row r="26" spans="1:18" s="57" customFormat="1" ht="22.5" customHeight="1">
      <c r="A26" s="55" t="s">
        <v>0</v>
      </c>
      <c r="B26" s="56"/>
      <c r="C26" s="56"/>
      <c r="D26" s="56"/>
      <c r="E26" s="56"/>
      <c r="F26" s="56"/>
      <c r="G26" s="56"/>
      <c r="H26" s="56"/>
      <c r="I26" s="56"/>
      <c r="J26" s="137"/>
      <c r="K26" s="137"/>
      <c r="L26" s="138"/>
      <c r="M26" s="138"/>
      <c r="N26" s="138"/>
      <c r="O26" s="139"/>
      <c r="P26" s="139"/>
      <c r="Q26" s="139"/>
      <c r="R26" s="139"/>
    </row>
    <row r="27" spans="1:18" s="57" customFormat="1" ht="22.5" customHeight="1">
      <c r="A27" s="55" t="s">
        <v>154</v>
      </c>
      <c r="B27" s="56"/>
      <c r="C27" s="56"/>
      <c r="D27" s="56"/>
      <c r="E27" s="56"/>
      <c r="F27" s="56"/>
      <c r="G27" s="56"/>
      <c r="H27" s="56"/>
      <c r="I27" s="56"/>
      <c r="J27" s="137"/>
      <c r="K27" s="137"/>
      <c r="L27" s="140"/>
      <c r="M27" s="141"/>
      <c r="N27" s="141"/>
      <c r="O27" s="139"/>
      <c r="P27" s="139"/>
      <c r="Q27" s="139"/>
      <c r="R27" s="139"/>
    </row>
    <row r="28" spans="1:18" s="57" customFormat="1" ht="22.5" customHeight="1">
      <c r="A28" s="56"/>
      <c r="B28" s="56"/>
      <c r="C28" s="56"/>
      <c r="D28" s="56"/>
      <c r="E28" s="56"/>
      <c r="F28" s="56"/>
      <c r="G28" s="56"/>
      <c r="H28" s="56"/>
      <c r="I28" s="56"/>
      <c r="J28" s="137"/>
      <c r="K28" s="137"/>
      <c r="L28" s="140"/>
      <c r="M28" s="141"/>
      <c r="N28" s="141"/>
      <c r="O28" s="139"/>
      <c r="P28" s="139"/>
      <c r="Q28" s="139"/>
      <c r="R28" s="139"/>
    </row>
    <row r="29" spans="1:18" ht="22.5" customHeight="1">
      <c r="A29" s="58"/>
      <c r="B29" s="58"/>
      <c r="C29" s="58"/>
      <c r="D29" s="58"/>
      <c r="E29" s="58"/>
      <c r="F29" s="58"/>
      <c r="G29" s="58"/>
      <c r="H29" s="58"/>
      <c r="I29" s="58"/>
      <c r="J29" s="142" t="s">
        <v>2</v>
      </c>
      <c r="K29" s="143"/>
      <c r="L29" s="144"/>
      <c r="M29" s="145"/>
      <c r="N29" s="145"/>
    </row>
    <row r="30" spans="1:18" s="62" customFormat="1" ht="21.75" customHeight="1">
      <c r="D30" s="59"/>
      <c r="E30" s="59"/>
      <c r="F30" s="59"/>
      <c r="G30" s="59"/>
      <c r="H30" s="207" t="s">
        <v>75</v>
      </c>
      <c r="I30" s="207"/>
      <c r="J30" s="207"/>
      <c r="K30" s="142"/>
      <c r="L30" s="209" t="s">
        <v>125</v>
      </c>
      <c r="M30" s="142"/>
      <c r="N30" s="142"/>
      <c r="O30" s="142"/>
      <c r="P30" s="147"/>
      <c r="Q30" s="147"/>
      <c r="R30" s="147"/>
    </row>
    <row r="31" spans="1:18" s="62" customFormat="1" ht="21.75" customHeight="1">
      <c r="D31" s="59"/>
      <c r="E31" s="59"/>
      <c r="F31" s="59"/>
      <c r="G31" s="59"/>
      <c r="H31" s="208"/>
      <c r="I31" s="208"/>
      <c r="J31" s="208"/>
      <c r="K31" s="142"/>
      <c r="L31" s="210"/>
      <c r="M31" s="142"/>
      <c r="N31" s="142"/>
      <c r="O31" s="142"/>
      <c r="P31" s="148" t="s">
        <v>126</v>
      </c>
      <c r="Q31" s="147"/>
      <c r="R31" s="147"/>
    </row>
    <row r="32" spans="1:18" ht="21.75" customHeight="1">
      <c r="A32" s="61" t="s">
        <v>127</v>
      </c>
      <c r="B32" s="63"/>
      <c r="C32" s="63"/>
      <c r="D32" s="63" t="s">
        <v>128</v>
      </c>
      <c r="E32" s="61"/>
      <c r="F32" s="63" t="s">
        <v>127</v>
      </c>
      <c r="G32" s="61"/>
      <c r="H32" s="64"/>
      <c r="I32" s="65"/>
      <c r="K32" s="150"/>
      <c r="L32" s="151" t="s">
        <v>129</v>
      </c>
      <c r="M32" s="150"/>
      <c r="N32" s="152" t="s">
        <v>130</v>
      </c>
      <c r="O32" s="152"/>
      <c r="P32" s="152" t="s">
        <v>131</v>
      </c>
    </row>
    <row r="33" spans="1:18" s="63" customFormat="1" ht="21.75" customHeight="1">
      <c r="D33" s="64" t="s">
        <v>132</v>
      </c>
      <c r="F33" s="64" t="s">
        <v>133</v>
      </c>
      <c r="H33" s="64" t="s">
        <v>134</v>
      </c>
      <c r="I33" s="64"/>
      <c r="J33" s="152"/>
      <c r="K33" s="153"/>
      <c r="L33" s="154" t="s">
        <v>135</v>
      </c>
      <c r="M33" s="153"/>
      <c r="N33" s="152" t="s">
        <v>136</v>
      </c>
      <c r="O33" s="152"/>
      <c r="P33" s="152" t="s">
        <v>137</v>
      </c>
      <c r="Q33" s="153"/>
      <c r="R33" s="152" t="s">
        <v>130</v>
      </c>
    </row>
    <row r="34" spans="1:18" s="63" customFormat="1" ht="21.75" customHeight="1">
      <c r="B34" s="67" t="s">
        <v>7</v>
      </c>
      <c r="D34" s="64" t="s">
        <v>138</v>
      </c>
      <c r="F34" s="64" t="s">
        <v>139</v>
      </c>
      <c r="H34" s="64" t="s">
        <v>140</v>
      </c>
      <c r="I34" s="68"/>
      <c r="J34" s="152" t="s">
        <v>141</v>
      </c>
      <c r="K34" s="153"/>
      <c r="L34" s="151" t="s">
        <v>142</v>
      </c>
      <c r="M34" s="153"/>
      <c r="N34" s="153" t="s">
        <v>143</v>
      </c>
      <c r="O34" s="155"/>
      <c r="P34" s="152" t="s">
        <v>144</v>
      </c>
      <c r="Q34" s="153"/>
      <c r="R34" s="152" t="s">
        <v>136</v>
      </c>
    </row>
    <row r="35" spans="1:18" s="63" customFormat="1" ht="21.75" customHeight="1">
      <c r="B35" s="64"/>
      <c r="D35" s="64"/>
      <c r="F35" s="64"/>
      <c r="G35" s="68"/>
      <c r="H35" s="64"/>
      <c r="I35" s="64"/>
      <c r="J35" s="150" t="s">
        <v>10</v>
      </c>
      <c r="K35" s="155"/>
      <c r="L35" s="153"/>
      <c r="M35" s="155"/>
      <c r="N35" s="152"/>
      <c r="O35" s="155"/>
      <c r="P35" s="153"/>
      <c r="Q35" s="153"/>
      <c r="R35" s="153"/>
    </row>
    <row r="36" spans="1:18" ht="22.2">
      <c r="A36" s="58" t="s">
        <v>155</v>
      </c>
      <c r="B36" s="64"/>
      <c r="C36" s="63"/>
      <c r="D36" s="64" t="s">
        <v>127</v>
      </c>
      <c r="E36" s="63"/>
      <c r="F36" s="64"/>
      <c r="G36" s="68"/>
      <c r="H36" s="64"/>
      <c r="I36" s="64"/>
      <c r="J36" s="150"/>
      <c r="K36" s="155"/>
      <c r="L36" s="155"/>
      <c r="M36" s="155"/>
      <c r="N36" s="152"/>
      <c r="O36" s="155"/>
      <c r="P36" s="153"/>
      <c r="Q36" s="153"/>
      <c r="R36" s="153"/>
    </row>
    <row r="37" spans="1:18" ht="22.2">
      <c r="A37" s="58" t="s">
        <v>156</v>
      </c>
      <c r="B37" s="58"/>
      <c r="C37" s="58"/>
      <c r="D37" s="69">
        <v>11037670</v>
      </c>
      <c r="E37" s="69"/>
      <c r="F37" s="69">
        <v>1714252</v>
      </c>
      <c r="G37" s="69"/>
      <c r="H37" s="69">
        <v>610506</v>
      </c>
      <c r="I37" s="69"/>
      <c r="J37" s="156">
        <v>3907121</v>
      </c>
      <c r="K37" s="156"/>
      <c r="L37" s="156">
        <v>29528</v>
      </c>
      <c r="M37" s="156"/>
      <c r="N37" s="156">
        <v>17299077</v>
      </c>
      <c r="O37" s="156"/>
      <c r="P37" s="156">
        <v>-308082</v>
      </c>
      <c r="Q37" s="156"/>
      <c r="R37" s="156">
        <f>N37+P37</f>
        <v>16990995</v>
      </c>
    </row>
    <row r="38" spans="1:18" ht="22.2">
      <c r="A38" s="58"/>
      <c r="B38" s="58"/>
      <c r="C38" s="58"/>
      <c r="D38" s="69"/>
      <c r="E38" s="69"/>
      <c r="F38" s="69"/>
      <c r="G38" s="69"/>
      <c r="H38" s="69"/>
      <c r="I38" s="69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22.2">
      <c r="A39" s="70" t="s">
        <v>147</v>
      </c>
      <c r="B39" s="58"/>
      <c r="C39" s="58"/>
      <c r="D39" s="69"/>
      <c r="E39" s="69"/>
      <c r="F39" s="69"/>
      <c r="G39" s="69"/>
      <c r="H39" s="69"/>
      <c r="I39" s="69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2.2" customHeight="1">
      <c r="A40" s="72" t="s">
        <v>148</v>
      </c>
      <c r="B40" s="73">
        <v>17</v>
      </c>
      <c r="C40" s="58"/>
      <c r="D40" s="74">
        <v>0</v>
      </c>
      <c r="E40" s="74"/>
      <c r="F40" s="74">
        <v>0</v>
      </c>
      <c r="G40" s="74"/>
      <c r="H40" s="74">
        <v>0</v>
      </c>
      <c r="I40" s="74"/>
      <c r="J40" s="123">
        <v>-1115386</v>
      </c>
      <c r="K40" s="123"/>
      <c r="L40" s="123">
        <v>0</v>
      </c>
      <c r="M40" s="123"/>
      <c r="N40" s="123">
        <v>-1115386</v>
      </c>
      <c r="O40" s="123"/>
      <c r="P40" s="123">
        <v>0</v>
      </c>
      <c r="R40" s="123">
        <f>N40+P40</f>
        <v>-1115386</v>
      </c>
    </row>
    <row r="41" spans="1:18" ht="22.2">
      <c r="A41" s="58" t="s">
        <v>149</v>
      </c>
      <c r="B41" s="73"/>
      <c r="C41" s="58"/>
      <c r="D41" s="75">
        <f>SUM(D40)</f>
        <v>0</v>
      </c>
      <c r="E41" s="69"/>
      <c r="F41" s="75">
        <f>SUM(F40)</f>
        <v>0</v>
      </c>
      <c r="G41" s="76"/>
      <c r="H41" s="75">
        <f>SUM(H40)</f>
        <v>0</v>
      </c>
      <c r="I41" s="69"/>
      <c r="J41" s="157">
        <f>SUM(J40)</f>
        <v>-1115386</v>
      </c>
      <c r="K41" s="158"/>
      <c r="L41" s="157">
        <f>SUM(L40)</f>
        <v>0</v>
      </c>
      <c r="M41" s="158"/>
      <c r="N41" s="157">
        <f>SUM(N40)</f>
        <v>-1115386</v>
      </c>
      <c r="O41" s="158"/>
      <c r="P41" s="157">
        <f>SUM(P40)</f>
        <v>0</v>
      </c>
      <c r="Q41" s="147"/>
      <c r="R41" s="157">
        <f>SUM(R40)</f>
        <v>-1115386</v>
      </c>
    </row>
    <row r="42" spans="1:18" ht="16.2" customHeight="1">
      <c r="A42" s="72"/>
      <c r="B42" s="73"/>
      <c r="C42" s="58"/>
      <c r="D42" s="74"/>
      <c r="E42" s="74"/>
      <c r="F42" s="74"/>
      <c r="G42" s="74"/>
      <c r="H42" s="74"/>
      <c r="I42" s="74"/>
      <c r="J42" s="123"/>
      <c r="K42" s="123"/>
      <c r="L42" s="123"/>
      <c r="M42" s="123"/>
      <c r="N42" s="123"/>
      <c r="O42" s="123"/>
      <c r="P42" s="123"/>
      <c r="Q42" s="147"/>
      <c r="R42" s="123"/>
    </row>
    <row r="43" spans="1:18" ht="22.2">
      <c r="A43" s="58" t="s">
        <v>150</v>
      </c>
      <c r="B43" s="58"/>
      <c r="C43" s="58"/>
      <c r="D43" s="69"/>
      <c r="E43" s="69"/>
      <c r="F43" s="69"/>
      <c r="G43" s="69"/>
      <c r="H43" s="69"/>
      <c r="I43" s="69"/>
      <c r="J43" s="156"/>
      <c r="K43" s="156"/>
      <c r="L43" s="156"/>
      <c r="M43" s="156"/>
      <c r="N43" s="156"/>
      <c r="O43" s="156"/>
      <c r="P43" s="147"/>
      <c r="Q43" s="147"/>
      <c r="R43" s="156"/>
    </row>
    <row r="44" spans="1:18" ht="22.2">
      <c r="A44" s="77" t="s">
        <v>198</v>
      </c>
      <c r="B44" s="73"/>
      <c r="C44" s="58"/>
      <c r="D44" s="74">
        <v>0</v>
      </c>
      <c r="E44" s="74"/>
      <c r="F44" s="74">
        <v>0</v>
      </c>
      <c r="G44" s="74"/>
      <c r="H44" s="74">
        <v>0</v>
      </c>
      <c r="I44" s="74"/>
      <c r="J44" s="159">
        <f>'PL6-6'!E49</f>
        <v>718395</v>
      </c>
      <c r="K44" s="123"/>
      <c r="L44" s="159">
        <v>0</v>
      </c>
      <c r="M44" s="123"/>
      <c r="N44" s="123">
        <f>SUM(D44:M44)</f>
        <v>718395</v>
      </c>
      <c r="O44" s="123"/>
      <c r="P44" s="149">
        <f>'PL6-6'!E55</f>
        <v>-5675</v>
      </c>
      <c r="Q44" s="147"/>
      <c r="R44" s="123">
        <f>N44+P44</f>
        <v>712720</v>
      </c>
    </row>
    <row r="45" spans="1:18" ht="22.2">
      <c r="A45" s="58" t="s">
        <v>151</v>
      </c>
      <c r="B45" s="73"/>
      <c r="C45" s="58"/>
      <c r="D45" s="75">
        <f>SUM(D44:D44)</f>
        <v>0</v>
      </c>
      <c r="E45" s="69"/>
      <c r="F45" s="75">
        <f>SUM(F44:F44)</f>
        <v>0</v>
      </c>
      <c r="G45" s="76"/>
      <c r="H45" s="75">
        <f>SUM(H44:H44)</f>
        <v>0</v>
      </c>
      <c r="I45" s="69"/>
      <c r="J45" s="157">
        <f>SUM(J44:J44)</f>
        <v>718395</v>
      </c>
      <c r="K45" s="158"/>
      <c r="L45" s="157">
        <f>SUM(L44:L44)</f>
        <v>0</v>
      </c>
      <c r="M45" s="158"/>
      <c r="N45" s="157">
        <f>SUM(N44:N44)</f>
        <v>718395</v>
      </c>
      <c r="O45" s="158"/>
      <c r="P45" s="157">
        <f>SUM(P44:P44)</f>
        <v>-5675</v>
      </c>
      <c r="Q45" s="147"/>
      <c r="R45" s="157">
        <f>SUM(R44:R44)</f>
        <v>712720</v>
      </c>
    </row>
    <row r="46" spans="1:18" ht="22.2">
      <c r="A46" s="72"/>
      <c r="B46" s="73"/>
      <c r="C46" s="58"/>
      <c r="D46" s="74"/>
      <c r="E46" s="74"/>
      <c r="F46" s="74"/>
      <c r="G46" s="74"/>
      <c r="H46" s="74"/>
      <c r="I46" s="74"/>
      <c r="J46" s="123"/>
      <c r="K46" s="123"/>
      <c r="L46" s="123"/>
      <c r="M46" s="123"/>
      <c r="N46" s="123"/>
      <c r="O46" s="123"/>
      <c r="P46" s="123"/>
      <c r="Q46" s="147"/>
      <c r="R46" s="123"/>
    </row>
    <row r="47" spans="1:18" ht="22.2">
      <c r="A47" s="77" t="s">
        <v>152</v>
      </c>
      <c r="B47" s="73"/>
      <c r="C47" s="58"/>
      <c r="D47" s="79">
        <v>0</v>
      </c>
      <c r="E47" s="74"/>
      <c r="F47" s="79">
        <v>0</v>
      </c>
      <c r="G47" s="74"/>
      <c r="H47" s="79">
        <v>34650</v>
      </c>
      <c r="I47" s="74"/>
      <c r="J47" s="160">
        <v>-34650</v>
      </c>
      <c r="K47" s="123"/>
      <c r="L47" s="161">
        <v>0</v>
      </c>
      <c r="M47" s="123"/>
      <c r="N47" s="161">
        <v>0</v>
      </c>
      <c r="O47" s="123"/>
      <c r="P47" s="161">
        <v>0</v>
      </c>
      <c r="Q47" s="147"/>
      <c r="R47" s="161">
        <v>0</v>
      </c>
    </row>
    <row r="48" spans="1:18" ht="22.8" thickBot="1">
      <c r="A48" s="58" t="s">
        <v>157</v>
      </c>
      <c r="B48" s="58"/>
      <c r="C48" s="59"/>
      <c r="D48" s="80">
        <f>D37+D41+D45+D47</f>
        <v>11037670</v>
      </c>
      <c r="E48" s="81"/>
      <c r="F48" s="80">
        <f>F37+F41+F45+F47</f>
        <v>1714252</v>
      </c>
      <c r="G48" s="81"/>
      <c r="H48" s="80">
        <f>H37+H41+H45+H47</f>
        <v>645156</v>
      </c>
      <c r="I48" s="81"/>
      <c r="J48" s="162">
        <f>J37+J41+J45+J47</f>
        <v>3475480</v>
      </c>
      <c r="K48" s="163"/>
      <c r="L48" s="162">
        <f>L37+L41+L45+L47</f>
        <v>29528</v>
      </c>
      <c r="M48" s="163"/>
      <c r="N48" s="162">
        <f>N37+N41+N45+N47</f>
        <v>16902086</v>
      </c>
      <c r="O48" s="163"/>
      <c r="P48" s="162">
        <f>P37+P41+P45+P47</f>
        <v>-313757</v>
      </c>
      <c r="Q48" s="142"/>
      <c r="R48" s="162">
        <f>R37+R41+R45+R47</f>
        <v>16588329</v>
      </c>
    </row>
    <row r="49" spans="1:18" s="87" customFormat="1" ht="22.2" thickTop="1">
      <c r="A49" s="84"/>
      <c r="B49" s="84"/>
      <c r="C49" s="85"/>
      <c r="D49" s="125">
        <f>D48-BS!D93</f>
        <v>0</v>
      </c>
      <c r="E49" s="125"/>
      <c r="F49" s="125">
        <f>F48-BS!D94</f>
        <v>0</v>
      </c>
      <c r="G49" s="125"/>
      <c r="H49" s="125">
        <f>H48-BS!D97</f>
        <v>0</v>
      </c>
      <c r="I49" s="125"/>
      <c r="J49" s="125">
        <f>J48-BS!D98</f>
        <v>0</v>
      </c>
      <c r="K49" s="125"/>
      <c r="L49" s="125">
        <f>L48-BS!D100</f>
        <v>0</v>
      </c>
      <c r="M49" s="125"/>
      <c r="N49" s="125">
        <f>N48-BS!D101</f>
        <v>0</v>
      </c>
      <c r="O49" s="125"/>
      <c r="P49" s="125">
        <f>P48-BS!D102</f>
        <v>0</v>
      </c>
      <c r="Q49" s="86"/>
      <c r="R49" s="86">
        <f>R48-BS!D103</f>
        <v>0</v>
      </c>
    </row>
    <row r="50" spans="1:18">
      <c r="B50" s="72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</row>
    <row r="51" spans="1:18">
      <c r="J51" s="149">
        <f>J49/2</f>
        <v>0</v>
      </c>
    </row>
    <row r="52" spans="1:18"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</row>
    <row r="102" spans="2:2">
      <c r="B102" s="61" t="s">
        <v>158</v>
      </c>
    </row>
  </sheetData>
  <mergeCells count="4">
    <mergeCell ref="H5:J6"/>
    <mergeCell ref="L5:L6"/>
    <mergeCell ref="H30:J31"/>
    <mergeCell ref="L30:L31"/>
  </mergeCells>
  <pageMargins left="0.7" right="0.7" top="0.33" bottom="0.48" header="0.21" footer="0.17"/>
  <pageSetup paperSize="9" scale="73" firstPageNumber="10" fitToHeight="0" orientation="landscape" useFirstPageNumber="1" r:id="rId1"/>
  <headerFooter>
    <oddFooter xml:space="preserve">&amp;L&amp;"Angsana New,Regular"&amp;15 
หมายเหตุประกอบงบการเงินเป็นส่วนหนึ่งของงบการเงินนี้
&amp;C&amp;"Angsana New,Regular"&amp;15&amp;P
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CAF83-F028-4B8F-B6DD-A23EDCDCE344}">
  <dimension ref="A1:L100"/>
  <sheetViews>
    <sheetView view="pageBreakPreview" zoomScale="70" zoomScaleNormal="100" zoomScaleSheetLayoutView="70" workbookViewId="0">
      <selection activeCell="J12" sqref="J12"/>
    </sheetView>
  </sheetViews>
  <sheetFormatPr defaultColWidth="12" defaultRowHeight="21.6"/>
  <cols>
    <col min="1" max="1" width="40.5546875" style="61" customWidth="1"/>
    <col min="2" max="2" width="8.5546875" style="66" customWidth="1"/>
    <col min="3" max="3" width="2" style="66" customWidth="1"/>
    <col min="4" max="4" width="16.5546875" style="66" customWidth="1"/>
    <col min="5" max="5" width="2" style="66" customWidth="1"/>
    <col min="6" max="6" width="16.5546875" style="66" customWidth="1"/>
    <col min="7" max="7" width="2" style="66" customWidth="1"/>
    <col min="8" max="8" width="16.5546875" style="61" customWidth="1"/>
    <col min="9" max="9" width="2" style="61" customWidth="1"/>
    <col min="10" max="10" width="16.5546875" style="61" customWidth="1"/>
    <col min="11" max="11" width="2" style="61" customWidth="1"/>
    <col min="12" max="12" width="16.5546875" style="61" customWidth="1"/>
    <col min="13" max="16384" width="12" style="61"/>
  </cols>
  <sheetData>
    <row r="1" spans="1:12" ht="26.4">
      <c r="A1" s="55" t="s">
        <v>0</v>
      </c>
      <c r="B1" s="56"/>
      <c r="C1" s="56"/>
      <c r="D1" s="56"/>
      <c r="E1" s="56"/>
      <c r="F1" s="56"/>
      <c r="G1" s="56"/>
      <c r="H1" s="88"/>
      <c r="L1" s="74"/>
    </row>
    <row r="2" spans="1:12" ht="26.4">
      <c r="A2" s="55" t="s">
        <v>154</v>
      </c>
      <c r="B2" s="56"/>
      <c r="C2" s="56"/>
      <c r="D2" s="56"/>
      <c r="E2" s="56"/>
      <c r="F2" s="56"/>
      <c r="G2" s="56"/>
      <c r="H2" s="60"/>
    </row>
    <row r="3" spans="1:12" ht="22.2">
      <c r="B3" s="61"/>
      <c r="C3" s="61"/>
      <c r="F3" s="61"/>
      <c r="H3" s="213" t="s">
        <v>3</v>
      </c>
      <c r="I3" s="213"/>
      <c r="J3" s="213"/>
    </row>
    <row r="4" spans="1:12">
      <c r="B4" s="61"/>
      <c r="C4" s="61"/>
      <c r="D4" s="61"/>
      <c r="E4" s="61"/>
      <c r="F4" s="61"/>
      <c r="G4" s="61"/>
      <c r="H4" s="211" t="s">
        <v>75</v>
      </c>
      <c r="I4" s="211"/>
      <c r="J4" s="211"/>
      <c r="K4" s="89"/>
      <c r="L4" s="89"/>
    </row>
    <row r="5" spans="1:12">
      <c r="B5" s="61"/>
      <c r="C5" s="61"/>
      <c r="D5" s="63" t="s">
        <v>128</v>
      </c>
      <c r="E5" s="61"/>
      <c r="F5" s="61"/>
      <c r="G5" s="61"/>
      <c r="H5" s="64"/>
      <c r="I5" s="65"/>
      <c r="J5" s="65"/>
      <c r="K5" s="65"/>
    </row>
    <row r="6" spans="1:12">
      <c r="A6" s="63"/>
      <c r="B6" s="61"/>
      <c r="C6" s="61"/>
      <c r="D6" s="64" t="s">
        <v>132</v>
      </c>
      <c r="E6" s="63"/>
      <c r="F6" s="64" t="s">
        <v>133</v>
      </c>
      <c r="G6" s="64"/>
      <c r="H6" s="64" t="s">
        <v>134</v>
      </c>
      <c r="I6" s="64"/>
      <c r="J6" s="63"/>
      <c r="K6" s="64"/>
      <c r="L6" s="64" t="s">
        <v>130</v>
      </c>
    </row>
    <row r="7" spans="1:12">
      <c r="A7" s="63"/>
      <c r="B7" s="67" t="s">
        <v>7</v>
      </c>
      <c r="C7" s="61"/>
      <c r="D7" s="64" t="s">
        <v>138</v>
      </c>
      <c r="E7" s="63"/>
      <c r="F7" s="64" t="s">
        <v>139</v>
      </c>
      <c r="G7" s="68"/>
      <c r="H7" s="64" t="s">
        <v>140</v>
      </c>
      <c r="I7" s="68"/>
      <c r="J7" s="63" t="s">
        <v>141</v>
      </c>
      <c r="K7" s="68"/>
      <c r="L7" s="64" t="s">
        <v>136</v>
      </c>
    </row>
    <row r="8" spans="1:12">
      <c r="A8" s="63"/>
      <c r="B8" s="64"/>
      <c r="C8" s="61"/>
      <c r="D8" s="64"/>
      <c r="E8" s="63"/>
      <c r="F8" s="64"/>
      <c r="G8" s="68"/>
      <c r="H8" s="65" t="s">
        <v>10</v>
      </c>
      <c r="I8" s="68"/>
      <c r="J8" s="64"/>
      <c r="K8" s="68"/>
      <c r="L8" s="63"/>
    </row>
    <row r="9" spans="1:12" ht="22.2">
      <c r="A9" s="58" t="s">
        <v>145</v>
      </c>
      <c r="B9" s="64"/>
      <c r="C9" s="61"/>
      <c r="D9" s="64"/>
      <c r="E9" s="63"/>
      <c r="F9" s="64"/>
      <c r="G9" s="68"/>
      <c r="H9" s="65"/>
      <c r="I9" s="68"/>
      <c r="J9" s="64"/>
      <c r="K9" s="68"/>
      <c r="L9" s="63"/>
    </row>
    <row r="10" spans="1:12" ht="22.2">
      <c r="A10" s="58" t="s">
        <v>159</v>
      </c>
      <c r="B10" s="59"/>
      <c r="C10" s="61"/>
      <c r="D10" s="81">
        <v>11037670</v>
      </c>
      <c r="E10" s="81"/>
      <c r="F10" s="81">
        <v>1714252</v>
      </c>
      <c r="G10" s="90"/>
      <c r="H10" s="81">
        <v>260000</v>
      </c>
      <c r="I10" s="90"/>
      <c r="J10" s="81">
        <v>3173894</v>
      </c>
      <c r="K10" s="90"/>
      <c r="L10" s="81">
        <f>SUM(D10:J10)</f>
        <v>16185816</v>
      </c>
    </row>
    <row r="11" spans="1:12" ht="22.2">
      <c r="A11" s="58"/>
      <c r="B11" s="59"/>
      <c r="C11" s="61"/>
      <c r="D11" s="69"/>
      <c r="E11" s="69"/>
      <c r="F11" s="69"/>
      <c r="G11" s="69"/>
      <c r="H11" s="69"/>
      <c r="I11" s="91"/>
      <c r="J11" s="69"/>
      <c r="K11" s="91"/>
      <c r="L11" s="69"/>
    </row>
    <row r="12" spans="1:12" ht="22.2">
      <c r="A12" s="70" t="s">
        <v>147</v>
      </c>
      <c r="B12" s="59"/>
      <c r="C12" s="61"/>
      <c r="D12" s="69"/>
      <c r="E12" s="69"/>
      <c r="F12" s="69"/>
      <c r="G12" s="69"/>
      <c r="H12" s="69"/>
      <c r="I12" s="91"/>
      <c r="J12" s="69"/>
      <c r="K12" s="91"/>
      <c r="L12" s="69"/>
    </row>
    <row r="13" spans="1:12" ht="21" customHeight="1">
      <c r="A13" s="72" t="s">
        <v>148</v>
      </c>
      <c r="B13" s="119">
        <v>17</v>
      </c>
      <c r="C13" s="61"/>
      <c r="D13" s="120">
        <v>0</v>
      </c>
      <c r="E13" s="69"/>
      <c r="F13" s="120">
        <v>0</v>
      </c>
      <c r="G13" s="69"/>
      <c r="H13" s="120">
        <v>0</v>
      </c>
      <c r="I13" s="91"/>
      <c r="J13" s="74">
        <v>-1068911</v>
      </c>
      <c r="K13" s="74"/>
      <c r="L13" s="74">
        <v>-1068911.2</v>
      </c>
    </row>
    <row r="14" spans="1:12" ht="22.2">
      <c r="A14" s="58" t="s">
        <v>149</v>
      </c>
      <c r="B14" s="59"/>
      <c r="C14" s="61"/>
      <c r="D14" s="92">
        <f>SUM(D13:D13)</f>
        <v>0</v>
      </c>
      <c r="E14" s="69"/>
      <c r="F14" s="92">
        <f>SUM(F13:F13)</f>
        <v>0</v>
      </c>
      <c r="G14" s="76"/>
      <c r="H14" s="92">
        <f>SUM(H13:H13)</f>
        <v>0</v>
      </c>
      <c r="I14" s="76"/>
      <c r="J14" s="92">
        <f>SUM(J13:J13)</f>
        <v>-1068911</v>
      </c>
      <c r="K14" s="76"/>
      <c r="L14" s="92">
        <f>SUM(L13:L13)</f>
        <v>-1068911.2</v>
      </c>
    </row>
    <row r="15" spans="1:12" ht="22.2">
      <c r="A15" s="58"/>
      <c r="B15" s="59"/>
      <c r="C15" s="61"/>
      <c r="D15" s="69"/>
      <c r="E15" s="69"/>
      <c r="F15" s="69"/>
      <c r="G15" s="69"/>
      <c r="H15" s="69"/>
      <c r="I15" s="91"/>
      <c r="J15" s="69"/>
      <c r="K15" s="91"/>
      <c r="L15" s="69"/>
    </row>
    <row r="16" spans="1:12" ht="22.5" customHeight="1">
      <c r="A16" s="58" t="s">
        <v>150</v>
      </c>
      <c r="B16" s="61"/>
      <c r="C16" s="61"/>
      <c r="D16" s="69"/>
      <c r="E16" s="69"/>
      <c r="F16" s="69"/>
      <c r="G16" s="69"/>
      <c r="H16" s="69"/>
      <c r="I16" s="91"/>
      <c r="J16" s="69"/>
      <c r="K16" s="91"/>
      <c r="L16" s="69"/>
    </row>
    <row r="17" spans="1:12">
      <c r="A17" s="93" t="s">
        <v>117</v>
      </c>
      <c r="B17" s="67"/>
      <c r="C17" s="61"/>
      <c r="D17" s="74">
        <v>0</v>
      </c>
      <c r="E17" s="123"/>
      <c r="F17" s="123">
        <v>0</v>
      </c>
      <c r="G17" s="123"/>
      <c r="H17" s="123">
        <v>0</v>
      </c>
      <c r="I17" s="123"/>
      <c r="J17" s="123">
        <v>796477</v>
      </c>
      <c r="K17" s="123"/>
      <c r="L17" s="123">
        <f>SUM(D17:K17)</f>
        <v>796477</v>
      </c>
    </row>
    <row r="18" spans="1:12" ht="22.2">
      <c r="A18" s="58" t="s">
        <v>151</v>
      </c>
      <c r="B18" s="61"/>
      <c r="C18" s="61"/>
      <c r="D18" s="92">
        <f>SUM(D17:D17)</f>
        <v>0</v>
      </c>
      <c r="E18" s="156"/>
      <c r="F18" s="190">
        <f>SUM(F17:F17)</f>
        <v>0</v>
      </c>
      <c r="G18" s="158"/>
      <c r="H18" s="190">
        <f>SUM(H17:H17)</f>
        <v>0</v>
      </c>
      <c r="I18" s="158"/>
      <c r="J18" s="190">
        <f>SUM(J17:J17)</f>
        <v>796477</v>
      </c>
      <c r="K18" s="158"/>
      <c r="L18" s="190">
        <f>SUM(L17:L17)</f>
        <v>796477</v>
      </c>
    </row>
    <row r="19" spans="1:12" ht="22.2">
      <c r="A19" s="58"/>
      <c r="B19" s="59"/>
      <c r="C19" s="61"/>
      <c r="D19" s="69"/>
      <c r="E19" s="156"/>
      <c r="F19" s="156"/>
      <c r="G19" s="156"/>
      <c r="H19" s="156"/>
      <c r="I19" s="191"/>
      <c r="J19" s="156"/>
      <c r="K19" s="191"/>
      <c r="L19" s="156"/>
    </row>
    <row r="20" spans="1:12" ht="22.8" thickBot="1">
      <c r="A20" s="58" t="s">
        <v>153</v>
      </c>
      <c r="B20" s="61"/>
      <c r="C20" s="61"/>
      <c r="D20" s="80">
        <f>D10+D14+D18</f>
        <v>11037670</v>
      </c>
      <c r="E20" s="163"/>
      <c r="F20" s="162">
        <f>F10+F14+F18</f>
        <v>1714252</v>
      </c>
      <c r="G20" s="163"/>
      <c r="H20" s="162">
        <f>H10+H14+H18</f>
        <v>260000</v>
      </c>
      <c r="I20" s="163"/>
      <c r="J20" s="162">
        <f>J10+J14+J18</f>
        <v>2901460</v>
      </c>
      <c r="K20" s="163"/>
      <c r="L20" s="162">
        <f>L10+L14+L18</f>
        <v>15913381.800000001</v>
      </c>
    </row>
    <row r="21" spans="1:12" s="94" customFormat="1" ht="22.2" thickTop="1">
      <c r="B21" s="95"/>
      <c r="C21" s="95"/>
      <c r="D21" s="78"/>
      <c r="E21" s="192"/>
      <c r="F21" s="159"/>
      <c r="G21" s="192"/>
      <c r="H21" s="159"/>
      <c r="I21" s="192"/>
      <c r="J21" s="159"/>
      <c r="K21" s="192"/>
      <c r="L21" s="96"/>
    </row>
    <row r="22" spans="1:12" ht="26.4">
      <c r="A22" s="55" t="s">
        <v>0</v>
      </c>
      <c r="B22" s="56"/>
      <c r="C22" s="56"/>
      <c r="D22" s="56"/>
      <c r="E22" s="137"/>
      <c r="F22" s="137"/>
      <c r="G22" s="137"/>
      <c r="H22" s="193"/>
      <c r="I22" s="146"/>
      <c r="J22" s="146"/>
      <c r="K22" s="146"/>
      <c r="L22" s="123"/>
    </row>
    <row r="23" spans="1:12" ht="26.4">
      <c r="A23" s="55" t="s">
        <v>154</v>
      </c>
      <c r="B23" s="56"/>
      <c r="C23" s="56"/>
      <c r="D23" s="56"/>
      <c r="E23" s="137"/>
      <c r="F23" s="137"/>
      <c r="G23" s="137"/>
      <c r="H23" s="144"/>
      <c r="I23" s="146"/>
      <c r="J23" s="146"/>
      <c r="K23" s="146"/>
      <c r="L23" s="146"/>
    </row>
    <row r="24" spans="1:12" ht="22.2">
      <c r="B24" s="61"/>
      <c r="C24" s="61"/>
      <c r="E24" s="149"/>
      <c r="F24" s="146"/>
      <c r="G24" s="149"/>
      <c r="H24" s="214" t="s">
        <v>3</v>
      </c>
      <c r="I24" s="214"/>
      <c r="J24" s="214"/>
      <c r="K24" s="146"/>
      <c r="L24" s="146"/>
    </row>
    <row r="25" spans="1:12">
      <c r="B25" s="61"/>
      <c r="C25" s="61"/>
      <c r="D25" s="61"/>
      <c r="E25" s="146"/>
      <c r="F25" s="146"/>
      <c r="G25" s="146"/>
      <c r="H25" s="212" t="s">
        <v>75</v>
      </c>
      <c r="I25" s="212"/>
      <c r="J25" s="212"/>
      <c r="K25" s="194"/>
      <c r="L25" s="194"/>
    </row>
    <row r="26" spans="1:12">
      <c r="B26" s="61"/>
      <c r="C26" s="61"/>
      <c r="D26" s="63" t="s">
        <v>128</v>
      </c>
      <c r="E26" s="146"/>
      <c r="F26" s="146"/>
      <c r="G26" s="146"/>
      <c r="H26" s="152"/>
      <c r="I26" s="150"/>
      <c r="J26" s="150"/>
      <c r="K26" s="150"/>
      <c r="L26" s="146"/>
    </row>
    <row r="27" spans="1:12">
      <c r="A27" s="63"/>
      <c r="B27" s="61"/>
      <c r="C27" s="61"/>
      <c r="D27" s="64" t="s">
        <v>132</v>
      </c>
      <c r="E27" s="153"/>
      <c r="F27" s="152" t="s">
        <v>133</v>
      </c>
      <c r="G27" s="152"/>
      <c r="H27" s="152" t="s">
        <v>134</v>
      </c>
      <c r="I27" s="152"/>
      <c r="J27" s="153"/>
      <c r="K27" s="152"/>
      <c r="L27" s="152" t="s">
        <v>130</v>
      </c>
    </row>
    <row r="28" spans="1:12">
      <c r="A28" s="63"/>
      <c r="B28" s="67" t="s">
        <v>7</v>
      </c>
      <c r="C28" s="61"/>
      <c r="D28" s="64" t="s">
        <v>138</v>
      </c>
      <c r="E28" s="153"/>
      <c r="F28" s="152" t="s">
        <v>139</v>
      </c>
      <c r="G28" s="155"/>
      <c r="H28" s="152" t="s">
        <v>140</v>
      </c>
      <c r="I28" s="155"/>
      <c r="J28" s="153" t="s">
        <v>141</v>
      </c>
      <c r="K28" s="155"/>
      <c r="L28" s="152" t="s">
        <v>136</v>
      </c>
    </row>
    <row r="29" spans="1:12">
      <c r="A29" s="63"/>
      <c r="B29" s="64"/>
      <c r="C29" s="61"/>
      <c r="D29" s="64"/>
      <c r="E29" s="153"/>
      <c r="F29" s="152"/>
      <c r="G29" s="155"/>
      <c r="H29" s="150" t="s">
        <v>10</v>
      </c>
      <c r="I29" s="155"/>
      <c r="J29" s="152"/>
      <c r="K29" s="155"/>
      <c r="L29" s="153"/>
    </row>
    <row r="30" spans="1:12" ht="22.2">
      <c r="A30" s="58" t="s">
        <v>155</v>
      </c>
      <c r="B30" s="64"/>
      <c r="C30" s="61"/>
      <c r="D30" s="64"/>
      <c r="E30" s="153"/>
      <c r="F30" s="152"/>
      <c r="G30" s="155"/>
      <c r="H30" s="150"/>
      <c r="I30" s="155"/>
      <c r="J30" s="152"/>
      <c r="K30" s="155"/>
      <c r="L30" s="153"/>
    </row>
    <row r="31" spans="1:12" ht="22.2">
      <c r="A31" s="58" t="s">
        <v>160</v>
      </c>
      <c r="B31" s="59"/>
      <c r="C31" s="61"/>
      <c r="D31" s="81">
        <v>11037670</v>
      </c>
      <c r="E31" s="163"/>
      <c r="F31" s="163">
        <v>1714252.493</v>
      </c>
      <c r="G31" s="195"/>
      <c r="H31" s="163">
        <v>370000</v>
      </c>
      <c r="I31" s="195"/>
      <c r="J31" s="163">
        <v>4079353</v>
      </c>
      <c r="K31" s="195"/>
      <c r="L31" s="163">
        <f>SUM(D31:J31)</f>
        <v>17201275.493000001</v>
      </c>
    </row>
    <row r="32" spans="1:12" ht="22.2">
      <c r="A32" s="58"/>
      <c r="B32" s="59"/>
      <c r="C32" s="61"/>
      <c r="D32" s="69"/>
      <c r="E32" s="156"/>
      <c r="F32" s="156"/>
      <c r="G32" s="156"/>
      <c r="H32" s="156"/>
      <c r="I32" s="191"/>
      <c r="J32" s="156"/>
      <c r="K32" s="191"/>
      <c r="L32" s="156"/>
    </row>
    <row r="33" spans="1:12" ht="22.2">
      <c r="A33" s="70" t="s">
        <v>147</v>
      </c>
      <c r="B33" s="59"/>
      <c r="C33" s="61"/>
      <c r="D33" s="69"/>
      <c r="E33" s="156"/>
      <c r="F33" s="156"/>
      <c r="G33" s="156"/>
      <c r="H33" s="156"/>
      <c r="I33" s="191"/>
      <c r="J33" s="156"/>
      <c r="K33" s="191"/>
      <c r="L33" s="156"/>
    </row>
    <row r="34" spans="1:12" ht="22.2">
      <c r="A34" s="72" t="s">
        <v>148</v>
      </c>
      <c r="B34" s="119">
        <v>17</v>
      </c>
      <c r="C34" s="61"/>
      <c r="D34" s="69">
        <v>0</v>
      </c>
      <c r="E34" s="156"/>
      <c r="F34" s="156">
        <v>0</v>
      </c>
      <c r="G34" s="156"/>
      <c r="H34" s="156">
        <v>0</v>
      </c>
      <c r="I34" s="191"/>
      <c r="J34" s="123">
        <v>-1115386</v>
      </c>
      <c r="K34" s="123"/>
      <c r="L34" s="123">
        <f>SUM(D34:J34)</f>
        <v>-1115386</v>
      </c>
    </row>
    <row r="35" spans="1:12" ht="22.2">
      <c r="A35" s="58" t="s">
        <v>149</v>
      </c>
      <c r="B35" s="59"/>
      <c r="C35" s="61"/>
      <c r="D35" s="92">
        <f>SUM(D34:D34)</f>
        <v>0</v>
      </c>
      <c r="E35" s="156"/>
      <c r="F35" s="190">
        <f>SUM(F34:F34)</f>
        <v>0</v>
      </c>
      <c r="G35" s="158"/>
      <c r="H35" s="190">
        <f>SUM(H34:H34)</f>
        <v>0</v>
      </c>
      <c r="I35" s="158"/>
      <c r="J35" s="190">
        <f>SUM(J34:J34)</f>
        <v>-1115386</v>
      </c>
      <c r="K35" s="158"/>
      <c r="L35" s="190">
        <f>SUM(L34:L34)</f>
        <v>-1115386</v>
      </c>
    </row>
    <row r="36" spans="1:12" ht="22.2">
      <c r="A36" s="58"/>
      <c r="B36" s="59"/>
      <c r="C36" s="61"/>
      <c r="D36" s="69"/>
      <c r="E36" s="156"/>
      <c r="F36" s="156"/>
      <c r="G36" s="156"/>
      <c r="H36" s="156"/>
      <c r="I36" s="191"/>
      <c r="J36" s="156"/>
      <c r="K36" s="191"/>
      <c r="L36" s="156"/>
    </row>
    <row r="37" spans="1:12" ht="22.2">
      <c r="A37" s="58" t="s">
        <v>150</v>
      </c>
      <c r="B37" s="61"/>
      <c r="C37" s="61"/>
      <c r="D37" s="69"/>
      <c r="E37" s="156"/>
      <c r="F37" s="156"/>
      <c r="G37" s="156"/>
      <c r="H37" s="156"/>
      <c r="I37" s="191"/>
      <c r="J37" s="156"/>
      <c r="K37" s="191"/>
      <c r="L37" s="156"/>
    </row>
    <row r="38" spans="1:12">
      <c r="A38" s="93" t="s">
        <v>117</v>
      </c>
      <c r="B38" s="67"/>
      <c r="C38" s="61"/>
      <c r="D38" s="74">
        <v>0</v>
      </c>
      <c r="E38" s="123"/>
      <c r="F38" s="123">
        <v>0</v>
      </c>
      <c r="G38" s="123"/>
      <c r="H38" s="123">
        <v>0</v>
      </c>
      <c r="I38" s="123"/>
      <c r="J38" s="123">
        <f>'PL6-6'!I36</f>
        <v>964618</v>
      </c>
      <c r="K38" s="123"/>
      <c r="L38" s="123">
        <f>SUM(D38:K38)</f>
        <v>964618</v>
      </c>
    </row>
    <row r="39" spans="1:12" ht="22.2">
      <c r="A39" s="58" t="s">
        <v>151</v>
      </c>
      <c r="B39" s="61"/>
      <c r="C39" s="61"/>
      <c r="D39" s="92">
        <f>SUM(D38:D38)</f>
        <v>0</v>
      </c>
      <c r="E39" s="156"/>
      <c r="F39" s="190">
        <f>SUM(F38:F38)</f>
        <v>0</v>
      </c>
      <c r="G39" s="158"/>
      <c r="H39" s="190">
        <f>SUM(H38:H38)</f>
        <v>0</v>
      </c>
      <c r="I39" s="158"/>
      <c r="J39" s="190">
        <f>SUM(J38:J38)</f>
        <v>964618</v>
      </c>
      <c r="K39" s="158"/>
      <c r="L39" s="190">
        <f>SUM(L38:L38)</f>
        <v>964618</v>
      </c>
    </row>
    <row r="40" spans="1:12" ht="22.2">
      <c r="A40" s="58"/>
      <c r="B40" s="59"/>
      <c r="C40" s="61"/>
      <c r="D40" s="69"/>
      <c r="E40" s="69"/>
      <c r="F40" s="69"/>
      <c r="G40" s="69"/>
      <c r="H40" s="69"/>
      <c r="I40" s="91"/>
      <c r="J40" s="69"/>
      <c r="K40" s="91"/>
      <c r="L40" s="69"/>
    </row>
    <row r="41" spans="1:12" ht="22.8" thickBot="1">
      <c r="A41" s="58" t="s">
        <v>157</v>
      </c>
      <c r="B41" s="61"/>
      <c r="C41" s="61"/>
      <c r="D41" s="80">
        <f>D31+D35+D39</f>
        <v>11037670</v>
      </c>
      <c r="E41" s="81"/>
      <c r="F41" s="121">
        <f>F31+F35+F39</f>
        <v>1714252.493</v>
      </c>
      <c r="G41" s="81"/>
      <c r="H41" s="121">
        <f>H31+H35+H39</f>
        <v>370000</v>
      </c>
      <c r="I41" s="81"/>
      <c r="J41" s="121">
        <f>J31+J35+J39</f>
        <v>3928585</v>
      </c>
      <c r="K41" s="81"/>
      <c r="L41" s="121">
        <f>L31+L35+L39</f>
        <v>17050507.493000001</v>
      </c>
    </row>
    <row r="42" spans="1:12" ht="22.2" thickTop="1">
      <c r="D42" s="97">
        <f>BS!H93-D41</f>
        <v>0</v>
      </c>
      <c r="E42" s="97"/>
      <c r="F42" s="97">
        <f>BS!H94-F41</f>
        <v>-0.49300000001676381</v>
      </c>
      <c r="G42" s="97"/>
      <c r="H42" s="97">
        <f>BS!H97-H41</f>
        <v>0</v>
      </c>
      <c r="I42" s="97"/>
      <c r="J42" s="97">
        <f>BS!H98-J41</f>
        <v>0</v>
      </c>
      <c r="K42" s="97"/>
      <c r="L42" s="97">
        <f>BS!H101-L41</f>
        <v>-0.49300000071525574</v>
      </c>
    </row>
    <row r="43" spans="1:12">
      <c r="D43" s="71"/>
      <c r="E43" s="71"/>
      <c r="F43" s="71"/>
      <c r="G43" s="71"/>
      <c r="H43" s="71"/>
      <c r="I43" s="71"/>
      <c r="J43" s="71"/>
      <c r="K43" s="71"/>
      <c r="L43" s="71"/>
    </row>
    <row r="100" spans="2:2">
      <c r="B100" s="66" t="s">
        <v>158</v>
      </c>
    </row>
  </sheetData>
  <mergeCells count="4">
    <mergeCell ref="H4:J4"/>
    <mergeCell ref="H25:J25"/>
    <mergeCell ref="H3:J3"/>
    <mergeCell ref="H24:J24"/>
  </mergeCells>
  <pageMargins left="0.8" right="0.8" top="0.48" bottom="0.5" header="0.4" footer="0.5"/>
  <pageSetup paperSize="9" scale="90" firstPageNumber="12" orientation="landscape" useFirstPageNumber="1" r:id="rId1"/>
  <headerFooter>
    <oddFooter>&amp;L&amp;"Angsana New,Regular"&amp;15 
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A16D-8743-4EE5-9774-613E3311A381}">
  <dimension ref="A1:J139"/>
  <sheetViews>
    <sheetView view="pageBreakPreview" topLeftCell="A82" zoomScale="85" zoomScaleNormal="100" zoomScaleSheetLayoutView="85" workbookViewId="0">
      <selection activeCell="B103" sqref="B103"/>
    </sheetView>
  </sheetViews>
  <sheetFormatPr defaultColWidth="9.109375" defaultRowHeight="21.6"/>
  <cols>
    <col min="1" max="1" width="8.33203125" style="6" bestFit="1" customWidth="1"/>
    <col min="2" max="2" width="55.33203125" style="6" customWidth="1"/>
    <col min="3" max="3" width="3.5546875" style="3" customWidth="1"/>
    <col min="4" max="4" width="13.6640625" style="122" customWidth="1"/>
    <col min="5" max="5" width="1.109375" style="122" customWidth="1"/>
    <col min="6" max="6" width="13.6640625" style="122" customWidth="1"/>
    <col min="7" max="7" width="1.77734375" style="122" customWidth="1"/>
    <col min="8" max="8" width="13.6640625" style="122" customWidth="1"/>
    <col min="9" max="9" width="1.6640625" style="4" customWidth="1"/>
    <col min="10" max="10" width="13.6640625" style="4" customWidth="1"/>
    <col min="11" max="16384" width="9.109375" style="6"/>
  </cols>
  <sheetData>
    <row r="1" spans="1:10" s="98" customFormat="1" ht="22.5" customHeight="1">
      <c r="A1" s="6"/>
      <c r="B1" s="2" t="s">
        <v>0</v>
      </c>
      <c r="C1" s="3"/>
      <c r="D1" s="122"/>
      <c r="E1" s="122"/>
      <c r="F1" s="122"/>
      <c r="G1" s="122"/>
      <c r="H1" s="122"/>
      <c r="I1" s="4"/>
      <c r="J1" s="4"/>
    </row>
    <row r="2" spans="1:10" s="98" customFormat="1" ht="22.5" customHeight="1">
      <c r="A2" s="6"/>
      <c r="B2" s="2" t="s">
        <v>208</v>
      </c>
      <c r="C2" s="3"/>
      <c r="D2" s="122"/>
      <c r="E2" s="122"/>
      <c r="F2" s="122"/>
      <c r="G2" s="122"/>
      <c r="H2" s="122"/>
      <c r="I2" s="4"/>
      <c r="J2" s="4"/>
    </row>
    <row r="3" spans="1:10" s="99" customFormat="1" ht="22.5" customHeight="1">
      <c r="A3" s="6"/>
      <c r="B3" s="6"/>
      <c r="C3" s="15"/>
      <c r="D3" s="126"/>
      <c r="E3" s="127" t="s">
        <v>2</v>
      </c>
      <c r="F3" s="126"/>
      <c r="G3" s="126"/>
      <c r="H3" s="126"/>
      <c r="I3" s="34" t="s">
        <v>3</v>
      </c>
      <c r="J3" s="5"/>
    </row>
    <row r="4" spans="1:10" s="99" customFormat="1" ht="22.5" customHeight="1">
      <c r="A4" s="6"/>
      <c r="B4" s="6"/>
      <c r="C4" s="3"/>
      <c r="D4" s="205" t="s">
        <v>124</v>
      </c>
      <c r="E4" s="205"/>
      <c r="F4" s="205"/>
      <c r="G4" s="126"/>
      <c r="H4" s="206" t="s">
        <v>124</v>
      </c>
      <c r="I4" s="206"/>
      <c r="J4" s="206"/>
    </row>
    <row r="5" spans="1:10" s="99" customFormat="1" ht="22.5" customHeight="1">
      <c r="A5" s="6"/>
      <c r="B5" s="6"/>
      <c r="C5" s="3"/>
      <c r="D5" s="205" t="s">
        <v>86</v>
      </c>
      <c r="E5" s="205"/>
      <c r="F5" s="205"/>
      <c r="G5" s="126"/>
      <c r="H5" s="206" t="s">
        <v>86</v>
      </c>
      <c r="I5" s="206"/>
      <c r="J5" s="206"/>
    </row>
    <row r="6" spans="1:10" ht="22.5" customHeight="1">
      <c r="C6" s="15"/>
      <c r="D6" s="129" t="s">
        <v>8</v>
      </c>
      <c r="E6" s="129"/>
      <c r="F6" s="129" t="s">
        <v>9</v>
      </c>
      <c r="G6" s="129"/>
      <c r="H6" s="129" t="s">
        <v>8</v>
      </c>
      <c r="I6" s="14"/>
      <c r="J6" s="14" t="s">
        <v>9</v>
      </c>
    </row>
    <row r="7" spans="1:10" ht="22.5" customHeight="1">
      <c r="C7" s="15"/>
      <c r="D7" s="129"/>
      <c r="E7" s="129"/>
      <c r="F7" s="129"/>
      <c r="G7" s="130" t="s">
        <v>10</v>
      </c>
      <c r="H7" s="129"/>
      <c r="I7" s="14"/>
      <c r="J7" s="14"/>
    </row>
    <row r="8" spans="1:10" ht="22.5" customHeight="1">
      <c r="B8" s="16" t="s">
        <v>161</v>
      </c>
      <c r="C8" s="15"/>
    </row>
    <row r="9" spans="1:10" ht="22.5" customHeight="1">
      <c r="A9" s="46"/>
      <c r="B9" s="6" t="s">
        <v>117</v>
      </c>
      <c r="C9" s="15"/>
      <c r="D9" s="131">
        <f>'PL6-6'!E36</f>
        <v>712720</v>
      </c>
      <c r="F9" s="131">
        <f>'PL6-6'!G36</f>
        <v>1113234</v>
      </c>
      <c r="H9" s="131">
        <f>'PL6-6'!I36</f>
        <v>964618</v>
      </c>
      <c r="J9" s="23">
        <f>'PL6-6'!K36</f>
        <v>796477</v>
      </c>
    </row>
    <row r="10" spans="1:10" ht="22.5" customHeight="1">
      <c r="A10" s="46"/>
      <c r="B10" s="6" t="s">
        <v>162</v>
      </c>
      <c r="C10" s="15"/>
    </row>
    <row r="11" spans="1:10" ht="22.5" customHeight="1">
      <c r="A11" s="100"/>
      <c r="B11" s="6" t="s">
        <v>62</v>
      </c>
      <c r="C11" s="15"/>
      <c r="D11" s="122">
        <v>-153409</v>
      </c>
      <c r="F11" s="122">
        <v>-152652</v>
      </c>
      <c r="H11" s="122">
        <v>0</v>
      </c>
      <c r="J11" s="4">
        <v>0</v>
      </c>
    </row>
    <row r="12" spans="1:10">
      <c r="A12" s="100"/>
      <c r="B12" s="6" t="s">
        <v>163</v>
      </c>
      <c r="C12" s="15"/>
      <c r="D12" s="122">
        <v>246710</v>
      </c>
      <c r="F12" s="122">
        <v>232434</v>
      </c>
      <c r="H12" s="122">
        <v>129147</v>
      </c>
      <c r="J12" s="4">
        <v>118705</v>
      </c>
    </row>
    <row r="13" spans="1:10">
      <c r="A13" s="101"/>
      <c r="B13" s="6" t="s">
        <v>164</v>
      </c>
      <c r="C13" s="15"/>
      <c r="D13" s="122">
        <v>25020</v>
      </c>
      <c r="F13" s="122">
        <v>25127</v>
      </c>
      <c r="H13" s="122">
        <v>12904</v>
      </c>
      <c r="J13" s="4">
        <v>12880</v>
      </c>
    </row>
    <row r="14" spans="1:10" ht="22.5" customHeight="1">
      <c r="A14" s="100"/>
      <c r="B14" s="6" t="s">
        <v>93</v>
      </c>
      <c r="C14" s="15"/>
      <c r="D14" s="122">
        <v>-9107</v>
      </c>
      <c r="F14" s="122">
        <v>-6502</v>
      </c>
      <c r="H14" s="122">
        <v>-1291499</v>
      </c>
      <c r="J14" s="4">
        <v>-970961</v>
      </c>
    </row>
    <row r="15" spans="1:10" ht="22.5" customHeight="1">
      <c r="A15" s="100"/>
      <c r="B15" s="6" t="s">
        <v>112</v>
      </c>
      <c r="C15" s="15"/>
      <c r="D15" s="122">
        <v>58800</v>
      </c>
      <c r="F15" s="122">
        <v>41860</v>
      </c>
      <c r="H15" s="122">
        <v>307597</v>
      </c>
      <c r="J15" s="4">
        <v>260965</v>
      </c>
    </row>
    <row r="16" spans="1:10" ht="22.5" customHeight="1">
      <c r="A16" s="102"/>
      <c r="B16" s="6" t="s">
        <v>165</v>
      </c>
      <c r="C16" s="15"/>
      <c r="D16" s="122">
        <v>-444</v>
      </c>
      <c r="F16" s="122">
        <v>-32978.389000000003</v>
      </c>
      <c r="H16" s="122">
        <v>-444</v>
      </c>
      <c r="J16" s="4">
        <v>434</v>
      </c>
    </row>
    <row r="17" spans="1:10" ht="22.5" customHeight="1">
      <c r="A17" s="103"/>
      <c r="B17" s="6" t="s">
        <v>166</v>
      </c>
      <c r="C17" s="15"/>
      <c r="D17" s="122">
        <v>7463</v>
      </c>
      <c r="F17" s="122">
        <v>903.34799999999996</v>
      </c>
      <c r="H17" s="122">
        <v>1245</v>
      </c>
      <c r="J17" s="4">
        <v>0</v>
      </c>
    </row>
    <row r="18" spans="1:10" ht="22.5" customHeight="1">
      <c r="A18" s="100"/>
      <c r="B18" s="46" t="s">
        <v>199</v>
      </c>
      <c r="C18" s="15"/>
      <c r="D18" s="122">
        <v>-803</v>
      </c>
      <c r="F18" s="122">
        <v>25</v>
      </c>
      <c r="H18" s="122">
        <v>0</v>
      </c>
      <c r="J18" s="4">
        <v>0</v>
      </c>
    </row>
    <row r="19" spans="1:10">
      <c r="A19" s="104"/>
      <c r="B19" s="198" t="s">
        <v>221</v>
      </c>
      <c r="C19" s="15"/>
      <c r="D19" s="122">
        <v>6532</v>
      </c>
      <c r="F19" s="122">
        <v>10101</v>
      </c>
      <c r="H19" s="122">
        <v>29295</v>
      </c>
      <c r="J19" s="4">
        <v>6800</v>
      </c>
    </row>
    <row r="20" spans="1:10" ht="25.8">
      <c r="A20" s="105"/>
      <c r="B20" s="46" t="s">
        <v>167</v>
      </c>
      <c r="C20" s="15"/>
      <c r="D20" s="122">
        <v>0</v>
      </c>
      <c r="F20" s="122">
        <v>0</v>
      </c>
      <c r="H20" s="122">
        <v>274</v>
      </c>
      <c r="J20" s="4">
        <v>-21559</v>
      </c>
    </row>
    <row r="21" spans="1:10" ht="22.5" customHeight="1">
      <c r="A21" s="100"/>
      <c r="B21" s="198" t="s">
        <v>200</v>
      </c>
      <c r="C21" s="15"/>
      <c r="D21" s="122">
        <v>100505</v>
      </c>
      <c r="F21" s="122">
        <v>-32067.294999999998</v>
      </c>
      <c r="H21" s="122">
        <v>0</v>
      </c>
      <c r="J21" s="4">
        <v>0</v>
      </c>
    </row>
    <row r="22" spans="1:10" ht="22.5" customHeight="1">
      <c r="A22" s="100"/>
      <c r="B22" s="6" t="s">
        <v>116</v>
      </c>
      <c r="C22" s="15"/>
      <c r="D22" s="122">
        <v>224678</v>
      </c>
      <c r="F22" s="122">
        <v>262333.13799999998</v>
      </c>
      <c r="H22" s="122">
        <v>90140</v>
      </c>
      <c r="J22" s="4">
        <v>45305</v>
      </c>
    </row>
    <row r="23" spans="1:10" ht="22.5" customHeight="1">
      <c r="A23" s="100"/>
      <c r="B23" s="6" t="s">
        <v>168</v>
      </c>
      <c r="C23" s="15"/>
      <c r="D23" s="122">
        <v>14947</v>
      </c>
      <c r="F23" s="122">
        <v>12683.905000000001</v>
      </c>
      <c r="H23" s="122">
        <v>4200</v>
      </c>
      <c r="J23" s="4">
        <v>4099</v>
      </c>
    </row>
    <row r="24" spans="1:10" ht="22.5" customHeight="1">
      <c r="A24" s="103"/>
      <c r="B24" s="6" t="s">
        <v>100</v>
      </c>
      <c r="C24" s="15"/>
      <c r="D24" s="122">
        <v>0</v>
      </c>
      <c r="F24" s="122">
        <v>-18056</v>
      </c>
      <c r="H24" s="122">
        <v>0</v>
      </c>
      <c r="J24" s="4">
        <v>-23850</v>
      </c>
    </row>
    <row r="25" spans="1:10" ht="22.5" customHeight="1">
      <c r="A25" s="103"/>
      <c r="B25" s="46" t="s">
        <v>210</v>
      </c>
      <c r="C25" s="15"/>
    </row>
    <row r="26" spans="1:10" s="117" customFormat="1" ht="22.5" customHeight="1">
      <c r="A26" s="103"/>
      <c r="B26" s="46" t="s">
        <v>215</v>
      </c>
      <c r="C26" s="124"/>
      <c r="D26" s="122">
        <v>0</v>
      </c>
      <c r="E26" s="122"/>
      <c r="F26" s="122">
        <v>-205.179</v>
      </c>
      <c r="G26" s="122"/>
      <c r="H26" s="122">
        <v>0</v>
      </c>
      <c r="I26" s="115"/>
      <c r="J26" s="115">
        <v>0</v>
      </c>
    </row>
    <row r="27" spans="1:10">
      <c r="A27" s="100"/>
      <c r="B27" s="46" t="s">
        <v>201</v>
      </c>
      <c r="C27" s="15"/>
      <c r="D27" s="122">
        <v>0</v>
      </c>
      <c r="F27" s="122">
        <v>-59.744999999999997</v>
      </c>
      <c r="H27" s="122">
        <v>0</v>
      </c>
      <c r="J27" s="4">
        <v>0</v>
      </c>
    </row>
    <row r="28" spans="1:10" ht="22.5" customHeight="1">
      <c r="A28" s="100"/>
      <c r="C28" s="15"/>
      <c r="D28" s="133">
        <f>SUM(D9:D27)</f>
        <v>1233612</v>
      </c>
      <c r="F28" s="133">
        <f>SUM(F9:F27)</f>
        <v>1456180.7830000001</v>
      </c>
      <c r="H28" s="133">
        <f>SUM(H9:H27)</f>
        <v>247477</v>
      </c>
      <c r="J28" s="133">
        <f>SUM(J9:J27)</f>
        <v>229295</v>
      </c>
    </row>
    <row r="29" spans="1:10">
      <c r="A29" s="100"/>
      <c r="B29" s="3" t="s">
        <v>169</v>
      </c>
      <c r="C29" s="15"/>
    </row>
    <row r="30" spans="1:10">
      <c r="A30" s="100"/>
      <c r="B30" s="6" t="s">
        <v>14</v>
      </c>
      <c r="C30" s="15"/>
      <c r="D30" s="122">
        <v>-26889</v>
      </c>
      <c r="F30" s="122">
        <v>-4729</v>
      </c>
      <c r="H30" s="122">
        <v>-241425</v>
      </c>
      <c r="J30" s="4">
        <v>-99674</v>
      </c>
    </row>
    <row r="31" spans="1:10">
      <c r="A31" s="103"/>
      <c r="B31" s="6" t="s">
        <v>15</v>
      </c>
      <c r="C31" s="15"/>
      <c r="D31" s="122">
        <v>-39771</v>
      </c>
      <c r="F31" s="122">
        <v>-24759</v>
      </c>
      <c r="H31" s="122">
        <v>-11472</v>
      </c>
      <c r="J31" s="4">
        <v>-13514</v>
      </c>
    </row>
    <row r="32" spans="1:10" s="99" customFormat="1">
      <c r="A32" s="100"/>
      <c r="B32" s="6" t="s">
        <v>16</v>
      </c>
      <c r="C32" s="15"/>
      <c r="D32" s="122">
        <v>-2085</v>
      </c>
      <c r="E32" s="122"/>
      <c r="F32" s="122">
        <v>0</v>
      </c>
      <c r="G32" s="122"/>
      <c r="H32" s="122">
        <v>0</v>
      </c>
      <c r="I32" s="4"/>
      <c r="J32" s="4">
        <v>-5.5110000000000001</v>
      </c>
    </row>
    <row r="33" spans="1:10">
      <c r="A33" s="100"/>
      <c r="B33" s="6" t="s">
        <v>19</v>
      </c>
      <c r="C33" s="15"/>
      <c r="D33" s="122">
        <v>-4374964</v>
      </c>
      <c r="F33" s="122">
        <v>-4407485</v>
      </c>
      <c r="H33" s="122">
        <v>0</v>
      </c>
      <c r="J33" s="4">
        <v>0</v>
      </c>
    </row>
    <row r="34" spans="1:10">
      <c r="A34" s="107"/>
      <c r="B34" s="6" t="s">
        <v>20</v>
      </c>
      <c r="C34" s="15"/>
      <c r="D34" s="122">
        <v>561966</v>
      </c>
      <c r="F34" s="122">
        <v>64789</v>
      </c>
      <c r="H34" s="122">
        <v>0</v>
      </c>
      <c r="J34" s="4">
        <v>0</v>
      </c>
    </row>
    <row r="35" spans="1:10">
      <c r="A35" s="100"/>
      <c r="B35" s="6" t="s">
        <v>21</v>
      </c>
      <c r="C35" s="15"/>
      <c r="D35" s="122">
        <v>-7749</v>
      </c>
      <c r="F35" s="122">
        <v>-30941</v>
      </c>
      <c r="H35" s="122">
        <v>-292</v>
      </c>
      <c r="J35" s="4">
        <v>2120.3069999999998</v>
      </c>
    </row>
    <row r="36" spans="1:10" s="99" customFormat="1">
      <c r="A36" s="100"/>
      <c r="B36" s="6" t="s">
        <v>170</v>
      </c>
      <c r="C36" s="15"/>
      <c r="D36" s="122">
        <v>17828</v>
      </c>
      <c r="E36" s="122"/>
      <c r="F36" s="122">
        <v>3459</v>
      </c>
      <c r="G36" s="122"/>
      <c r="H36" s="122">
        <v>346</v>
      </c>
      <c r="I36" s="4"/>
      <c r="J36" s="4">
        <v>-313.91800000000001</v>
      </c>
    </row>
    <row r="37" spans="1:10" ht="22.5" customHeight="1">
      <c r="A37" s="100"/>
      <c r="B37" s="2"/>
      <c r="C37" s="15"/>
    </row>
    <row r="38" spans="1:10" ht="22.5" customHeight="1">
      <c r="A38" s="100"/>
      <c r="B38" s="2" t="s">
        <v>0</v>
      </c>
    </row>
    <row r="39" spans="1:10" ht="22.5" customHeight="1">
      <c r="A39" s="100"/>
      <c r="B39" s="114" t="s">
        <v>208</v>
      </c>
      <c r="D39" s="126"/>
      <c r="E39" s="127" t="s">
        <v>2</v>
      </c>
      <c r="F39" s="126"/>
      <c r="G39" s="126"/>
      <c r="H39" s="126"/>
      <c r="I39" s="34" t="s">
        <v>3</v>
      </c>
      <c r="J39" s="5"/>
    </row>
    <row r="40" spans="1:10" s="99" customFormat="1" ht="22.5" customHeight="1">
      <c r="A40" s="6"/>
      <c r="B40" s="6"/>
      <c r="C40" s="15"/>
      <c r="D40" s="205" t="s">
        <v>124</v>
      </c>
      <c r="E40" s="205"/>
      <c r="F40" s="205"/>
      <c r="G40" s="126"/>
      <c r="H40" s="206" t="s">
        <v>124</v>
      </c>
      <c r="I40" s="206"/>
      <c r="J40" s="206"/>
    </row>
    <row r="41" spans="1:10" s="99" customFormat="1" ht="22.5" customHeight="1">
      <c r="A41" s="6"/>
      <c r="B41" s="6"/>
      <c r="C41" s="15"/>
      <c r="D41" s="205" t="s">
        <v>86</v>
      </c>
      <c r="E41" s="205"/>
      <c r="F41" s="205"/>
      <c r="G41" s="126"/>
      <c r="H41" s="206" t="s">
        <v>86</v>
      </c>
      <c r="I41" s="206"/>
      <c r="J41" s="206"/>
    </row>
    <row r="42" spans="1:10" ht="22.5" customHeight="1">
      <c r="C42" s="15"/>
      <c r="D42" s="129" t="s">
        <v>8</v>
      </c>
      <c r="E42" s="129"/>
      <c r="F42" s="129" t="s">
        <v>9</v>
      </c>
      <c r="G42" s="129"/>
      <c r="H42" s="129" t="s">
        <v>8</v>
      </c>
      <c r="I42" s="14"/>
      <c r="J42" s="14" t="s">
        <v>9</v>
      </c>
    </row>
    <row r="43" spans="1:10" ht="22.5" customHeight="1">
      <c r="A43" s="100"/>
      <c r="C43" s="15"/>
      <c r="D43" s="129"/>
      <c r="E43" s="129"/>
      <c r="F43" s="129"/>
      <c r="G43" s="130" t="s">
        <v>10</v>
      </c>
      <c r="H43" s="129"/>
      <c r="I43" s="14"/>
      <c r="J43" s="14"/>
    </row>
    <row r="44" spans="1:10">
      <c r="A44" s="100"/>
      <c r="B44" s="3" t="s">
        <v>171</v>
      </c>
      <c r="C44" s="15"/>
      <c r="D44" s="129"/>
      <c r="E44" s="129"/>
      <c r="F44" s="129"/>
      <c r="G44" s="130"/>
      <c r="H44" s="129"/>
      <c r="I44" s="14"/>
      <c r="J44" s="14"/>
    </row>
    <row r="45" spans="1:10">
      <c r="A45" s="100"/>
      <c r="B45" s="6" t="s">
        <v>44</v>
      </c>
      <c r="C45" s="15"/>
      <c r="D45" s="122">
        <v>-457763</v>
      </c>
      <c r="F45" s="122">
        <v>274819</v>
      </c>
      <c r="H45" s="122">
        <v>-8294</v>
      </c>
      <c r="J45" s="4">
        <v>308.68299999999999</v>
      </c>
    </row>
    <row r="46" spans="1:10">
      <c r="A46" s="103"/>
      <c r="B46" s="6" t="s">
        <v>45</v>
      </c>
      <c r="C46" s="15"/>
      <c r="D46" s="122">
        <v>-174588</v>
      </c>
      <c r="F46" s="122">
        <v>136678</v>
      </c>
      <c r="H46" s="122">
        <v>-53780</v>
      </c>
      <c r="J46" s="4">
        <v>-42613</v>
      </c>
    </row>
    <row r="47" spans="1:10">
      <c r="A47" s="100"/>
      <c r="B47" s="6" t="s">
        <v>46</v>
      </c>
      <c r="C47" s="15"/>
      <c r="D47" s="122">
        <v>19</v>
      </c>
      <c r="F47" s="122">
        <v>127</v>
      </c>
      <c r="H47" s="122">
        <v>-35</v>
      </c>
      <c r="J47" s="4">
        <v>-19665.269</v>
      </c>
    </row>
    <row r="48" spans="1:10">
      <c r="A48" s="100"/>
      <c r="B48" s="6" t="s">
        <v>56</v>
      </c>
      <c r="C48" s="15"/>
      <c r="D48" s="122">
        <v>-5971</v>
      </c>
      <c r="F48" s="122">
        <v>43633</v>
      </c>
      <c r="H48" s="122">
        <v>-6824</v>
      </c>
      <c r="J48" s="4">
        <v>6990.36</v>
      </c>
    </row>
    <row r="49" spans="1:10">
      <c r="A49" s="100"/>
      <c r="B49" s="6" t="s">
        <v>67</v>
      </c>
      <c r="C49" s="15"/>
      <c r="D49" s="122">
        <v>-9667</v>
      </c>
      <c r="F49" s="122">
        <v>5893</v>
      </c>
      <c r="H49" s="122">
        <v>-9309</v>
      </c>
      <c r="J49" s="4">
        <v>1751.739</v>
      </c>
    </row>
    <row r="50" spans="1:10">
      <c r="A50" s="100"/>
      <c r="B50" s="6" t="s">
        <v>172</v>
      </c>
      <c r="C50" s="15"/>
      <c r="D50" s="122">
        <v>0</v>
      </c>
      <c r="F50" s="122">
        <v>-10882</v>
      </c>
      <c r="H50" s="122">
        <v>0</v>
      </c>
      <c r="J50" s="4">
        <v>0</v>
      </c>
    </row>
    <row r="51" spans="1:10">
      <c r="A51" s="100"/>
      <c r="B51" s="6" t="s">
        <v>202</v>
      </c>
      <c r="C51" s="15"/>
      <c r="D51" s="133">
        <f>D28+SUM(D45:D50)+SUM(D30:D36)</f>
        <v>-3286022</v>
      </c>
      <c r="F51" s="133">
        <f>F28+SUM(F45:F50)+SUM(F30:F36)</f>
        <v>-2493217.2170000002</v>
      </c>
      <c r="H51" s="133">
        <f>H28+SUM(H45:H50)+SUM(H30:H36)</f>
        <v>-83608</v>
      </c>
      <c r="J51" s="106">
        <f>J28+SUM(J45:J50)+SUM(J30:J36)</f>
        <v>64680.391000000003</v>
      </c>
    </row>
    <row r="52" spans="1:10">
      <c r="A52" s="100"/>
      <c r="B52" s="6" t="s">
        <v>173</v>
      </c>
      <c r="C52" s="15"/>
      <c r="D52" s="122">
        <v>-327290</v>
      </c>
      <c r="F52" s="122">
        <v>-369438</v>
      </c>
      <c r="H52" s="122">
        <v>-72591</v>
      </c>
      <c r="J52" s="4">
        <v>-60943.324000000001</v>
      </c>
    </row>
    <row r="53" spans="1:10" ht="22.2">
      <c r="A53" s="100"/>
      <c r="B53" s="7" t="s">
        <v>203</v>
      </c>
      <c r="C53" s="15"/>
      <c r="D53" s="134">
        <f>SUM(D51:D52)</f>
        <v>-3613312</v>
      </c>
      <c r="F53" s="134">
        <f>SUM(F51:F52)</f>
        <v>-2862655.2170000002</v>
      </c>
      <c r="H53" s="134">
        <f>SUM(H51:H52)</f>
        <v>-156199</v>
      </c>
      <c r="J53" s="108">
        <f>SUM(J51:J52)</f>
        <v>3737.0670000000027</v>
      </c>
    </row>
    <row r="54" spans="1:10" ht="22.5" customHeight="1">
      <c r="A54" s="100"/>
      <c r="B54" s="7"/>
      <c r="C54" s="15"/>
      <c r="D54" s="135"/>
      <c r="F54" s="135"/>
      <c r="H54" s="135"/>
      <c r="J54" s="11"/>
    </row>
    <row r="55" spans="1:10" ht="22.5" customHeight="1">
      <c r="A55" s="100"/>
      <c r="B55" s="16" t="s">
        <v>174</v>
      </c>
      <c r="C55" s="15"/>
    </row>
    <row r="56" spans="1:10">
      <c r="A56" s="101"/>
      <c r="B56" s="6" t="s">
        <v>175</v>
      </c>
      <c r="C56" s="15"/>
      <c r="D56" s="122">
        <v>2752</v>
      </c>
      <c r="F56" s="122">
        <v>1168.366</v>
      </c>
      <c r="H56" s="122">
        <v>388205</v>
      </c>
      <c r="J56" s="4">
        <v>800474</v>
      </c>
    </row>
    <row r="57" spans="1:10">
      <c r="A57" s="101"/>
      <c r="B57" s="6" t="s">
        <v>204</v>
      </c>
      <c r="C57" s="15"/>
      <c r="D57" s="122">
        <v>-42</v>
      </c>
      <c r="F57" s="122">
        <v>-41.164999999999999</v>
      </c>
      <c r="H57" s="122">
        <v>0</v>
      </c>
      <c r="J57" s="4">
        <v>0</v>
      </c>
    </row>
    <row r="58" spans="1:10">
      <c r="A58" s="101"/>
      <c r="B58" s="6" t="s">
        <v>205</v>
      </c>
      <c r="C58" s="15"/>
      <c r="D58" s="122">
        <v>0</v>
      </c>
      <c r="F58" s="122">
        <v>4000</v>
      </c>
      <c r="H58" s="122">
        <v>0</v>
      </c>
      <c r="J58" s="4">
        <v>0</v>
      </c>
    </row>
    <row r="59" spans="1:10">
      <c r="A59" s="101"/>
      <c r="B59" s="6" t="s">
        <v>176</v>
      </c>
      <c r="D59" s="122">
        <v>0</v>
      </c>
      <c r="F59" s="122">
        <v>0</v>
      </c>
      <c r="H59" s="122">
        <v>10345500</v>
      </c>
      <c r="J59" s="4">
        <v>8248079</v>
      </c>
    </row>
    <row r="60" spans="1:10">
      <c r="A60" s="101"/>
      <c r="B60" s="6" t="s">
        <v>177</v>
      </c>
      <c r="C60" s="15"/>
      <c r="D60" s="122">
        <v>0</v>
      </c>
      <c r="F60" s="122">
        <v>0</v>
      </c>
      <c r="H60" s="122">
        <v>-11700000</v>
      </c>
      <c r="J60" s="4">
        <v>-11758500</v>
      </c>
    </row>
    <row r="61" spans="1:10">
      <c r="A61" s="101"/>
      <c r="B61" s="6" t="s">
        <v>178</v>
      </c>
      <c r="C61" s="15"/>
      <c r="D61" s="122">
        <v>92985</v>
      </c>
      <c r="F61" s="122">
        <v>89956.65</v>
      </c>
      <c r="H61" s="122">
        <v>675235</v>
      </c>
      <c r="J61" s="4">
        <v>454706</v>
      </c>
    </row>
    <row r="62" spans="1:10">
      <c r="A62" s="101"/>
      <c r="B62" s="6" t="s">
        <v>179</v>
      </c>
      <c r="C62" s="15"/>
      <c r="D62" s="122">
        <v>119</v>
      </c>
      <c r="F62" s="122">
        <v>86.242000000000004</v>
      </c>
      <c r="H62" s="122">
        <v>139</v>
      </c>
      <c r="J62" s="4">
        <v>0</v>
      </c>
    </row>
    <row r="63" spans="1:10">
      <c r="A63" s="109"/>
      <c r="B63" s="6" t="s">
        <v>180</v>
      </c>
      <c r="C63" s="15"/>
      <c r="D63" s="110"/>
      <c r="E63" s="110"/>
      <c r="G63" s="110"/>
      <c r="H63" s="110"/>
      <c r="I63" s="110"/>
    </row>
    <row r="64" spans="1:10">
      <c r="A64" s="101"/>
      <c r="B64" s="6" t="s">
        <v>181</v>
      </c>
      <c r="C64" s="15"/>
      <c r="D64" s="122">
        <v>-42195</v>
      </c>
      <c r="F64" s="122">
        <v>-66365.645999999993</v>
      </c>
      <c r="H64" s="122">
        <v>-11388</v>
      </c>
      <c r="J64" s="4">
        <v>-38824</v>
      </c>
    </row>
    <row r="65" spans="1:10">
      <c r="A65" s="100"/>
      <c r="B65" s="6" t="s">
        <v>182</v>
      </c>
      <c r="C65" s="15"/>
      <c r="D65" s="110"/>
      <c r="E65" s="110"/>
      <c r="G65" s="110"/>
      <c r="H65" s="110"/>
      <c r="I65" s="110"/>
    </row>
    <row r="66" spans="1:10" ht="22.5" customHeight="1">
      <c r="A66" s="103"/>
      <c r="B66" s="6" t="s">
        <v>183</v>
      </c>
      <c r="C66" s="15"/>
      <c r="D66" s="122">
        <v>0</v>
      </c>
      <c r="F66" s="122">
        <v>5331.99</v>
      </c>
      <c r="H66" s="122">
        <v>0</v>
      </c>
      <c r="J66" s="4">
        <v>0</v>
      </c>
    </row>
    <row r="67" spans="1:10">
      <c r="A67" s="100"/>
      <c r="B67" s="6" t="s">
        <v>184</v>
      </c>
      <c r="C67" s="15"/>
      <c r="D67" s="122">
        <v>0</v>
      </c>
      <c r="E67" s="110"/>
      <c r="F67" s="122">
        <v>23849.977999999999</v>
      </c>
      <c r="G67" s="110"/>
      <c r="H67" s="122">
        <v>0</v>
      </c>
      <c r="I67" s="110"/>
      <c r="J67" s="4">
        <v>23849.977999999999</v>
      </c>
    </row>
    <row r="68" spans="1:10" ht="22.2">
      <c r="A68" s="100"/>
      <c r="B68" s="7" t="s">
        <v>206</v>
      </c>
      <c r="C68" s="15"/>
      <c r="D68" s="134">
        <f>SUM(D56:D67)</f>
        <v>53619</v>
      </c>
      <c r="F68" s="134">
        <f>SUM(F56:F67)</f>
        <v>57986.414999999994</v>
      </c>
      <c r="H68" s="134">
        <f>SUM(H56:H67)</f>
        <v>-302309</v>
      </c>
      <c r="J68" s="108">
        <f>SUM(J56:J67)</f>
        <v>-2270215.0219999999</v>
      </c>
    </row>
    <row r="69" spans="1:10" ht="22.5" customHeight="1">
      <c r="A69" s="100"/>
      <c r="B69" s="7"/>
      <c r="C69" s="15"/>
      <c r="D69" s="135"/>
      <c r="F69" s="135"/>
      <c r="H69" s="135"/>
      <c r="J69" s="11"/>
    </row>
    <row r="70" spans="1:10" ht="22.5" customHeight="1">
      <c r="A70" s="100"/>
      <c r="B70" s="2" t="s">
        <v>0</v>
      </c>
    </row>
    <row r="71" spans="1:10" ht="22.5" customHeight="1">
      <c r="A71" s="100"/>
      <c r="B71" s="114" t="s">
        <v>208</v>
      </c>
      <c r="D71" s="126"/>
      <c r="E71" s="127" t="s">
        <v>2</v>
      </c>
      <c r="F71" s="126"/>
      <c r="G71" s="126"/>
      <c r="H71" s="126"/>
      <c r="I71" s="34" t="s">
        <v>3</v>
      </c>
      <c r="J71" s="5"/>
    </row>
    <row r="72" spans="1:10" s="99" customFormat="1" ht="22.5" customHeight="1">
      <c r="A72" s="6"/>
      <c r="B72" s="6"/>
      <c r="C72" s="15"/>
      <c r="D72" s="205" t="s">
        <v>124</v>
      </c>
      <c r="E72" s="205"/>
      <c r="F72" s="205"/>
      <c r="G72" s="126"/>
      <c r="H72" s="206" t="s">
        <v>124</v>
      </c>
      <c r="I72" s="206"/>
      <c r="J72" s="206"/>
    </row>
    <row r="73" spans="1:10" s="99" customFormat="1" ht="22.5" customHeight="1">
      <c r="A73" s="6"/>
      <c r="B73" s="6"/>
      <c r="C73" s="15"/>
      <c r="D73" s="205" t="s">
        <v>86</v>
      </c>
      <c r="E73" s="205"/>
      <c r="F73" s="205"/>
      <c r="G73" s="126"/>
      <c r="H73" s="206" t="s">
        <v>86</v>
      </c>
      <c r="I73" s="206"/>
      <c r="J73" s="206"/>
    </row>
    <row r="74" spans="1:10" ht="22.5" customHeight="1">
      <c r="C74" s="15"/>
      <c r="D74" s="129" t="s">
        <v>8</v>
      </c>
      <c r="E74" s="129"/>
      <c r="F74" s="129" t="s">
        <v>9</v>
      </c>
      <c r="G74" s="129"/>
      <c r="H74" s="129" t="s">
        <v>8</v>
      </c>
      <c r="I74" s="14"/>
      <c r="J74" s="14" t="s">
        <v>9</v>
      </c>
    </row>
    <row r="75" spans="1:10" ht="22.5" customHeight="1">
      <c r="A75" s="100"/>
      <c r="C75" s="15"/>
      <c r="D75" s="129"/>
      <c r="E75" s="129"/>
      <c r="F75" s="129"/>
      <c r="G75" s="130" t="s">
        <v>10</v>
      </c>
      <c r="H75" s="129"/>
      <c r="I75" s="14"/>
      <c r="J75" s="14"/>
    </row>
    <row r="76" spans="1:10" s="99" customFormat="1" ht="22.5" customHeight="1">
      <c r="A76" s="100"/>
      <c r="B76" s="16" t="s">
        <v>185</v>
      </c>
      <c r="C76" s="15"/>
      <c r="D76" s="122"/>
      <c r="E76" s="122"/>
      <c r="F76" s="122"/>
      <c r="G76" s="122"/>
      <c r="H76" s="122"/>
      <c r="I76" s="4"/>
      <c r="J76" s="4"/>
    </row>
    <row r="77" spans="1:10" ht="22.5" customHeight="1">
      <c r="A77" s="100"/>
      <c r="B77" s="6" t="s">
        <v>186</v>
      </c>
      <c r="C77" s="15"/>
      <c r="D77" s="122">
        <v>-333694</v>
      </c>
      <c r="F77" s="122">
        <v>-217012.70800000001</v>
      </c>
      <c r="H77" s="122">
        <v>-226878</v>
      </c>
      <c r="J77" s="4">
        <v>-175508.66500000001</v>
      </c>
    </row>
    <row r="78" spans="1:10" ht="22.5" customHeight="1">
      <c r="A78" s="100"/>
      <c r="B78" s="6" t="s">
        <v>187</v>
      </c>
      <c r="C78" s="15"/>
      <c r="D78" s="122">
        <v>-1115386</v>
      </c>
      <c r="F78" s="122">
        <v>-1068911.22</v>
      </c>
      <c r="H78" s="122">
        <v>-1115386</v>
      </c>
      <c r="J78" s="4">
        <v>-1068911.2</v>
      </c>
    </row>
    <row r="79" spans="1:10">
      <c r="A79" s="103"/>
      <c r="B79" s="6" t="s">
        <v>188</v>
      </c>
      <c r="C79" s="15"/>
      <c r="D79" s="122">
        <v>5196656</v>
      </c>
      <c r="F79" s="122">
        <v>893000</v>
      </c>
      <c r="H79" s="122">
        <v>1000000</v>
      </c>
      <c r="J79" s="4">
        <v>345000</v>
      </c>
    </row>
    <row r="80" spans="1:10">
      <c r="A80" s="101"/>
      <c r="B80" s="6" t="s">
        <v>216</v>
      </c>
      <c r="C80" s="15"/>
      <c r="D80" s="122">
        <v>0</v>
      </c>
      <c r="F80" s="122">
        <v>0</v>
      </c>
      <c r="H80" s="122">
        <v>-13000</v>
      </c>
      <c r="J80" s="4">
        <v>0</v>
      </c>
    </row>
    <row r="81" spans="1:10">
      <c r="A81" s="100"/>
      <c r="B81" s="6" t="s">
        <v>189</v>
      </c>
      <c r="C81" s="15"/>
      <c r="D81" s="122">
        <v>0</v>
      </c>
      <c r="F81" s="122">
        <v>0</v>
      </c>
      <c r="H81" s="122">
        <v>173100</v>
      </c>
      <c r="J81" s="4">
        <v>259900</v>
      </c>
    </row>
    <row r="82" spans="1:10">
      <c r="A82" s="100"/>
      <c r="B82" s="6" t="s">
        <v>190</v>
      </c>
      <c r="C82" s="15"/>
      <c r="D82" s="122">
        <v>0</v>
      </c>
      <c r="F82" s="122">
        <v>0</v>
      </c>
      <c r="H82" s="122">
        <v>-210000</v>
      </c>
      <c r="J82" s="4">
        <v>-104000</v>
      </c>
    </row>
    <row r="83" spans="1:10">
      <c r="A83" s="100"/>
      <c r="B83" s="6" t="s">
        <v>191</v>
      </c>
      <c r="C83" s="15"/>
      <c r="D83" s="122">
        <v>1003805</v>
      </c>
      <c r="F83" s="122">
        <v>1733750</v>
      </c>
      <c r="H83" s="122">
        <v>0</v>
      </c>
      <c r="J83" s="4">
        <v>0</v>
      </c>
    </row>
    <row r="84" spans="1:10">
      <c r="A84" s="100"/>
      <c r="B84" s="6" t="s">
        <v>192</v>
      </c>
      <c r="C84" s="15"/>
      <c r="D84" s="122">
        <v>-698289</v>
      </c>
      <c r="F84" s="122">
        <v>-1122150</v>
      </c>
      <c r="H84" s="122">
        <v>0</v>
      </c>
      <c r="J84" s="4">
        <v>0</v>
      </c>
    </row>
    <row r="85" spans="1:10">
      <c r="A85" s="111"/>
      <c r="B85" s="6" t="s">
        <v>193</v>
      </c>
      <c r="C85" s="15"/>
      <c r="D85" s="122">
        <v>-3000000</v>
      </c>
      <c r="F85" s="122">
        <v>0</v>
      </c>
      <c r="H85" s="122">
        <v>-3000000</v>
      </c>
      <c r="J85" s="4">
        <v>0</v>
      </c>
    </row>
    <row r="86" spans="1:10">
      <c r="A86" s="101"/>
      <c r="B86" s="6" t="s">
        <v>194</v>
      </c>
      <c r="C86" s="15"/>
      <c r="D86" s="122">
        <v>4500000</v>
      </c>
      <c r="F86" s="122">
        <v>3000000</v>
      </c>
      <c r="H86" s="122">
        <v>4500000</v>
      </c>
      <c r="J86" s="4">
        <v>3000000</v>
      </c>
    </row>
    <row r="87" spans="1:10" ht="22.2">
      <c r="A87" s="100"/>
      <c r="B87" s="7" t="s">
        <v>211</v>
      </c>
      <c r="C87" s="15"/>
      <c r="D87" s="134">
        <f>SUM(D77:D86)</f>
        <v>5553092</v>
      </c>
      <c r="F87" s="134">
        <f>SUM(F77:F86)</f>
        <v>3218676.0719999997</v>
      </c>
      <c r="H87" s="134">
        <f>SUM(H77:H86)</f>
        <v>1107836</v>
      </c>
      <c r="J87" s="108">
        <f>SUM(J77:J86)</f>
        <v>2256480.1349999998</v>
      </c>
    </row>
    <row r="88" spans="1:10" ht="22.5" customHeight="1">
      <c r="A88" s="100"/>
      <c r="B88" s="112"/>
      <c r="C88" s="112"/>
      <c r="D88" s="127"/>
      <c r="E88" s="127"/>
      <c r="F88" s="127"/>
      <c r="G88" s="127"/>
      <c r="H88" s="127"/>
      <c r="I88" s="34"/>
      <c r="J88" s="34"/>
    </row>
    <row r="89" spans="1:10" ht="22.2">
      <c r="A89" s="100"/>
      <c r="B89" s="7" t="s">
        <v>212</v>
      </c>
      <c r="C89" s="15"/>
      <c r="D89" s="135">
        <f>D53+D68+D87</f>
        <v>1993399</v>
      </c>
      <c r="F89" s="135">
        <f>F53+F68+F87</f>
        <v>414007.26999999955</v>
      </c>
      <c r="H89" s="135">
        <f>H53+H68+H87</f>
        <v>649328</v>
      </c>
      <c r="J89" s="11">
        <f>J53+J68+J87</f>
        <v>-9997.820000000298</v>
      </c>
    </row>
    <row r="90" spans="1:10" s="99" customFormat="1">
      <c r="A90" s="100"/>
      <c r="B90" s="46" t="s">
        <v>195</v>
      </c>
      <c r="C90" s="15"/>
      <c r="D90" s="122">
        <f>BS!F10</f>
        <v>1348200</v>
      </c>
      <c r="E90" s="122"/>
      <c r="F90" s="122">
        <v>1018444.233</v>
      </c>
      <c r="G90" s="122"/>
      <c r="H90" s="122">
        <f>BS!J10</f>
        <v>29917</v>
      </c>
      <c r="I90" s="4"/>
      <c r="J90" s="4">
        <v>38347.500999999997</v>
      </c>
    </row>
    <row r="91" spans="1:10" ht="22.8" thickBot="1">
      <c r="A91" s="100"/>
      <c r="B91" s="7" t="s">
        <v>196</v>
      </c>
      <c r="C91" s="28"/>
      <c r="D91" s="136">
        <f>SUM(D89:D90)</f>
        <v>3341599</v>
      </c>
      <c r="F91" s="136">
        <f>SUM(F89:F90)-0.01</f>
        <v>1432451.4929999996</v>
      </c>
      <c r="H91" s="136">
        <f>SUM(H89:H90)</f>
        <v>679245</v>
      </c>
      <c r="J91" s="113">
        <f>SUM(J89:J90)</f>
        <v>28349.680999999699</v>
      </c>
    </row>
    <row r="92" spans="1:10" ht="22.5" customHeight="1" thickTop="1">
      <c r="A92" s="100"/>
      <c r="B92" s="7" t="s">
        <v>197</v>
      </c>
      <c r="C92" s="6"/>
      <c r="D92" s="132"/>
      <c r="E92" s="132"/>
      <c r="F92" s="132"/>
      <c r="G92" s="132"/>
      <c r="H92" s="132"/>
      <c r="I92" s="10"/>
      <c r="J92" s="10"/>
    </row>
    <row r="93" spans="1:10" ht="22.5" customHeight="1"/>
    <row r="94" spans="1:10" ht="22.5" customHeight="1"/>
    <row r="95" spans="1:10" s="5" customFormat="1" ht="22.5" customHeight="1">
      <c r="A95" s="6"/>
      <c r="B95" s="6"/>
      <c r="C95" s="3"/>
      <c r="D95" s="122"/>
      <c r="E95" s="122"/>
      <c r="F95" s="122"/>
      <c r="G95" s="122"/>
      <c r="H95" s="122"/>
      <c r="I95" s="4"/>
      <c r="J95" s="4"/>
    </row>
    <row r="96" spans="1:10" s="5" customFormat="1" ht="22.5" customHeight="1">
      <c r="A96" s="6"/>
      <c r="B96" s="6"/>
      <c r="C96" s="3"/>
      <c r="D96" s="122"/>
      <c r="E96" s="122"/>
      <c r="F96" s="122"/>
      <c r="G96" s="122"/>
      <c r="H96" s="122"/>
      <c r="I96" s="4"/>
      <c r="J96" s="4"/>
    </row>
    <row r="97" spans="1:10" s="5" customFormat="1" ht="22.5" customHeight="1">
      <c r="A97" s="6"/>
      <c r="B97" s="6"/>
      <c r="C97" s="3"/>
      <c r="D97" s="122"/>
      <c r="E97" s="122"/>
      <c r="F97" s="122"/>
      <c r="G97" s="122"/>
      <c r="H97" s="122"/>
      <c r="I97" s="4"/>
      <c r="J97" s="4"/>
    </row>
    <row r="98" spans="1:10" s="5" customFormat="1" ht="22.5" customHeight="1">
      <c r="A98" s="6"/>
      <c r="B98" s="6"/>
      <c r="C98" s="3"/>
      <c r="D98" s="122"/>
      <c r="E98" s="122"/>
      <c r="F98" s="122"/>
      <c r="G98" s="122"/>
      <c r="H98" s="122"/>
      <c r="I98" s="4"/>
      <c r="J98" s="4"/>
    </row>
    <row r="99" spans="1:10" s="5" customFormat="1" ht="22.5" customHeight="1">
      <c r="A99" s="6"/>
      <c r="B99" s="6"/>
      <c r="C99" s="3"/>
      <c r="D99" s="122"/>
      <c r="E99" s="122"/>
      <c r="F99" s="122"/>
      <c r="G99" s="122"/>
      <c r="H99" s="122"/>
      <c r="I99" s="4"/>
      <c r="J99" s="4"/>
    </row>
    <row r="100" spans="1:10" s="5" customFormat="1" ht="22.5" customHeight="1">
      <c r="A100" s="6"/>
      <c r="B100" s="6"/>
      <c r="C100" s="3"/>
      <c r="D100" s="122"/>
      <c r="E100" s="122"/>
      <c r="F100" s="122"/>
      <c r="G100" s="122"/>
      <c r="H100" s="122"/>
      <c r="I100" s="4"/>
      <c r="J100" s="4"/>
    </row>
    <row r="101" spans="1:10" s="5" customFormat="1" ht="22.5" customHeight="1">
      <c r="A101" s="6"/>
      <c r="B101" s="6"/>
      <c r="C101" s="3"/>
      <c r="D101" s="122"/>
      <c r="E101" s="122"/>
      <c r="F101" s="122"/>
      <c r="G101" s="122"/>
      <c r="H101" s="122"/>
      <c r="I101" s="4"/>
      <c r="J101" s="4"/>
    </row>
    <row r="102" spans="1:10" s="5" customFormat="1" ht="22.5" customHeight="1">
      <c r="A102" s="6"/>
      <c r="B102" s="6"/>
      <c r="C102" s="3"/>
      <c r="D102" s="122"/>
      <c r="E102" s="122"/>
      <c r="F102" s="122"/>
      <c r="G102" s="122"/>
      <c r="H102" s="122"/>
      <c r="I102" s="4"/>
      <c r="J102" s="4"/>
    </row>
    <row r="103" spans="1:10" s="5" customFormat="1" ht="22.5" customHeight="1">
      <c r="A103" s="6"/>
      <c r="B103" s="6"/>
      <c r="C103" s="3"/>
      <c r="D103" s="122"/>
      <c r="E103" s="122"/>
      <c r="F103" s="122"/>
      <c r="G103" s="122"/>
      <c r="H103" s="122"/>
      <c r="I103" s="4"/>
      <c r="J103" s="4"/>
    </row>
    <row r="104" spans="1:10" s="5" customFormat="1" ht="22.5" customHeight="1">
      <c r="A104" s="6"/>
      <c r="B104" s="6"/>
      <c r="C104" s="3"/>
      <c r="D104" s="122"/>
      <c r="E104" s="122"/>
      <c r="F104" s="122"/>
      <c r="G104" s="122"/>
      <c r="H104" s="122"/>
      <c r="I104" s="4"/>
      <c r="J104" s="4"/>
    </row>
    <row r="105" spans="1:10" s="5" customFormat="1" ht="22.5" customHeight="1">
      <c r="A105" s="6"/>
      <c r="B105" s="6"/>
      <c r="C105" s="3"/>
      <c r="D105" s="122"/>
      <c r="E105" s="122"/>
      <c r="F105" s="122"/>
      <c r="G105" s="122"/>
      <c r="H105" s="122"/>
      <c r="I105" s="4"/>
      <c r="J105" s="4"/>
    </row>
    <row r="106" spans="1:10" s="5" customFormat="1" ht="22.5" customHeight="1">
      <c r="A106" s="6"/>
      <c r="B106" s="6"/>
      <c r="C106" s="3"/>
      <c r="D106" s="122"/>
      <c r="E106" s="122"/>
      <c r="F106" s="122"/>
      <c r="G106" s="122"/>
      <c r="H106" s="122"/>
      <c r="I106" s="4"/>
      <c r="J106" s="4"/>
    </row>
    <row r="107" spans="1:10" s="5" customFormat="1" ht="22.5" customHeight="1">
      <c r="A107" s="6"/>
      <c r="B107" s="6"/>
      <c r="C107" s="3"/>
      <c r="D107" s="122"/>
      <c r="E107" s="122"/>
      <c r="F107" s="122"/>
      <c r="G107" s="122"/>
      <c r="H107" s="122"/>
      <c r="I107" s="4"/>
      <c r="J107" s="4"/>
    </row>
    <row r="108" spans="1:10" s="5" customFormat="1" ht="22.5" customHeight="1">
      <c r="A108" s="6"/>
      <c r="B108" s="6"/>
      <c r="C108" s="3"/>
      <c r="D108" s="122"/>
      <c r="E108" s="122"/>
      <c r="F108" s="122"/>
      <c r="G108" s="122"/>
      <c r="H108" s="122"/>
      <c r="I108" s="4"/>
      <c r="J108" s="4"/>
    </row>
    <row r="109" spans="1:10" s="5" customFormat="1" ht="22.5" customHeight="1">
      <c r="A109" s="6"/>
      <c r="B109" s="6"/>
      <c r="C109" s="3"/>
      <c r="D109" s="122"/>
      <c r="E109" s="122"/>
      <c r="F109" s="122"/>
      <c r="G109" s="122"/>
      <c r="H109" s="122"/>
      <c r="I109" s="4"/>
      <c r="J109" s="4"/>
    </row>
    <row r="110" spans="1:10" s="5" customFormat="1" ht="22.5" customHeight="1">
      <c r="A110" s="6"/>
      <c r="B110" s="6"/>
      <c r="C110" s="3"/>
      <c r="D110" s="122"/>
      <c r="E110" s="122"/>
      <c r="F110" s="122"/>
      <c r="G110" s="122"/>
      <c r="H110" s="122"/>
      <c r="I110" s="4"/>
      <c r="J110" s="4"/>
    </row>
    <row r="111" spans="1:10" s="5" customFormat="1" ht="22.5" customHeight="1">
      <c r="A111" s="6"/>
      <c r="B111" s="6"/>
      <c r="C111" s="3"/>
      <c r="D111" s="122"/>
      <c r="E111" s="122"/>
      <c r="F111" s="122"/>
      <c r="G111" s="122"/>
      <c r="H111" s="122"/>
      <c r="I111" s="4"/>
      <c r="J111" s="4"/>
    </row>
    <row r="112" spans="1:10" s="5" customFormat="1" ht="22.5" customHeight="1">
      <c r="A112" s="6"/>
      <c r="B112" s="6"/>
      <c r="C112" s="3"/>
      <c r="D112" s="122"/>
      <c r="E112" s="122"/>
      <c r="F112" s="122"/>
      <c r="G112" s="122"/>
      <c r="H112" s="122"/>
      <c r="I112" s="4"/>
      <c r="J112" s="4"/>
    </row>
    <row r="113" spans="1:10" s="5" customFormat="1" ht="22.5" customHeight="1">
      <c r="A113" s="6"/>
      <c r="B113" s="6"/>
      <c r="C113" s="3"/>
      <c r="D113" s="122"/>
      <c r="E113" s="122"/>
      <c r="F113" s="122"/>
      <c r="G113" s="122"/>
      <c r="H113" s="122"/>
      <c r="I113" s="4"/>
      <c r="J113" s="4"/>
    </row>
    <row r="114" spans="1:10" s="5" customFormat="1" ht="22.5" customHeight="1">
      <c r="A114" s="6"/>
      <c r="B114" s="6"/>
      <c r="C114" s="3"/>
      <c r="D114" s="122"/>
      <c r="E114" s="122"/>
      <c r="F114" s="122"/>
      <c r="G114" s="122"/>
      <c r="H114" s="122"/>
      <c r="I114" s="4"/>
      <c r="J114" s="4"/>
    </row>
    <row r="115" spans="1:10" s="5" customFormat="1" ht="22.5" customHeight="1">
      <c r="A115" s="6"/>
      <c r="B115" s="6"/>
      <c r="C115" s="3"/>
      <c r="D115" s="122"/>
      <c r="E115" s="122"/>
      <c r="F115" s="122"/>
      <c r="G115" s="122"/>
      <c r="H115" s="122"/>
      <c r="I115" s="4"/>
      <c r="J115" s="4"/>
    </row>
    <row r="116" spans="1:10" s="5" customFormat="1" ht="22.5" customHeight="1">
      <c r="A116" s="6"/>
      <c r="B116" s="6"/>
      <c r="C116" s="3"/>
      <c r="D116" s="122"/>
      <c r="E116" s="122"/>
      <c r="F116" s="122"/>
      <c r="G116" s="122"/>
      <c r="H116" s="122"/>
      <c r="I116" s="4"/>
      <c r="J116" s="4"/>
    </row>
    <row r="117" spans="1:10" s="5" customFormat="1" ht="22.5" customHeight="1">
      <c r="A117" s="6"/>
      <c r="B117" s="6"/>
      <c r="C117" s="3"/>
      <c r="D117" s="122"/>
      <c r="E117" s="122"/>
      <c r="F117" s="122"/>
      <c r="G117" s="122"/>
      <c r="H117" s="122"/>
      <c r="I117" s="4"/>
      <c r="J117" s="4"/>
    </row>
    <row r="118" spans="1:10" s="5" customFormat="1" ht="22.5" customHeight="1">
      <c r="A118" s="6"/>
      <c r="B118" s="6"/>
      <c r="C118" s="3"/>
      <c r="D118" s="122"/>
      <c r="E118" s="122"/>
      <c r="F118" s="122"/>
      <c r="G118" s="122"/>
      <c r="H118" s="122"/>
      <c r="I118" s="4"/>
      <c r="J118" s="4"/>
    </row>
    <row r="119" spans="1:10" s="5" customFormat="1" ht="22.5" customHeight="1">
      <c r="A119" s="6"/>
      <c r="B119" s="6"/>
      <c r="C119" s="3"/>
      <c r="D119" s="122"/>
      <c r="E119" s="122"/>
      <c r="F119" s="122"/>
      <c r="G119" s="122"/>
      <c r="H119" s="122"/>
      <c r="I119" s="4"/>
      <c r="J119" s="4"/>
    </row>
    <row r="120" spans="1:10" s="5" customFormat="1" ht="22.5" customHeight="1">
      <c r="A120" s="6"/>
      <c r="B120" s="6"/>
      <c r="C120" s="3"/>
      <c r="D120" s="122"/>
      <c r="E120" s="122"/>
      <c r="F120" s="122"/>
      <c r="G120" s="122"/>
      <c r="H120" s="122"/>
      <c r="I120" s="4"/>
      <c r="J120" s="4"/>
    </row>
    <row r="121" spans="1:10" s="5" customFormat="1" ht="22.5" customHeight="1">
      <c r="A121" s="6"/>
      <c r="B121" s="6"/>
      <c r="C121" s="3"/>
      <c r="D121" s="122"/>
      <c r="E121" s="122"/>
      <c r="F121" s="122"/>
      <c r="G121" s="122"/>
      <c r="H121" s="122"/>
      <c r="I121" s="4"/>
      <c r="J121" s="4"/>
    </row>
    <row r="122" spans="1:10" s="5" customFormat="1" ht="22.5" customHeight="1">
      <c r="A122" s="6"/>
      <c r="B122" s="6"/>
      <c r="C122" s="3"/>
      <c r="D122" s="122"/>
      <c r="E122" s="122"/>
      <c r="F122" s="122"/>
      <c r="G122" s="122"/>
      <c r="H122" s="122"/>
      <c r="I122" s="4"/>
      <c r="J122" s="4"/>
    </row>
    <row r="123" spans="1:10" s="5" customFormat="1" ht="22.5" customHeight="1">
      <c r="A123" s="6"/>
      <c r="B123" s="6"/>
      <c r="C123" s="3"/>
      <c r="D123" s="122"/>
      <c r="E123" s="122"/>
      <c r="F123" s="122"/>
      <c r="G123" s="122"/>
      <c r="H123" s="122"/>
      <c r="I123" s="4"/>
      <c r="J123" s="4"/>
    </row>
    <row r="124" spans="1:10" s="5" customFormat="1" ht="22.5" customHeight="1">
      <c r="A124" s="6"/>
      <c r="B124" s="6"/>
      <c r="C124" s="3"/>
      <c r="D124" s="122"/>
      <c r="E124" s="122"/>
      <c r="F124" s="122"/>
      <c r="G124" s="122"/>
      <c r="H124" s="122"/>
      <c r="I124" s="4"/>
      <c r="J124" s="4"/>
    </row>
    <row r="125" spans="1:10" s="5" customFormat="1" ht="22.5" customHeight="1">
      <c r="A125" s="6"/>
      <c r="B125" s="6"/>
      <c r="C125" s="3"/>
      <c r="D125" s="122"/>
      <c r="E125" s="122"/>
      <c r="F125" s="122"/>
      <c r="G125" s="122"/>
      <c r="H125" s="122"/>
      <c r="I125" s="4"/>
      <c r="J125" s="4"/>
    </row>
    <row r="126" spans="1:10" s="5" customFormat="1" ht="22.5" customHeight="1">
      <c r="A126" s="6"/>
      <c r="B126" s="6"/>
      <c r="C126" s="3"/>
      <c r="D126" s="122"/>
      <c r="E126" s="122"/>
      <c r="F126" s="122"/>
      <c r="G126" s="122"/>
      <c r="H126" s="122"/>
      <c r="I126" s="4"/>
      <c r="J126" s="4"/>
    </row>
    <row r="127" spans="1:10" s="5" customFormat="1" ht="22.5" customHeight="1">
      <c r="A127" s="6"/>
      <c r="B127" s="6"/>
      <c r="C127" s="3"/>
      <c r="D127" s="122"/>
      <c r="E127" s="122"/>
      <c r="F127" s="122"/>
      <c r="G127" s="122"/>
      <c r="H127" s="122"/>
      <c r="I127" s="4"/>
      <c r="J127" s="4"/>
    </row>
    <row r="128" spans="1:10" s="5" customFormat="1" ht="22.5" customHeight="1">
      <c r="A128" s="6"/>
      <c r="B128" s="6"/>
      <c r="C128" s="3"/>
      <c r="D128" s="122"/>
      <c r="E128" s="122"/>
      <c r="F128" s="122"/>
      <c r="G128" s="122"/>
      <c r="H128" s="122"/>
      <c r="I128" s="4"/>
      <c r="J128" s="4"/>
    </row>
    <row r="129" spans="1:10" s="5" customFormat="1" ht="22.5" customHeight="1">
      <c r="A129" s="6"/>
      <c r="B129" s="6"/>
      <c r="C129" s="3"/>
      <c r="D129" s="122"/>
      <c r="E129" s="122"/>
      <c r="F129" s="122"/>
      <c r="G129" s="122"/>
      <c r="H129" s="122"/>
      <c r="I129" s="4"/>
      <c r="J129" s="4"/>
    </row>
    <row r="130" spans="1:10" s="5" customFormat="1" ht="22.5" customHeight="1">
      <c r="A130" s="6"/>
      <c r="B130" s="6"/>
      <c r="C130" s="3"/>
      <c r="D130" s="122"/>
      <c r="E130" s="122"/>
      <c r="F130" s="122"/>
      <c r="G130" s="122"/>
      <c r="H130" s="122"/>
      <c r="I130" s="4"/>
      <c r="J130" s="4"/>
    </row>
    <row r="131" spans="1:10" s="5" customFormat="1" ht="22.5" customHeight="1">
      <c r="A131" s="6"/>
      <c r="B131" s="6"/>
      <c r="C131" s="3"/>
      <c r="D131" s="122"/>
      <c r="E131" s="122"/>
      <c r="F131" s="122"/>
      <c r="G131" s="122"/>
      <c r="H131" s="122"/>
      <c r="I131" s="4"/>
      <c r="J131" s="4"/>
    </row>
    <row r="132" spans="1:10" s="5" customFormat="1" ht="22.5" customHeight="1">
      <c r="A132" s="6"/>
      <c r="B132" s="6"/>
      <c r="C132" s="3"/>
      <c r="D132" s="122"/>
      <c r="E132" s="122"/>
      <c r="F132" s="122"/>
      <c r="G132" s="122"/>
      <c r="H132" s="122"/>
      <c r="I132" s="4"/>
      <c r="J132" s="4"/>
    </row>
    <row r="133" spans="1:10" s="5" customFormat="1" ht="22.5" customHeight="1">
      <c r="A133" s="6"/>
      <c r="B133" s="6"/>
      <c r="C133" s="3"/>
      <c r="D133" s="122"/>
      <c r="E133" s="122"/>
      <c r="F133" s="122"/>
      <c r="G133" s="122"/>
      <c r="H133" s="122"/>
      <c r="I133" s="4"/>
      <c r="J133" s="4"/>
    </row>
    <row r="134" spans="1:10" s="5" customFormat="1" ht="22.5" customHeight="1">
      <c r="A134" s="6"/>
      <c r="B134" s="6"/>
      <c r="C134" s="3"/>
      <c r="D134" s="122"/>
      <c r="E134" s="122"/>
      <c r="F134" s="122"/>
      <c r="G134" s="122"/>
      <c r="H134" s="122"/>
      <c r="I134" s="4"/>
      <c r="J134" s="4"/>
    </row>
    <row r="135" spans="1:10" s="5" customFormat="1" ht="22.5" customHeight="1">
      <c r="A135" s="6"/>
      <c r="B135" s="6"/>
      <c r="C135" s="3"/>
      <c r="D135" s="122"/>
      <c r="E135" s="122"/>
      <c r="F135" s="122"/>
      <c r="G135" s="122"/>
      <c r="H135" s="122"/>
      <c r="I135" s="4"/>
      <c r="J135" s="4"/>
    </row>
    <row r="136" spans="1:10" s="5" customFormat="1" ht="22.5" customHeight="1">
      <c r="A136" s="6"/>
      <c r="B136" s="6"/>
      <c r="C136" s="3"/>
      <c r="D136" s="122"/>
      <c r="E136" s="122"/>
      <c r="F136" s="122"/>
      <c r="G136" s="122"/>
      <c r="H136" s="122"/>
      <c r="I136" s="4"/>
      <c r="J136" s="4"/>
    </row>
    <row r="137" spans="1:10" s="5" customFormat="1" ht="22.5" customHeight="1">
      <c r="A137" s="6"/>
      <c r="B137" s="6"/>
      <c r="C137" s="3"/>
      <c r="D137" s="122"/>
      <c r="E137" s="122"/>
      <c r="F137" s="122"/>
      <c r="G137" s="122"/>
      <c r="H137" s="122"/>
      <c r="I137" s="4"/>
      <c r="J137" s="4"/>
    </row>
    <row r="138" spans="1:10" s="5" customFormat="1" ht="22.5" customHeight="1">
      <c r="A138" s="6"/>
      <c r="B138" s="6"/>
      <c r="C138" s="3"/>
      <c r="D138" s="122"/>
      <c r="E138" s="122"/>
      <c r="F138" s="122"/>
      <c r="G138" s="122"/>
      <c r="H138" s="122"/>
      <c r="I138" s="4"/>
      <c r="J138" s="4"/>
    </row>
    <row r="139" spans="1:10" s="5" customFormat="1" ht="22.5" customHeight="1">
      <c r="A139" s="6"/>
      <c r="B139" s="6"/>
      <c r="C139" s="3"/>
      <c r="D139" s="122"/>
      <c r="E139" s="122"/>
      <c r="F139" s="122"/>
      <c r="G139" s="122"/>
      <c r="H139" s="122"/>
      <c r="I139" s="4"/>
      <c r="J139" s="4"/>
    </row>
  </sheetData>
  <mergeCells count="12">
    <mergeCell ref="D4:F4"/>
    <mergeCell ref="H4:J4"/>
    <mergeCell ref="D5:F5"/>
    <mergeCell ref="H5:J5"/>
    <mergeCell ref="D40:F40"/>
    <mergeCell ref="H40:J40"/>
    <mergeCell ref="D41:F41"/>
    <mergeCell ref="H41:J41"/>
    <mergeCell ref="D72:F72"/>
    <mergeCell ref="H72:J72"/>
    <mergeCell ref="D73:F73"/>
    <mergeCell ref="H73:J73"/>
  </mergeCells>
  <pageMargins left="0.70866141732283505" right="0.196850393700787" top="0.74803149606299202" bottom="0.74803149606299202" header="0.31496062992126" footer="0.31496062992126"/>
  <pageSetup paperSize="9" scale="74" firstPageNumber="14" orientation="portrait" useFirstPageNumber="1" r:id="rId1"/>
  <headerFooter>
    <oddFooter xml:space="preserve">&amp;L&amp;"Angsana New,Regular"&amp;15 
หมายเหตุประกอบงบการเงินเป็นส่วนหนึ่งของงบการเงินนี้
&amp;C&amp;"Angsana New,Regular"&amp;15&amp;P&amp;"-,Regular"&amp;11
</oddFooter>
  </headerFooter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PL3-3</vt:lpstr>
      <vt:lpstr>PL6-6</vt:lpstr>
      <vt:lpstr>CH10</vt:lpstr>
      <vt:lpstr>CH11</vt:lpstr>
      <vt:lpstr>CF</vt:lpstr>
      <vt:lpstr>BS!Print_Area</vt:lpstr>
      <vt:lpstr>CF!Print_Area</vt:lpstr>
      <vt:lpstr>'CH10'!Print_Area</vt:lpstr>
      <vt:lpstr>'CH11'!Print_Area</vt:lpstr>
      <vt:lpstr>'PL3-3'!Print_Area</vt:lpstr>
      <vt:lpstr>'PL6-6'!Print_Area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 Local Machine</dc:creator>
  <cp:lastModifiedBy>administrator Local Machine</cp:lastModifiedBy>
  <cp:lastPrinted>2020-05-08T12:06:39Z</cp:lastPrinted>
  <dcterms:created xsi:type="dcterms:W3CDTF">2020-04-19T06:25:38Z</dcterms:created>
  <dcterms:modified xsi:type="dcterms:W3CDTF">2020-05-11T12:00:08Z</dcterms:modified>
</cp:coreProperties>
</file>